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TERCERIZAÇÃO 2025\"/>
    </mc:Choice>
  </mc:AlternateContent>
  <xr:revisionPtr revIDLastSave="0" documentId="13_ncr:1_{9457181C-EB30-42DC-8B16-C095A52FB3C3}" xr6:coauthVersionLast="47" xr6:coauthVersionMax="47" xr10:uidLastSave="{00000000-0000-0000-0000-000000000000}"/>
  <bookViews>
    <workbookView xWindow="-120" yWindow="-120" windowWidth="20730" windowHeight="11040" tabRatio="952" firstSheet="8" activeTab="1" xr2:uid="{7B3B2FFF-62C8-4CC5-8FB4-D65706C931F6}"/>
  </bookViews>
  <sheets>
    <sheet name="SALARIOS + BENEFÍCIOS" sheetId="2" r:id="rId1"/>
    <sheet name="Resumo" sheetId="1" r:id="rId2"/>
    <sheet name="Aux.. de Limpeza" sheetId="26" r:id="rId3"/>
    <sheet name="Copeiro(a)" sheetId="28" r:id="rId4"/>
    <sheet name="Garçom" sheetId="29" r:id="rId5"/>
    <sheet name="Elet. Pred." sheetId="30" r:id="rId6"/>
    <sheet name="Encarregado Limpeza" sheetId="31" r:id="rId7"/>
    <sheet name="Téc. Info" sheetId="32" r:id="rId8"/>
    <sheet name="Jardineiro(a)" sheetId="33" r:id="rId9"/>
    <sheet name="Porteiro D." sheetId="36" r:id="rId10"/>
    <sheet name="Porteiro N." sheetId="37" r:id="rId11"/>
    <sheet name="Porteiro(a) 44h" sheetId="38" r:id="rId12"/>
    <sheet name="Recep;" sheetId="39" r:id="rId13"/>
    <sheet name="Aux.. Admin." sheetId="41" r:id="rId14"/>
    <sheet name="Téc. Refrig" sheetId="43" r:id="rId15"/>
    <sheet name="Uniformes " sheetId="19" r:id="rId16"/>
    <sheet name="Insumos mensais" sheetId="45" r:id="rId17"/>
    <sheet name="Insumos anuais" sheetId="46" state="hidden" r:id="rId18"/>
    <sheet name="Equipamentos e utens" sheetId="47" r:id="rId19"/>
    <sheet name="EPI" sheetId="48" r:id="rId20"/>
    <sheet name="UERR Uniformes " sheetId="49" state="hidden" r:id="rId21"/>
    <sheet name="UERR Diversos" sheetId="50" state="hidden" r:id="rId22"/>
    <sheet name="SMEC Uniformes" sheetId="51" state="hidden" r:id="rId23"/>
    <sheet name="SMEC EPI (2)" sheetId="52" state="hidden" r:id="rId24"/>
    <sheet name="SMEC Materiais" sheetId="53" state="hidden" r:id="rId25"/>
    <sheet name="SMEC Equipamentos" sheetId="54" state="hidden" r:id="rId26"/>
    <sheet name="SMEC Equipamentos - jard." sheetId="55" state="hidden" r:id="rId27"/>
    <sheet name="SMEC EPI - jard." sheetId="56" state="hidden" r:id="rId28"/>
  </sheets>
  <externalReferences>
    <externalReference r:id="rId29"/>
    <externalReference r:id="rId30"/>
  </externalReferences>
  <definedNames>
    <definedName name="_Toc513197346" localSheetId="21">'UERR Diversos'!$B$2</definedName>
    <definedName name="_Toc513197346" localSheetId="20">'UERR Uniformes '!#REF!</definedName>
    <definedName name="_Toc513197346" localSheetId="15">'Uniformes '!#REF!</definedName>
    <definedName name="_xlnm.Print_Area" localSheetId="27">'SMEC EPI - jard.'!$B$2:$H$9</definedName>
    <definedName name="_xlnm.Print_Area" localSheetId="23">'SMEC EPI (2)'!$B$2:$M$7</definedName>
    <definedName name="_xlnm.Print_Area" localSheetId="25">'SMEC Equipamentos'!$B$2:$J$15</definedName>
    <definedName name="_xlnm.Print_Area" localSheetId="26">'SMEC Equipamentos - jard.'!$B$2:$J$13</definedName>
    <definedName name="_xlnm.Print_Area" localSheetId="24">'SMEC Materiais'!$B$2:$H$22,'SMEC Materiais'!$B$24:$H$45</definedName>
    <definedName name="_xlnm.Print_Area" localSheetId="22">'SMEC Uniformes'!$B$2:$I$36</definedName>
    <definedName name="_xlnm.Print_Area" localSheetId="21">'UERR Diversos'!$A$1:$K$187</definedName>
    <definedName name="_xlnm.Print_Area" localSheetId="20">'UERR Uniformes '!$A$1:$I$86</definedName>
    <definedName name="_xlnm.Print_Area" localSheetId="15">'Uniformes '!$A$1:$F$72</definedName>
    <definedName name="AREF" localSheetId="13">#REF!</definedName>
    <definedName name="AREF" localSheetId="2">#REF!</definedName>
    <definedName name="AREF" localSheetId="3">#REF!</definedName>
    <definedName name="AREF" localSheetId="5">#REF!</definedName>
    <definedName name="AREF" localSheetId="6">#REF!</definedName>
    <definedName name="AREF" localSheetId="4">#REF!</definedName>
    <definedName name="AREF" localSheetId="8">#REF!</definedName>
    <definedName name="AREF" localSheetId="9">#REF!</definedName>
    <definedName name="AREF" localSheetId="10">#REF!</definedName>
    <definedName name="AREF" localSheetId="11">#REF!</definedName>
    <definedName name="AREF" localSheetId="12">#REF!</definedName>
    <definedName name="AREF" localSheetId="7">#REF!</definedName>
    <definedName name="AREF" localSheetId="14">#REF!</definedName>
    <definedName name="AREF" localSheetId="21">#REF!</definedName>
    <definedName name="AREF" localSheetId="20">#REF!</definedName>
    <definedName name="AREF" localSheetId="15">#REF!</definedName>
    <definedName name="AREF">#REF!</definedName>
    <definedName name="Excel_BuiltIn_Print_Area_1" localSheetId="13">#REF!</definedName>
    <definedName name="Excel_BuiltIn_Print_Area_1" localSheetId="2">#REF!</definedName>
    <definedName name="Excel_BuiltIn_Print_Area_1" localSheetId="3">#REF!</definedName>
    <definedName name="Excel_BuiltIn_Print_Area_1" localSheetId="5">#REF!</definedName>
    <definedName name="Excel_BuiltIn_Print_Area_1" localSheetId="6">#REF!</definedName>
    <definedName name="Excel_BuiltIn_Print_Area_1" localSheetId="4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7">#REF!</definedName>
    <definedName name="Excel_BuiltIn_Print_Area_1" localSheetId="14">#REF!</definedName>
    <definedName name="Excel_BuiltIn_Print_Area_1" localSheetId="21">#REF!</definedName>
    <definedName name="Excel_BuiltIn_Print_Area_1" localSheetId="20">#REF!</definedName>
    <definedName name="Excel_BuiltIn_Print_Area_1" localSheetId="15">#REF!</definedName>
    <definedName name="Excel_BuiltIn_Print_Area_1">#REF!</definedName>
    <definedName name="INDICE1" localSheetId="13">#REF!</definedName>
    <definedName name="INDICE1" localSheetId="2">#REF!</definedName>
    <definedName name="INDICE1" localSheetId="3">#REF!</definedName>
    <definedName name="INDICE1" localSheetId="5">#REF!</definedName>
    <definedName name="INDICE1" localSheetId="6">#REF!</definedName>
    <definedName name="INDICE1" localSheetId="4">#REF!</definedName>
    <definedName name="INDICE1" localSheetId="8">#REF!</definedName>
    <definedName name="INDICE1" localSheetId="9">#REF!</definedName>
    <definedName name="INDICE1" localSheetId="10">#REF!</definedName>
    <definedName name="INDICE1" localSheetId="11">#REF!</definedName>
    <definedName name="INDICE1" localSheetId="12">#REF!</definedName>
    <definedName name="INDICE1" localSheetId="7">#REF!</definedName>
    <definedName name="INDICE1" localSheetId="14">#REF!</definedName>
    <definedName name="INDICE1" localSheetId="21">#REF!</definedName>
    <definedName name="INDICE1" localSheetId="20">#REF!</definedName>
    <definedName name="INDICE1" localSheetId="15">#REF!</definedName>
    <definedName name="INDICE1">#REF!</definedName>
    <definedName name="INDICE2" localSheetId="13">#REF!</definedName>
    <definedName name="INDICE2" localSheetId="2">#REF!</definedName>
    <definedName name="INDICE2" localSheetId="3">#REF!</definedName>
    <definedName name="INDICE2" localSheetId="5">#REF!</definedName>
    <definedName name="INDICE2" localSheetId="6">#REF!</definedName>
    <definedName name="INDICE2" localSheetId="4">#REF!</definedName>
    <definedName name="INDICE2" localSheetId="8">#REF!</definedName>
    <definedName name="INDICE2" localSheetId="9">#REF!</definedName>
    <definedName name="INDICE2" localSheetId="10">#REF!</definedName>
    <definedName name="INDICE2" localSheetId="11">#REF!</definedName>
    <definedName name="INDICE2" localSheetId="12">#REF!</definedName>
    <definedName name="INDICE2" localSheetId="7">#REF!</definedName>
    <definedName name="INDICE2" localSheetId="14">#REF!</definedName>
    <definedName name="INDICE2" localSheetId="21">#REF!</definedName>
    <definedName name="INDICE2" localSheetId="20">#REF!</definedName>
    <definedName name="INDICE2" localSheetId="15">#REF!</definedName>
    <definedName name="INDICE2">#REF!</definedName>
    <definedName name="INDICE3" localSheetId="13">#REF!</definedName>
    <definedName name="INDICE3" localSheetId="2">#REF!</definedName>
    <definedName name="INDICE3" localSheetId="3">#REF!</definedName>
    <definedName name="INDICE3" localSheetId="5">#REF!</definedName>
    <definedName name="INDICE3" localSheetId="6">#REF!</definedName>
    <definedName name="INDICE3" localSheetId="4">#REF!</definedName>
    <definedName name="INDICE3" localSheetId="8">#REF!</definedName>
    <definedName name="INDICE3" localSheetId="9">#REF!</definedName>
    <definedName name="INDICE3" localSheetId="10">#REF!</definedName>
    <definedName name="INDICE3" localSheetId="11">#REF!</definedName>
    <definedName name="INDICE3" localSheetId="12">#REF!</definedName>
    <definedName name="INDICE3" localSheetId="7">#REF!</definedName>
    <definedName name="INDICE3" localSheetId="14">#REF!</definedName>
    <definedName name="INDICE3" localSheetId="21">#REF!</definedName>
    <definedName name="INDICE3" localSheetId="20">#REF!</definedName>
    <definedName name="INDICE3" localSheetId="15">#REF!</definedName>
    <definedName name="INDICE3">#REF!</definedName>
    <definedName name="INDICE4" localSheetId="13">#REF!</definedName>
    <definedName name="INDICE4" localSheetId="2">#REF!</definedName>
    <definedName name="INDICE4" localSheetId="3">#REF!</definedName>
    <definedName name="INDICE4" localSheetId="5">#REF!</definedName>
    <definedName name="INDICE4" localSheetId="6">#REF!</definedName>
    <definedName name="INDICE4" localSheetId="4">#REF!</definedName>
    <definedName name="INDICE4" localSheetId="8">#REF!</definedName>
    <definedName name="INDICE4" localSheetId="9">#REF!</definedName>
    <definedName name="INDICE4" localSheetId="10">#REF!</definedName>
    <definedName name="INDICE4" localSheetId="11">#REF!</definedName>
    <definedName name="INDICE4" localSheetId="12">#REF!</definedName>
    <definedName name="INDICE4" localSheetId="7">#REF!</definedName>
    <definedName name="INDICE4" localSheetId="14">#REF!</definedName>
    <definedName name="INDICE4" localSheetId="21">#REF!</definedName>
    <definedName name="INDICE4" localSheetId="20">#REF!</definedName>
    <definedName name="INDICE4" localSheetId="15">#REF!</definedName>
    <definedName name="INDICE4">#REF!</definedName>
    <definedName name="INDICE5" localSheetId="13">#REF!</definedName>
    <definedName name="INDICE5" localSheetId="2">#REF!</definedName>
    <definedName name="INDICE5" localSheetId="3">#REF!</definedName>
    <definedName name="INDICE5" localSheetId="5">#REF!</definedName>
    <definedName name="INDICE5" localSheetId="6">#REF!</definedName>
    <definedName name="INDICE5" localSheetId="4">#REF!</definedName>
    <definedName name="INDICE5" localSheetId="8">#REF!</definedName>
    <definedName name="INDICE5" localSheetId="9">#REF!</definedName>
    <definedName name="INDICE5" localSheetId="10">#REF!</definedName>
    <definedName name="INDICE5" localSheetId="11">#REF!</definedName>
    <definedName name="INDICE5" localSheetId="12">#REF!</definedName>
    <definedName name="INDICE5" localSheetId="7">#REF!</definedName>
    <definedName name="INDICE5" localSheetId="14">#REF!</definedName>
    <definedName name="INDICE5" localSheetId="21">#REF!</definedName>
    <definedName name="INDICE5" localSheetId="20">#REF!</definedName>
    <definedName name="INDICE5" localSheetId="15">#REF!</definedName>
    <definedName name="INDICE5">#REF!</definedName>
    <definedName name="INDICE6" localSheetId="13">#REF!</definedName>
    <definedName name="INDICE6" localSheetId="2">#REF!</definedName>
    <definedName name="INDICE6" localSheetId="3">#REF!</definedName>
    <definedName name="INDICE6" localSheetId="5">#REF!</definedName>
    <definedName name="INDICE6" localSheetId="6">#REF!</definedName>
    <definedName name="INDICE6" localSheetId="4">#REF!</definedName>
    <definedName name="INDICE6" localSheetId="8">#REF!</definedName>
    <definedName name="INDICE6" localSheetId="9">#REF!</definedName>
    <definedName name="INDICE6" localSheetId="10">#REF!</definedName>
    <definedName name="INDICE6" localSheetId="11">#REF!</definedName>
    <definedName name="INDICE6" localSheetId="12">#REF!</definedName>
    <definedName name="INDICE6" localSheetId="7">#REF!</definedName>
    <definedName name="INDICE6" localSheetId="14">#REF!</definedName>
    <definedName name="INDICE6" localSheetId="21">#REF!</definedName>
    <definedName name="INDICE6" localSheetId="20">#REF!</definedName>
    <definedName name="INDICE6" localSheetId="15">#REF!</definedName>
    <definedName name="INDICE6">#REF!</definedName>
    <definedName name="INDICE7" localSheetId="13">#REF!</definedName>
    <definedName name="INDICE7" localSheetId="2">#REF!</definedName>
    <definedName name="INDICE7" localSheetId="3">#REF!</definedName>
    <definedName name="INDICE7" localSheetId="5">#REF!</definedName>
    <definedName name="INDICE7" localSheetId="6">#REF!</definedName>
    <definedName name="INDICE7" localSheetId="4">#REF!</definedName>
    <definedName name="INDICE7" localSheetId="8">#REF!</definedName>
    <definedName name="INDICE7" localSheetId="9">#REF!</definedName>
    <definedName name="INDICE7" localSheetId="10">#REF!</definedName>
    <definedName name="INDICE7" localSheetId="11">#REF!</definedName>
    <definedName name="INDICE7" localSheetId="12">#REF!</definedName>
    <definedName name="INDICE7" localSheetId="7">#REF!</definedName>
    <definedName name="INDICE7" localSheetId="14">#REF!</definedName>
    <definedName name="INDICE7" localSheetId="21">#REF!</definedName>
    <definedName name="INDICE7" localSheetId="20">#REF!</definedName>
    <definedName name="INDICE7" localSheetId="15">#REF!</definedName>
    <definedName name="INDICE7">#REF!</definedName>
    <definedName name="nsa" localSheetId="13">#REF!</definedName>
    <definedName name="nsa" localSheetId="2">#REF!</definedName>
    <definedName name="nsa" localSheetId="3">#REF!</definedName>
    <definedName name="nsa" localSheetId="5">#REF!</definedName>
    <definedName name="nsa" localSheetId="6">#REF!</definedName>
    <definedName name="nsa" localSheetId="4">#REF!</definedName>
    <definedName name="nsa" localSheetId="8">#REF!</definedName>
    <definedName name="nsa" localSheetId="9">#REF!</definedName>
    <definedName name="nsa" localSheetId="10">#REF!</definedName>
    <definedName name="nsa" localSheetId="11">#REF!</definedName>
    <definedName name="nsa" localSheetId="12">#REF!</definedName>
    <definedName name="nsa" localSheetId="7">#REF!</definedName>
    <definedName name="nsa" localSheetId="14">#REF!</definedName>
    <definedName name="nsa" localSheetId="21">#REF!</definedName>
    <definedName name="nsa" localSheetId="20">#REF!</definedName>
    <definedName name="nsa" localSheetId="15">#REF!</definedName>
    <definedName name="nsa">#REF!</definedName>
    <definedName name="QIT" localSheetId="13">[1]ÁREA_CAPITAL!#REF!</definedName>
    <definedName name="QIT" localSheetId="2">[1]ÁREA_CAPITAL!#REF!</definedName>
    <definedName name="QIT" localSheetId="3">[1]ÁREA_CAPITAL!#REF!</definedName>
    <definedName name="QIT" localSheetId="5">[1]ÁREA_CAPITAL!#REF!</definedName>
    <definedName name="QIT" localSheetId="6">[1]ÁREA_CAPITAL!#REF!</definedName>
    <definedName name="QIT" localSheetId="4">[1]ÁREA_CAPITAL!#REF!</definedName>
    <definedName name="QIT" localSheetId="8">[1]ÁREA_CAPITAL!#REF!</definedName>
    <definedName name="QIT" localSheetId="9">[1]ÁREA_CAPITAL!#REF!</definedName>
    <definedName name="QIT" localSheetId="10">[1]ÁREA_CAPITAL!#REF!</definedName>
    <definedName name="QIT" localSheetId="11">[1]ÁREA_CAPITAL!#REF!</definedName>
    <definedName name="QIT" localSheetId="12">[1]ÁREA_CAPITAL!#REF!</definedName>
    <definedName name="QIT" localSheetId="7">[1]ÁREA_CAPITAL!#REF!</definedName>
    <definedName name="QIT" localSheetId="14">[1]ÁREA_CAPITAL!#REF!</definedName>
    <definedName name="QIT">[1]ÁREA_CAPITAL!#REF!</definedName>
    <definedName name="STORC" localSheetId="13">#REF!</definedName>
    <definedName name="STORC" localSheetId="2">#REF!</definedName>
    <definedName name="STORC" localSheetId="3">#REF!</definedName>
    <definedName name="STORC" localSheetId="5">#REF!</definedName>
    <definedName name="STORC" localSheetId="6">#REF!</definedName>
    <definedName name="STORC" localSheetId="4">#REF!</definedName>
    <definedName name="STORC" localSheetId="8">#REF!</definedName>
    <definedName name="STORC" localSheetId="9">#REF!</definedName>
    <definedName name="STORC" localSheetId="10">#REF!</definedName>
    <definedName name="STORC" localSheetId="11">#REF!</definedName>
    <definedName name="STORC" localSheetId="12">#REF!</definedName>
    <definedName name="STORC" localSheetId="7">#REF!</definedName>
    <definedName name="STORC" localSheetId="14">#REF!</definedName>
    <definedName name="STORC" localSheetId="21">#REF!</definedName>
    <definedName name="STORC" localSheetId="20">#REF!</definedName>
    <definedName name="STORC" localSheetId="15">#REF!</definedName>
    <definedName name="STORC">#REF!</definedName>
    <definedName name="TTAMB" localSheetId="13">#REF!</definedName>
    <definedName name="TTAMB" localSheetId="2">#REF!</definedName>
    <definedName name="TTAMB" localSheetId="3">#REF!</definedName>
    <definedName name="TTAMB" localSheetId="5">#REF!</definedName>
    <definedName name="TTAMB" localSheetId="6">#REF!</definedName>
    <definedName name="TTAMB" localSheetId="4">#REF!</definedName>
    <definedName name="TTAMB" localSheetId="8">#REF!</definedName>
    <definedName name="TTAMB" localSheetId="9">#REF!</definedName>
    <definedName name="TTAMB" localSheetId="10">#REF!</definedName>
    <definedName name="TTAMB" localSheetId="11">#REF!</definedName>
    <definedName name="TTAMB" localSheetId="12">#REF!</definedName>
    <definedName name="TTAMB" localSheetId="7">#REF!</definedName>
    <definedName name="TTAMB" localSheetId="14">#REF!</definedName>
    <definedName name="TTAMB" localSheetId="21">#REF!</definedName>
    <definedName name="TTAMB" localSheetId="20">#REF!</definedName>
    <definedName name="TTAMB" localSheetId="15">#REF!</definedName>
    <definedName name="TTAMB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" l="1"/>
  <c r="E29" i="37"/>
  <c r="I67" i="45"/>
  <c r="J67" i="45" s="1"/>
  <c r="H66" i="45"/>
  <c r="H51" i="45"/>
  <c r="J51" i="45" s="1"/>
  <c r="H53" i="45"/>
  <c r="I53" i="45" s="1"/>
  <c r="H54" i="45"/>
  <c r="J54" i="45" s="1"/>
  <c r="H11" i="45"/>
  <c r="J14" i="45"/>
  <c r="J16" i="45"/>
  <c r="I17" i="45"/>
  <c r="H19" i="45"/>
  <c r="J19" i="45" s="1"/>
  <c r="J20" i="45"/>
  <c r="H22" i="45"/>
  <c r="J22" i="45" s="1"/>
  <c r="H28" i="45"/>
  <c r="J39" i="45"/>
  <c r="M67" i="45"/>
  <c r="M68" i="45"/>
  <c r="H68" i="45" s="1"/>
  <c r="I68" i="45" s="1"/>
  <c r="M69" i="45"/>
  <c r="H69" i="45" s="1"/>
  <c r="I69" i="45" s="1"/>
  <c r="J69" i="45" s="1"/>
  <c r="M66" i="45"/>
  <c r="M50" i="45"/>
  <c r="M51" i="45"/>
  <c r="M52" i="45"/>
  <c r="M53" i="45"/>
  <c r="M54" i="45"/>
  <c r="M55" i="45"/>
  <c r="M56" i="45"/>
  <c r="H56" i="45" s="1"/>
  <c r="J56" i="45" s="1"/>
  <c r="M57" i="45"/>
  <c r="H57" i="45" s="1"/>
  <c r="I57" i="45" s="1"/>
  <c r="M58" i="45"/>
  <c r="H58" i="45" s="1"/>
  <c r="J58" i="45" s="1"/>
  <c r="M49" i="45"/>
  <c r="H49" i="45" s="1"/>
  <c r="M5" i="45"/>
  <c r="M6" i="45"/>
  <c r="H6" i="45" s="1"/>
  <c r="I6" i="45" s="1"/>
  <c r="M7" i="45"/>
  <c r="H7" i="45" s="1"/>
  <c r="I7" i="45" s="1"/>
  <c r="M8" i="45"/>
  <c r="H8" i="45" s="1"/>
  <c r="M9" i="45"/>
  <c r="M10" i="45"/>
  <c r="M11" i="45"/>
  <c r="M12" i="45"/>
  <c r="M13" i="45"/>
  <c r="M14" i="45"/>
  <c r="M15" i="45"/>
  <c r="H15" i="45" s="1"/>
  <c r="M16" i="45"/>
  <c r="M17" i="45"/>
  <c r="M18" i="45"/>
  <c r="H18" i="45" s="1"/>
  <c r="J18" i="45" s="1"/>
  <c r="M19" i="45"/>
  <c r="M20" i="45"/>
  <c r="M21" i="45"/>
  <c r="M22" i="45"/>
  <c r="M23" i="45"/>
  <c r="H23" i="45" s="1"/>
  <c r="I23" i="45" s="1"/>
  <c r="M24" i="45"/>
  <c r="M25" i="45"/>
  <c r="M26" i="45"/>
  <c r="H26" i="45" s="1"/>
  <c r="J26" i="45" s="1"/>
  <c r="M27" i="45"/>
  <c r="H27" i="45" s="1"/>
  <c r="J27" i="45" s="1"/>
  <c r="M28" i="45"/>
  <c r="M29" i="45"/>
  <c r="M30" i="45"/>
  <c r="H30" i="45" s="1"/>
  <c r="M31" i="45"/>
  <c r="H31" i="45" s="1"/>
  <c r="J31" i="45" s="1"/>
  <c r="M32" i="45"/>
  <c r="H32" i="45" s="1"/>
  <c r="J32" i="45" s="1"/>
  <c r="M33" i="45"/>
  <c r="H33" i="45" s="1"/>
  <c r="I33" i="45" s="1"/>
  <c r="M34" i="45"/>
  <c r="H34" i="45" s="1"/>
  <c r="J34" i="45" s="1"/>
  <c r="M35" i="45"/>
  <c r="H35" i="45" s="1"/>
  <c r="J35" i="45" s="1"/>
  <c r="M36" i="45"/>
  <c r="H36" i="45" s="1"/>
  <c r="J36" i="45" s="1"/>
  <c r="M37" i="45"/>
  <c r="H37" i="45" s="1"/>
  <c r="J37" i="45" s="1"/>
  <c r="M38" i="45"/>
  <c r="M39" i="45"/>
  <c r="M40" i="45"/>
  <c r="M4" i="45"/>
  <c r="G37" i="48"/>
  <c r="G47" i="48"/>
  <c r="G51" i="48"/>
  <c r="G48" i="48"/>
  <c r="G50" i="48"/>
  <c r="G49" i="48"/>
  <c r="G46" i="48"/>
  <c r="I14" i="45"/>
  <c r="I39" i="45"/>
  <c r="G10" i="48"/>
  <c r="G6" i="48"/>
  <c r="G7" i="48"/>
  <c r="G9" i="48"/>
  <c r="G8" i="48"/>
  <c r="G5" i="48"/>
  <c r="I66" i="45"/>
  <c r="J66" i="45" s="1"/>
  <c r="J55" i="45"/>
  <c r="I55" i="45"/>
  <c r="J52" i="45"/>
  <c r="J50" i="45"/>
  <c r="J40" i="45"/>
  <c r="I12" i="45"/>
  <c r="J29" i="45"/>
  <c r="I29" i="45"/>
  <c r="J28" i="45"/>
  <c r="I21" i="45"/>
  <c r="J38" i="45"/>
  <c r="J10" i="45"/>
  <c r="J24" i="45"/>
  <c r="J25" i="45"/>
  <c r="I13" i="45"/>
  <c r="J11" i="45"/>
  <c r="J9" i="45"/>
  <c r="J5" i="45"/>
  <c r="J4" i="45"/>
  <c r="G68" i="47"/>
  <c r="G71" i="47"/>
  <c r="G69" i="47"/>
  <c r="G65" i="47"/>
  <c r="G63" i="47"/>
  <c r="G61" i="47"/>
  <c r="G66" i="47"/>
  <c r="G67" i="47"/>
  <c r="G64" i="47"/>
  <c r="G70" i="47"/>
  <c r="G62" i="47"/>
  <c r="G49" i="47"/>
  <c r="G50" i="47"/>
  <c r="G47" i="47"/>
  <c r="G46" i="47"/>
  <c r="G48" i="47"/>
  <c r="G43" i="47"/>
  <c r="G42" i="47"/>
  <c r="G45" i="47"/>
  <c r="G44" i="47"/>
  <c r="G41" i="47"/>
  <c r="G40" i="47"/>
  <c r="G38" i="47"/>
  <c r="G37" i="47"/>
  <c r="G39" i="47"/>
  <c r="G35" i="47"/>
  <c r="G36" i="47"/>
  <c r="G23" i="47"/>
  <c r="G22" i="47"/>
  <c r="G24" i="47"/>
  <c r="G21" i="47"/>
  <c r="G20" i="47"/>
  <c r="G34" i="48"/>
  <c r="G38" i="48"/>
  <c r="G39" i="48"/>
  <c r="G33" i="48"/>
  <c r="G32" i="48"/>
  <c r="G36" i="48"/>
  <c r="G35" i="48"/>
  <c r="G31" i="48"/>
  <c r="G23" i="48"/>
  <c r="G19" i="48"/>
  <c r="G22" i="48"/>
  <c r="G20" i="48"/>
  <c r="G21" i="48"/>
  <c r="G17" i="48"/>
  <c r="G24" i="48"/>
  <c r="G18" i="48"/>
  <c r="I7" i="56"/>
  <c r="J7" i="56" s="1"/>
  <c r="K7" i="56" s="1"/>
  <c r="H7" i="56"/>
  <c r="G7" i="56"/>
  <c r="I6" i="56"/>
  <c r="J6" i="56" s="1"/>
  <c r="K6" i="56" s="1"/>
  <c r="G6" i="56"/>
  <c r="H6" i="56" s="1"/>
  <c r="I5" i="56"/>
  <c r="J5" i="56" s="1"/>
  <c r="K5" i="56" s="1"/>
  <c r="G5" i="56"/>
  <c r="H5" i="56" s="1"/>
  <c r="I4" i="56"/>
  <c r="J4" i="56" s="1"/>
  <c r="G4" i="56"/>
  <c r="G8" i="56" s="1"/>
  <c r="P2" i="56"/>
  <c r="K9" i="55"/>
  <c r="N9" i="55" s="1"/>
  <c r="H9" i="55"/>
  <c r="F9" i="55"/>
  <c r="G9" i="55" s="1"/>
  <c r="J9" i="55" s="1"/>
  <c r="K8" i="55"/>
  <c r="N8" i="55" s="1"/>
  <c r="H8" i="55"/>
  <c r="G8" i="55"/>
  <c r="J8" i="55" s="1"/>
  <c r="F8" i="55"/>
  <c r="K7" i="55"/>
  <c r="N7" i="55" s="1"/>
  <c r="H7" i="55"/>
  <c r="F7" i="55"/>
  <c r="G7" i="55" s="1"/>
  <c r="J7" i="55" s="1"/>
  <c r="K6" i="55"/>
  <c r="L6" i="55" s="1"/>
  <c r="M6" i="55" s="1"/>
  <c r="H6" i="55"/>
  <c r="F6" i="55"/>
  <c r="G6" i="55" s="1"/>
  <c r="J6" i="55" s="1"/>
  <c r="K5" i="55"/>
  <c r="L5" i="55" s="1"/>
  <c r="M5" i="55" s="1"/>
  <c r="H5" i="55"/>
  <c r="F5" i="55"/>
  <c r="G5" i="55" s="1"/>
  <c r="J5" i="55" s="1"/>
  <c r="K4" i="55"/>
  <c r="L4" i="55" s="1"/>
  <c r="M4" i="55" s="1"/>
  <c r="H4" i="55"/>
  <c r="G4" i="55"/>
  <c r="J4" i="55" s="1"/>
  <c r="J10" i="55" s="1"/>
  <c r="J11" i="55" s="1"/>
  <c r="J12" i="55" s="1"/>
  <c r="F4" i="55"/>
  <c r="K11" i="54"/>
  <c r="N11" i="54" s="1"/>
  <c r="H11" i="54"/>
  <c r="F11" i="54"/>
  <c r="G11" i="54" s="1"/>
  <c r="J11" i="54" s="1"/>
  <c r="K10" i="54"/>
  <c r="L10" i="54" s="1"/>
  <c r="M10" i="54" s="1"/>
  <c r="H10" i="54"/>
  <c r="G10" i="54"/>
  <c r="J10" i="54" s="1"/>
  <c r="F10" i="54"/>
  <c r="K9" i="54"/>
  <c r="L9" i="54" s="1"/>
  <c r="M9" i="54" s="1"/>
  <c r="H9" i="54"/>
  <c r="F9" i="54"/>
  <c r="G9" i="54" s="1"/>
  <c r="J9" i="54" s="1"/>
  <c r="K8" i="54"/>
  <c r="L8" i="54" s="1"/>
  <c r="M8" i="54" s="1"/>
  <c r="H8" i="54"/>
  <c r="F8" i="54"/>
  <c r="G8" i="54" s="1"/>
  <c r="J8" i="54" s="1"/>
  <c r="K7" i="54"/>
  <c r="N7" i="54" s="1"/>
  <c r="H7" i="54"/>
  <c r="F7" i="54"/>
  <c r="G7" i="54" s="1"/>
  <c r="J7" i="54" s="1"/>
  <c r="K6" i="54"/>
  <c r="L6" i="54" s="1"/>
  <c r="M6" i="54" s="1"/>
  <c r="H6" i="54"/>
  <c r="G6" i="54"/>
  <c r="J6" i="54" s="1"/>
  <c r="F6" i="54"/>
  <c r="K5" i="54"/>
  <c r="N5" i="54" s="1"/>
  <c r="H5" i="54"/>
  <c r="F5" i="54"/>
  <c r="G5" i="54" s="1"/>
  <c r="J5" i="54" s="1"/>
  <c r="K4" i="54"/>
  <c r="L4" i="54" s="1"/>
  <c r="M4" i="54" s="1"/>
  <c r="H4" i="54"/>
  <c r="F4" i="54"/>
  <c r="G4" i="54" s="1"/>
  <c r="J4" i="54" s="1"/>
  <c r="J12" i="54" s="1"/>
  <c r="J13" i="54" s="1"/>
  <c r="J14" i="54" s="1"/>
  <c r="I44" i="53"/>
  <c r="J44" i="53" s="1"/>
  <c r="K44" i="53" s="1"/>
  <c r="G44" i="53"/>
  <c r="H44" i="53" s="1"/>
  <c r="I43" i="53"/>
  <c r="J43" i="53" s="1"/>
  <c r="K43" i="53" s="1"/>
  <c r="H43" i="53"/>
  <c r="G43" i="53"/>
  <c r="I42" i="53"/>
  <c r="J42" i="53" s="1"/>
  <c r="K42" i="53" s="1"/>
  <c r="G42" i="53"/>
  <c r="H42" i="53" s="1"/>
  <c r="I41" i="53"/>
  <c r="J41" i="53" s="1"/>
  <c r="K41" i="53" s="1"/>
  <c r="G41" i="53"/>
  <c r="H41" i="53" s="1"/>
  <c r="I40" i="53"/>
  <c r="J40" i="53" s="1"/>
  <c r="K40" i="53" s="1"/>
  <c r="G40" i="53"/>
  <c r="H40" i="53" s="1"/>
  <c r="I39" i="53"/>
  <c r="J39" i="53" s="1"/>
  <c r="K39" i="53" s="1"/>
  <c r="G39" i="53"/>
  <c r="H39" i="53" s="1"/>
  <c r="I38" i="53"/>
  <c r="J38" i="53" s="1"/>
  <c r="K38" i="53" s="1"/>
  <c r="G38" i="53"/>
  <c r="H38" i="53" s="1"/>
  <c r="I37" i="53"/>
  <c r="J37" i="53" s="1"/>
  <c r="K37" i="53" s="1"/>
  <c r="G37" i="53"/>
  <c r="H37" i="53" s="1"/>
  <c r="I36" i="53"/>
  <c r="J36" i="53" s="1"/>
  <c r="K36" i="53" s="1"/>
  <c r="H36" i="53"/>
  <c r="G36" i="53"/>
  <c r="I35" i="53"/>
  <c r="J35" i="53" s="1"/>
  <c r="K35" i="53" s="1"/>
  <c r="H35" i="53"/>
  <c r="G35" i="53"/>
  <c r="I34" i="53"/>
  <c r="J34" i="53" s="1"/>
  <c r="K34" i="53" s="1"/>
  <c r="G34" i="53"/>
  <c r="H34" i="53" s="1"/>
  <c r="I33" i="53"/>
  <c r="J33" i="53" s="1"/>
  <c r="K33" i="53" s="1"/>
  <c r="G33" i="53"/>
  <c r="H33" i="53" s="1"/>
  <c r="I32" i="53"/>
  <c r="J32" i="53" s="1"/>
  <c r="K32" i="53" s="1"/>
  <c r="G32" i="53"/>
  <c r="H32" i="53" s="1"/>
  <c r="I31" i="53"/>
  <c r="J31" i="53" s="1"/>
  <c r="K31" i="53" s="1"/>
  <c r="H31" i="53"/>
  <c r="G31" i="53"/>
  <c r="I30" i="53"/>
  <c r="J30" i="53" s="1"/>
  <c r="K30" i="53" s="1"/>
  <c r="G30" i="53"/>
  <c r="H30" i="53" s="1"/>
  <c r="I29" i="53"/>
  <c r="J29" i="53" s="1"/>
  <c r="K29" i="53" s="1"/>
  <c r="G29" i="53"/>
  <c r="H29" i="53" s="1"/>
  <c r="I28" i="53"/>
  <c r="J28" i="53" s="1"/>
  <c r="K28" i="53" s="1"/>
  <c r="G28" i="53"/>
  <c r="H28" i="53" s="1"/>
  <c r="I27" i="53"/>
  <c r="J27" i="53" s="1"/>
  <c r="K27" i="53" s="1"/>
  <c r="G27" i="53"/>
  <c r="H27" i="53" s="1"/>
  <c r="I26" i="53"/>
  <c r="J26" i="53" s="1"/>
  <c r="K26" i="53" s="1"/>
  <c r="G26" i="53"/>
  <c r="H26" i="53" s="1"/>
  <c r="I25" i="53"/>
  <c r="J25" i="53" s="1"/>
  <c r="K25" i="53" s="1"/>
  <c r="G25" i="53"/>
  <c r="H25" i="53" s="1"/>
  <c r="O24" i="53"/>
  <c r="I22" i="53"/>
  <c r="J22" i="53" s="1"/>
  <c r="K22" i="53" s="1"/>
  <c r="H22" i="53"/>
  <c r="G22" i="53"/>
  <c r="I21" i="53"/>
  <c r="J21" i="53" s="1"/>
  <c r="K21" i="53" s="1"/>
  <c r="G21" i="53"/>
  <c r="H21" i="53" s="1"/>
  <c r="I20" i="53"/>
  <c r="J20" i="53" s="1"/>
  <c r="K20" i="53" s="1"/>
  <c r="G20" i="53"/>
  <c r="H20" i="53" s="1"/>
  <c r="I19" i="53"/>
  <c r="J19" i="53" s="1"/>
  <c r="K19" i="53" s="1"/>
  <c r="G19" i="53"/>
  <c r="H19" i="53" s="1"/>
  <c r="I18" i="53"/>
  <c r="J18" i="53" s="1"/>
  <c r="K18" i="53" s="1"/>
  <c r="G18" i="53"/>
  <c r="H18" i="53" s="1"/>
  <c r="I17" i="53"/>
  <c r="J17" i="53" s="1"/>
  <c r="K17" i="53" s="1"/>
  <c r="G17" i="53"/>
  <c r="H17" i="53" s="1"/>
  <c r="I16" i="53"/>
  <c r="J16" i="53" s="1"/>
  <c r="K16" i="53" s="1"/>
  <c r="G16" i="53"/>
  <c r="H16" i="53" s="1"/>
  <c r="I15" i="53"/>
  <c r="J15" i="53" s="1"/>
  <c r="K15" i="53" s="1"/>
  <c r="H15" i="53"/>
  <c r="G15" i="53"/>
  <c r="I14" i="53"/>
  <c r="J14" i="53" s="1"/>
  <c r="K14" i="53" s="1"/>
  <c r="H14" i="53"/>
  <c r="G14" i="53"/>
  <c r="I13" i="53"/>
  <c r="J13" i="53" s="1"/>
  <c r="K13" i="53" s="1"/>
  <c r="G13" i="53"/>
  <c r="H13" i="53" s="1"/>
  <c r="I12" i="53"/>
  <c r="J12" i="53" s="1"/>
  <c r="K12" i="53" s="1"/>
  <c r="G12" i="53"/>
  <c r="H12" i="53" s="1"/>
  <c r="I11" i="53"/>
  <c r="J11" i="53" s="1"/>
  <c r="K11" i="53" s="1"/>
  <c r="G11" i="53"/>
  <c r="H11" i="53" s="1"/>
  <c r="I10" i="53"/>
  <c r="J10" i="53" s="1"/>
  <c r="K10" i="53" s="1"/>
  <c r="H10" i="53"/>
  <c r="G10" i="53"/>
  <c r="I9" i="53"/>
  <c r="J9" i="53" s="1"/>
  <c r="K9" i="53" s="1"/>
  <c r="G9" i="53"/>
  <c r="H9" i="53" s="1"/>
  <c r="I8" i="53"/>
  <c r="J8" i="53" s="1"/>
  <c r="K8" i="53" s="1"/>
  <c r="G8" i="53"/>
  <c r="H8" i="53" s="1"/>
  <c r="I7" i="53"/>
  <c r="J7" i="53" s="1"/>
  <c r="K7" i="53" s="1"/>
  <c r="G7" i="53"/>
  <c r="H7" i="53" s="1"/>
  <c r="I6" i="53"/>
  <c r="J6" i="53" s="1"/>
  <c r="K6" i="53" s="1"/>
  <c r="G6" i="53"/>
  <c r="H6" i="53" s="1"/>
  <c r="I5" i="53"/>
  <c r="J5" i="53" s="1"/>
  <c r="K5" i="53" s="1"/>
  <c r="G5" i="53"/>
  <c r="H5" i="53" s="1"/>
  <c r="I4" i="53"/>
  <c r="J4" i="53" s="1"/>
  <c r="G4" i="53"/>
  <c r="H4" i="53" s="1"/>
  <c r="O2" i="53"/>
  <c r="N5" i="52"/>
  <c r="O5" i="52" s="1"/>
  <c r="L5" i="52"/>
  <c r="M5" i="52" s="1"/>
  <c r="G5" i="52"/>
  <c r="H5" i="52" s="1"/>
  <c r="I5" i="52" s="1"/>
  <c r="N4" i="52"/>
  <c r="O4" i="52" s="1"/>
  <c r="P4" i="52" s="1"/>
  <c r="L4" i="52"/>
  <c r="L6" i="52" s="1"/>
  <c r="U2" i="52"/>
  <c r="G4" i="52" s="1"/>
  <c r="H4" i="52" s="1"/>
  <c r="I35" i="51"/>
  <c r="J34" i="51"/>
  <c r="L34" i="51" s="1"/>
  <c r="K34" i="51" s="1"/>
  <c r="I34" i="51"/>
  <c r="H34" i="51"/>
  <c r="H35" i="51" s="1"/>
  <c r="J33" i="51"/>
  <c r="L33" i="51" s="1"/>
  <c r="K33" i="51" s="1"/>
  <c r="I33" i="51"/>
  <c r="H33" i="51"/>
  <c r="J32" i="51"/>
  <c r="L32" i="51" s="1"/>
  <c r="K32" i="51" s="1"/>
  <c r="I32" i="51"/>
  <c r="H32" i="51"/>
  <c r="J31" i="51"/>
  <c r="L31" i="51" s="1"/>
  <c r="K31" i="51" s="1"/>
  <c r="I31" i="51"/>
  <c r="H31" i="51"/>
  <c r="J26" i="51"/>
  <c r="L26" i="51" s="1"/>
  <c r="K26" i="51" s="1"/>
  <c r="I26" i="51"/>
  <c r="H26" i="51"/>
  <c r="J25" i="51"/>
  <c r="L25" i="51" s="1"/>
  <c r="K25" i="51" s="1"/>
  <c r="I25" i="51"/>
  <c r="H25" i="51"/>
  <c r="J24" i="51"/>
  <c r="L24" i="51" s="1"/>
  <c r="K24" i="51" s="1"/>
  <c r="I24" i="51"/>
  <c r="H24" i="51"/>
  <c r="J23" i="51"/>
  <c r="L23" i="51" s="1"/>
  <c r="K23" i="51" s="1"/>
  <c r="I23" i="51"/>
  <c r="H23" i="51"/>
  <c r="J22" i="51"/>
  <c r="L22" i="51" s="1"/>
  <c r="K22" i="51" s="1"/>
  <c r="I22" i="51"/>
  <c r="H22" i="51" s="1"/>
  <c r="J21" i="51"/>
  <c r="L21" i="51" s="1"/>
  <c r="K21" i="51" s="1"/>
  <c r="I21" i="51"/>
  <c r="H21" i="51" s="1"/>
  <c r="J20" i="51"/>
  <c r="L20" i="51" s="1"/>
  <c r="K20" i="51" s="1"/>
  <c r="I20" i="51"/>
  <c r="H20" i="51"/>
  <c r="J19" i="51"/>
  <c r="L19" i="51" s="1"/>
  <c r="K19" i="51" s="1"/>
  <c r="I19" i="51"/>
  <c r="H19" i="51"/>
  <c r="J18" i="51"/>
  <c r="L18" i="51" s="1"/>
  <c r="K18" i="51" s="1"/>
  <c r="I18" i="51"/>
  <c r="H18" i="51"/>
  <c r="J17" i="51"/>
  <c r="L17" i="51" s="1"/>
  <c r="I17" i="51"/>
  <c r="H17" i="51" s="1"/>
  <c r="H27" i="51" s="1"/>
  <c r="I13" i="51"/>
  <c r="J12" i="51"/>
  <c r="L12" i="51" s="1"/>
  <c r="K12" i="51" s="1"/>
  <c r="I12" i="51"/>
  <c r="H12" i="51"/>
  <c r="J11" i="51"/>
  <c r="L11" i="51" s="1"/>
  <c r="K11" i="51" s="1"/>
  <c r="I11" i="51"/>
  <c r="H11" i="51"/>
  <c r="J10" i="51"/>
  <c r="L10" i="51" s="1"/>
  <c r="K10" i="51" s="1"/>
  <c r="I10" i="51"/>
  <c r="H10" i="51"/>
  <c r="J9" i="51"/>
  <c r="L9" i="51" s="1"/>
  <c r="K9" i="51" s="1"/>
  <c r="I9" i="51"/>
  <c r="H9" i="51" s="1"/>
  <c r="J8" i="51"/>
  <c r="L8" i="51" s="1"/>
  <c r="K8" i="51" s="1"/>
  <c r="I8" i="51"/>
  <c r="H8" i="51" s="1"/>
  <c r="J7" i="51"/>
  <c r="L7" i="51" s="1"/>
  <c r="K7" i="51" s="1"/>
  <c r="I7" i="51"/>
  <c r="H7" i="51"/>
  <c r="J6" i="51"/>
  <c r="L6" i="51" s="1"/>
  <c r="K6" i="51" s="1"/>
  <c r="I6" i="51"/>
  <c r="H6" i="51"/>
  <c r="J5" i="51"/>
  <c r="L5" i="51" s="1"/>
  <c r="K5" i="51" s="1"/>
  <c r="I5" i="51"/>
  <c r="H5" i="51"/>
  <c r="J4" i="51"/>
  <c r="L4" i="51" s="1"/>
  <c r="K4" i="51" s="1"/>
  <c r="I4" i="51"/>
  <c r="H4" i="51"/>
  <c r="H13" i="51" s="1"/>
  <c r="J8" i="45" l="1"/>
  <c r="I8" i="45"/>
  <c r="J15" i="45"/>
  <c r="I15" i="45"/>
  <c r="I30" i="45"/>
  <c r="J30" i="45"/>
  <c r="J49" i="45"/>
  <c r="I49" i="45"/>
  <c r="I35" i="45"/>
  <c r="I27" i="45"/>
  <c r="I31" i="45"/>
  <c r="I20" i="45"/>
  <c r="J23" i="45"/>
  <c r="G52" i="48"/>
  <c r="G53" i="48" s="1"/>
  <c r="E120" i="43" s="1"/>
  <c r="L8" i="55"/>
  <c r="M8" i="55" s="1"/>
  <c r="P8" i="55" s="1"/>
  <c r="O6" i="52"/>
  <c r="N6" i="54"/>
  <c r="P6" i="54" s="1"/>
  <c r="N4" i="54"/>
  <c r="P4" i="54" s="1"/>
  <c r="N10" i="54"/>
  <c r="P10" i="54" s="1"/>
  <c r="N4" i="55"/>
  <c r="P4" i="55" s="1"/>
  <c r="N8" i="54"/>
  <c r="P8" i="54" s="1"/>
  <c r="N6" i="55"/>
  <c r="P6" i="55" s="1"/>
  <c r="G40" i="48"/>
  <c r="G41" i="48" s="1"/>
  <c r="E120" i="33" s="1"/>
  <c r="G25" i="48"/>
  <c r="G26" i="48" s="1"/>
  <c r="E120" i="30" s="1"/>
  <c r="G51" i="47"/>
  <c r="G52" i="47" s="1"/>
  <c r="G53" i="47" s="1"/>
  <c r="G54" i="47" s="1"/>
  <c r="G72" i="47"/>
  <c r="G73" i="47" s="1"/>
  <c r="G74" i="47" s="1"/>
  <c r="G75" i="47" s="1"/>
  <c r="G76" i="47" s="1"/>
  <c r="E122" i="33" s="1"/>
  <c r="I70" i="45"/>
  <c r="I72" i="45" s="1"/>
  <c r="E121" i="33" s="1" a="1"/>
  <c r="E121" i="33" s="1"/>
  <c r="G11" i="48"/>
  <c r="G12" i="48" s="1"/>
  <c r="E120" i="26" s="1"/>
  <c r="J68" i="45"/>
  <c r="J70" i="45" s="1"/>
  <c r="I71" i="45" s="1"/>
  <c r="I58" i="45"/>
  <c r="I51" i="45"/>
  <c r="I50" i="45"/>
  <c r="J57" i="45"/>
  <c r="I54" i="45"/>
  <c r="J53" i="45"/>
  <c r="I56" i="45"/>
  <c r="I52" i="45"/>
  <c r="I26" i="45"/>
  <c r="I4" i="45"/>
  <c r="I18" i="45"/>
  <c r="I34" i="45"/>
  <c r="J21" i="45"/>
  <c r="I9" i="45"/>
  <c r="I25" i="45"/>
  <c r="I10" i="45"/>
  <c r="J17" i="45"/>
  <c r="I22" i="45"/>
  <c r="I36" i="45"/>
  <c r="J6" i="45"/>
  <c r="I37" i="45"/>
  <c r="I5" i="45"/>
  <c r="J13" i="45"/>
  <c r="I19" i="45"/>
  <c r="I11" i="45"/>
  <c r="I24" i="45"/>
  <c r="J33" i="45"/>
  <c r="I16" i="45"/>
  <c r="I32" i="45"/>
  <c r="J7" i="45"/>
  <c r="I40" i="45"/>
  <c r="J12" i="45"/>
  <c r="I28" i="45"/>
  <c r="I38" i="45"/>
  <c r="G25" i="47"/>
  <c r="G26" i="47" s="1"/>
  <c r="G27" i="47" s="1"/>
  <c r="G28" i="47" s="1"/>
  <c r="G29" i="47" s="1"/>
  <c r="E122" i="26" s="1"/>
  <c r="K13" i="51"/>
  <c r="K35" i="51"/>
  <c r="L35" i="51"/>
  <c r="H45" i="53"/>
  <c r="L13" i="51"/>
  <c r="J8" i="56"/>
  <c r="K4" i="56"/>
  <c r="K8" i="56" s="1"/>
  <c r="L27" i="51"/>
  <c r="K17" i="51"/>
  <c r="K27" i="51" s="1"/>
  <c r="H6" i="52"/>
  <c r="I4" i="52"/>
  <c r="I6" i="52" s="1"/>
  <c r="J45" i="53"/>
  <c r="P5" i="52"/>
  <c r="P6" i="52" s="1"/>
  <c r="K4" i="53"/>
  <c r="K45" i="53" s="1"/>
  <c r="G45" i="53"/>
  <c r="L7" i="54"/>
  <c r="M7" i="54" s="1"/>
  <c r="P7" i="54" s="1"/>
  <c r="L11" i="54"/>
  <c r="M11" i="54" s="1"/>
  <c r="P11" i="54" s="1"/>
  <c r="L9" i="55"/>
  <c r="M9" i="55" s="1"/>
  <c r="P9" i="55" s="1"/>
  <c r="H4" i="56"/>
  <c r="H8" i="56" s="1"/>
  <c r="M4" i="52"/>
  <c r="M6" i="52" s="1"/>
  <c r="N5" i="55"/>
  <c r="P5" i="55" s="1"/>
  <c r="L5" i="54"/>
  <c r="M5" i="54" s="1"/>
  <c r="P5" i="54" s="1"/>
  <c r="L7" i="55"/>
  <c r="M7" i="55" s="1"/>
  <c r="P7" i="55" s="1"/>
  <c r="N9" i="54"/>
  <c r="P9" i="54" s="1"/>
  <c r="I27" i="51"/>
  <c r="G55" i="47" l="1"/>
  <c r="E122" i="30"/>
  <c r="P10" i="55"/>
  <c r="P11" i="55" s="1"/>
  <c r="P12" i="55" s="1"/>
  <c r="P12" i="54"/>
  <c r="P13" i="54" s="1"/>
  <c r="P14" i="54" s="1"/>
  <c r="J59" i="45"/>
  <c r="I60" i="45" s="1"/>
  <c r="J41" i="45"/>
  <c r="E121" i="28"/>
  <c r="I59" i="45"/>
  <c r="I61" i="45" s="1"/>
  <c r="I41" i="45"/>
  <c r="I43" i="45" s="1"/>
  <c r="I42" i="45" l="1"/>
  <c r="E121" i="26"/>
  <c r="A180" i="50" l="1"/>
  <c r="I176" i="50"/>
  <c r="H176" i="50"/>
  <c r="G176" i="50"/>
  <c r="H175" i="50"/>
  <c r="I175" i="50" s="1"/>
  <c r="G175" i="50"/>
  <c r="I174" i="50"/>
  <c r="H174" i="50"/>
  <c r="G174" i="50"/>
  <c r="H173" i="50"/>
  <c r="I173" i="50" s="1"/>
  <c r="G173" i="50"/>
  <c r="I172" i="50"/>
  <c r="H172" i="50"/>
  <c r="G172" i="50"/>
  <c r="H171" i="50"/>
  <c r="I171" i="50" s="1"/>
  <c r="G171" i="50"/>
  <c r="I170" i="50"/>
  <c r="H170" i="50"/>
  <c r="G170" i="50"/>
  <c r="H169" i="50"/>
  <c r="I169" i="50" s="1"/>
  <c r="G169" i="50"/>
  <c r="I168" i="50"/>
  <c r="I177" i="50" s="1"/>
  <c r="I178" i="50" s="1"/>
  <c r="H168" i="50"/>
  <c r="G168" i="50"/>
  <c r="G177" i="50" s="1"/>
  <c r="G178" i="50" s="1"/>
  <c r="H157" i="50"/>
  <c r="I157" i="50" s="1"/>
  <c r="G157" i="50"/>
  <c r="H156" i="50"/>
  <c r="I156" i="50" s="1"/>
  <c r="G156" i="50"/>
  <c r="I155" i="50"/>
  <c r="H155" i="50"/>
  <c r="G155" i="50"/>
  <c r="I154" i="50"/>
  <c r="H154" i="50"/>
  <c r="G154" i="50"/>
  <c r="H153" i="50"/>
  <c r="I153" i="50" s="1"/>
  <c r="G153" i="50"/>
  <c r="H152" i="50"/>
  <c r="I152" i="50" s="1"/>
  <c r="G152" i="50"/>
  <c r="I151" i="50"/>
  <c r="H151" i="50"/>
  <c r="G151" i="50"/>
  <c r="I150" i="50"/>
  <c r="H150" i="50"/>
  <c r="G150" i="50"/>
  <c r="H149" i="50"/>
  <c r="I149" i="50" s="1"/>
  <c r="G149" i="50"/>
  <c r="H148" i="50"/>
  <c r="I148" i="50" s="1"/>
  <c r="G148" i="50"/>
  <c r="G158" i="50" s="1"/>
  <c r="G159" i="50" s="1"/>
  <c r="I147" i="50"/>
  <c r="H147" i="50"/>
  <c r="G147" i="50"/>
  <c r="G139" i="50"/>
  <c r="G141" i="50" s="1"/>
  <c r="K138" i="50"/>
  <c r="J138" i="50"/>
  <c r="I138" i="50"/>
  <c r="G138" i="50"/>
  <c r="H138" i="50" s="1"/>
  <c r="J137" i="50"/>
  <c r="K137" i="50" s="1"/>
  <c r="I137" i="50"/>
  <c r="G137" i="50"/>
  <c r="H137" i="50" s="1"/>
  <c r="H139" i="50" s="1"/>
  <c r="G140" i="50" s="1"/>
  <c r="I136" i="50"/>
  <c r="J136" i="50" s="1"/>
  <c r="H136" i="50"/>
  <c r="G136" i="50"/>
  <c r="J135" i="50"/>
  <c r="K135" i="50" s="1"/>
  <c r="I135" i="50"/>
  <c r="H135" i="50"/>
  <c r="G135" i="50"/>
  <c r="I128" i="50"/>
  <c r="H128" i="50"/>
  <c r="G128" i="50"/>
  <c r="H127" i="50"/>
  <c r="I127" i="50" s="1"/>
  <c r="G127" i="50"/>
  <c r="I126" i="50"/>
  <c r="H126" i="50"/>
  <c r="G126" i="50"/>
  <c r="H125" i="50"/>
  <c r="I125" i="50" s="1"/>
  <c r="G125" i="50"/>
  <c r="I124" i="50"/>
  <c r="H124" i="50"/>
  <c r="G124" i="50"/>
  <c r="H123" i="50"/>
  <c r="I123" i="50" s="1"/>
  <c r="G123" i="50"/>
  <c r="I122" i="50"/>
  <c r="H122" i="50"/>
  <c r="G122" i="50"/>
  <c r="H121" i="50"/>
  <c r="I121" i="50" s="1"/>
  <c r="G121" i="50"/>
  <c r="G129" i="50" s="1"/>
  <c r="G130" i="50" s="1"/>
  <c r="H111" i="50"/>
  <c r="I111" i="50" s="1"/>
  <c r="G111" i="50"/>
  <c r="I110" i="50"/>
  <c r="H110" i="50"/>
  <c r="G110" i="50"/>
  <c r="I109" i="50"/>
  <c r="H109" i="50"/>
  <c r="G109" i="50"/>
  <c r="H108" i="50"/>
  <c r="I108" i="50" s="1"/>
  <c r="G108" i="50"/>
  <c r="H107" i="50"/>
  <c r="I107" i="50" s="1"/>
  <c r="G107" i="50"/>
  <c r="I106" i="50"/>
  <c r="H106" i="50"/>
  <c r="G106" i="50"/>
  <c r="I105" i="50"/>
  <c r="H105" i="50"/>
  <c r="G105" i="50"/>
  <c r="H104" i="50"/>
  <c r="I104" i="50" s="1"/>
  <c r="G104" i="50"/>
  <c r="H103" i="50"/>
  <c r="I103" i="50" s="1"/>
  <c r="G103" i="50"/>
  <c r="I102" i="50"/>
  <c r="H102" i="50"/>
  <c r="G102" i="50"/>
  <c r="I101" i="50"/>
  <c r="H101" i="50"/>
  <c r="G101" i="50"/>
  <c r="H100" i="50"/>
  <c r="I100" i="50" s="1"/>
  <c r="G100" i="50"/>
  <c r="H99" i="50"/>
  <c r="I99" i="50" s="1"/>
  <c r="G99" i="50"/>
  <c r="I98" i="50"/>
  <c r="H98" i="50"/>
  <c r="G98" i="50"/>
  <c r="I97" i="50"/>
  <c r="H97" i="50"/>
  <c r="G97" i="50"/>
  <c r="H96" i="50"/>
  <c r="I96" i="50" s="1"/>
  <c r="G96" i="50"/>
  <c r="G112" i="50" s="1"/>
  <c r="G113" i="50" s="1"/>
  <c r="I88" i="50"/>
  <c r="K88" i="50" s="1"/>
  <c r="H88" i="50"/>
  <c r="G88" i="50"/>
  <c r="K87" i="50"/>
  <c r="J87" i="50"/>
  <c r="I87" i="50"/>
  <c r="H87" i="50"/>
  <c r="G87" i="50"/>
  <c r="I86" i="50"/>
  <c r="K86" i="50" s="1"/>
  <c r="H86" i="50"/>
  <c r="G86" i="50"/>
  <c r="I85" i="50"/>
  <c r="J85" i="50" s="1"/>
  <c r="H85" i="50"/>
  <c r="G85" i="50"/>
  <c r="I84" i="50"/>
  <c r="K84" i="50" s="1"/>
  <c r="H84" i="50"/>
  <c r="G84" i="50"/>
  <c r="I83" i="50"/>
  <c r="K83" i="50" s="1"/>
  <c r="H83" i="50"/>
  <c r="G83" i="50"/>
  <c r="K82" i="50"/>
  <c r="J82" i="50"/>
  <c r="I82" i="50"/>
  <c r="H82" i="50"/>
  <c r="G82" i="50"/>
  <c r="K81" i="50"/>
  <c r="J81" i="50"/>
  <c r="I81" i="50"/>
  <c r="H81" i="50"/>
  <c r="G81" i="50"/>
  <c r="I80" i="50"/>
  <c r="K80" i="50" s="1"/>
  <c r="H80" i="50"/>
  <c r="G80" i="50"/>
  <c r="J79" i="50"/>
  <c r="I79" i="50"/>
  <c r="K79" i="50" s="1"/>
  <c r="H79" i="50"/>
  <c r="G79" i="50"/>
  <c r="I78" i="50"/>
  <c r="K78" i="50" s="1"/>
  <c r="H78" i="50"/>
  <c r="H89" i="50" s="1"/>
  <c r="G90" i="50" s="1"/>
  <c r="G78" i="50"/>
  <c r="G89" i="50" s="1"/>
  <c r="G91" i="50" s="1"/>
  <c r="H71" i="50"/>
  <c r="I71" i="50" s="1"/>
  <c r="G71" i="50"/>
  <c r="H70" i="50"/>
  <c r="I70" i="50" s="1"/>
  <c r="G70" i="50"/>
  <c r="H69" i="50"/>
  <c r="I69" i="50" s="1"/>
  <c r="G69" i="50"/>
  <c r="I68" i="50"/>
  <c r="H68" i="50"/>
  <c r="G68" i="50"/>
  <c r="H67" i="50"/>
  <c r="I67" i="50" s="1"/>
  <c r="G67" i="50"/>
  <c r="H66" i="50"/>
  <c r="I66" i="50" s="1"/>
  <c r="G66" i="50"/>
  <c r="H65" i="50"/>
  <c r="I65" i="50" s="1"/>
  <c r="G65" i="50"/>
  <c r="I64" i="50"/>
  <c r="H64" i="50"/>
  <c r="G64" i="50"/>
  <c r="G72" i="50" s="1"/>
  <c r="G73" i="50" s="1"/>
  <c r="H54" i="50"/>
  <c r="I54" i="50" s="1"/>
  <c r="G54" i="50"/>
  <c r="I53" i="50"/>
  <c r="H53" i="50"/>
  <c r="G53" i="50"/>
  <c r="H52" i="50"/>
  <c r="I52" i="50" s="1"/>
  <c r="G52" i="50"/>
  <c r="I51" i="50"/>
  <c r="H51" i="50"/>
  <c r="G51" i="50"/>
  <c r="H50" i="50"/>
  <c r="I50" i="50" s="1"/>
  <c r="G50" i="50"/>
  <c r="I49" i="50"/>
  <c r="H49" i="50"/>
  <c r="G49" i="50"/>
  <c r="G55" i="50" s="1"/>
  <c r="G56" i="50" s="1"/>
  <c r="K41" i="50"/>
  <c r="J41" i="50"/>
  <c r="I41" i="50"/>
  <c r="H41" i="50"/>
  <c r="G41" i="50"/>
  <c r="I40" i="50"/>
  <c r="J40" i="50" s="1"/>
  <c r="H40" i="50"/>
  <c r="G40" i="50"/>
  <c r="J39" i="50"/>
  <c r="I39" i="50"/>
  <c r="K39" i="50" s="1"/>
  <c r="H39" i="50"/>
  <c r="G39" i="50"/>
  <c r="I38" i="50"/>
  <c r="J38" i="50" s="1"/>
  <c r="H38" i="50"/>
  <c r="G38" i="50"/>
  <c r="K37" i="50"/>
  <c r="J37" i="50"/>
  <c r="I37" i="50"/>
  <c r="H37" i="50"/>
  <c r="G37" i="50"/>
  <c r="I36" i="50"/>
  <c r="K36" i="50" s="1"/>
  <c r="H36" i="50"/>
  <c r="G36" i="50"/>
  <c r="K35" i="50"/>
  <c r="J35" i="50"/>
  <c r="I35" i="50"/>
  <c r="H35" i="50"/>
  <c r="G35" i="50"/>
  <c r="I34" i="50"/>
  <c r="K34" i="50" s="1"/>
  <c r="H34" i="50"/>
  <c r="G34" i="50"/>
  <c r="I33" i="50"/>
  <c r="J33" i="50" s="1"/>
  <c r="H33" i="50"/>
  <c r="G33" i="50"/>
  <c r="I32" i="50"/>
  <c r="K32" i="50" s="1"/>
  <c r="H32" i="50"/>
  <c r="G32" i="50"/>
  <c r="J31" i="50"/>
  <c r="I31" i="50"/>
  <c r="K31" i="50" s="1"/>
  <c r="H31" i="50"/>
  <c r="G31" i="50"/>
  <c r="K30" i="50"/>
  <c r="J30" i="50"/>
  <c r="I30" i="50"/>
  <c r="H30" i="50"/>
  <c r="G30" i="50"/>
  <c r="K29" i="50"/>
  <c r="J29" i="50"/>
  <c r="I29" i="50"/>
  <c r="H29" i="50"/>
  <c r="G29" i="50"/>
  <c r="I28" i="50"/>
  <c r="K28" i="50" s="1"/>
  <c r="H28" i="50"/>
  <c r="G28" i="50"/>
  <c r="J27" i="50"/>
  <c r="I27" i="50"/>
  <c r="K27" i="50" s="1"/>
  <c r="H27" i="50"/>
  <c r="G27" i="50"/>
  <c r="I26" i="50"/>
  <c r="K26" i="50" s="1"/>
  <c r="H26" i="50"/>
  <c r="G26" i="50"/>
  <c r="K25" i="50"/>
  <c r="J25" i="50"/>
  <c r="I25" i="50"/>
  <c r="H25" i="50"/>
  <c r="G25" i="50"/>
  <c r="I24" i="50"/>
  <c r="K24" i="50" s="1"/>
  <c r="H24" i="50"/>
  <c r="G24" i="50"/>
  <c r="K23" i="50"/>
  <c r="J23" i="50"/>
  <c r="I23" i="50"/>
  <c r="H23" i="50"/>
  <c r="G23" i="50"/>
  <c r="I22" i="50"/>
  <c r="K22" i="50" s="1"/>
  <c r="H22" i="50"/>
  <c r="G22" i="50"/>
  <c r="I21" i="50"/>
  <c r="J21" i="50" s="1"/>
  <c r="H21" i="50"/>
  <c r="G21" i="50"/>
  <c r="I20" i="50"/>
  <c r="K20" i="50" s="1"/>
  <c r="H20" i="50"/>
  <c r="G20" i="50"/>
  <c r="I19" i="50"/>
  <c r="J19" i="50" s="1"/>
  <c r="H19" i="50"/>
  <c r="G19" i="50"/>
  <c r="K18" i="50"/>
  <c r="J18" i="50"/>
  <c r="I18" i="50"/>
  <c r="H18" i="50"/>
  <c r="G18" i="50"/>
  <c r="J17" i="50"/>
  <c r="I17" i="50"/>
  <c r="K17" i="50" s="1"/>
  <c r="H17" i="50"/>
  <c r="G17" i="50"/>
  <c r="I16" i="50"/>
  <c r="J16" i="50" s="1"/>
  <c r="H16" i="50"/>
  <c r="G16" i="50"/>
  <c r="J15" i="50"/>
  <c r="I15" i="50"/>
  <c r="K15" i="50" s="1"/>
  <c r="H15" i="50"/>
  <c r="G15" i="50"/>
  <c r="I14" i="50"/>
  <c r="J14" i="50" s="1"/>
  <c r="H14" i="50"/>
  <c r="G14" i="50"/>
  <c r="K13" i="50"/>
  <c r="J13" i="50"/>
  <c r="I13" i="50"/>
  <c r="H13" i="50"/>
  <c r="G13" i="50"/>
  <c r="I12" i="50"/>
  <c r="K12" i="50" s="1"/>
  <c r="H12" i="50"/>
  <c r="G12" i="50"/>
  <c r="K11" i="50"/>
  <c r="J11" i="50"/>
  <c r="I11" i="50"/>
  <c r="H11" i="50"/>
  <c r="G11" i="50"/>
  <c r="I10" i="50"/>
  <c r="K10" i="50" s="1"/>
  <c r="H10" i="50"/>
  <c r="G10" i="50"/>
  <c r="I9" i="50"/>
  <c r="J9" i="50" s="1"/>
  <c r="H9" i="50"/>
  <c r="G9" i="50"/>
  <c r="I8" i="50"/>
  <c r="K8" i="50" s="1"/>
  <c r="H8" i="50"/>
  <c r="G8" i="50"/>
  <c r="I7" i="50"/>
  <c r="K7" i="50" s="1"/>
  <c r="H7" i="50"/>
  <c r="G7" i="50"/>
  <c r="K6" i="50"/>
  <c r="J6" i="50"/>
  <c r="I6" i="50"/>
  <c r="H6" i="50"/>
  <c r="G6" i="50"/>
  <c r="J5" i="50"/>
  <c r="I5" i="50"/>
  <c r="K5" i="50" s="1"/>
  <c r="H5" i="50"/>
  <c r="H42" i="50" s="1"/>
  <c r="G43" i="50" s="1"/>
  <c r="G5" i="50"/>
  <c r="G42" i="50" s="1"/>
  <c r="G44" i="50" s="1"/>
  <c r="F76" i="49"/>
  <c r="G76" i="49" s="1"/>
  <c r="H76" i="49" s="1"/>
  <c r="D76" i="49"/>
  <c r="E76" i="49" s="1"/>
  <c r="F75" i="49"/>
  <c r="G75" i="49" s="1"/>
  <c r="D75" i="49"/>
  <c r="E75" i="49" s="1"/>
  <c r="F74" i="49"/>
  <c r="G74" i="49" s="1"/>
  <c r="H74" i="49" s="1"/>
  <c r="D74" i="49"/>
  <c r="E74" i="49" s="1"/>
  <c r="F73" i="49"/>
  <c r="G73" i="49" s="1"/>
  <c r="H73" i="49" s="1"/>
  <c r="D73" i="49"/>
  <c r="D77" i="49" s="1"/>
  <c r="F67" i="49"/>
  <c r="G67" i="49" s="1"/>
  <c r="H67" i="49" s="1"/>
  <c r="D67" i="49"/>
  <c r="E67" i="49" s="1"/>
  <c r="F66" i="49"/>
  <c r="G66" i="49" s="1"/>
  <c r="H66" i="49" s="1"/>
  <c r="D66" i="49"/>
  <c r="E66" i="49" s="1"/>
  <c r="G65" i="49"/>
  <c r="H65" i="49" s="1"/>
  <c r="F65" i="49"/>
  <c r="D65" i="49"/>
  <c r="E65" i="49" s="1"/>
  <c r="F64" i="49"/>
  <c r="G64" i="49" s="1"/>
  <c r="H64" i="49" s="1"/>
  <c r="D64" i="49"/>
  <c r="D68" i="49" s="1"/>
  <c r="F63" i="49"/>
  <c r="G63" i="49" s="1"/>
  <c r="D63" i="49"/>
  <c r="E63" i="49" s="1"/>
  <c r="F62" i="49"/>
  <c r="G62" i="49" s="1"/>
  <c r="H62" i="49" s="1"/>
  <c r="D62" i="49"/>
  <c r="E62" i="49" s="1"/>
  <c r="F56" i="49"/>
  <c r="G56" i="49" s="1"/>
  <c r="H56" i="49" s="1"/>
  <c r="D56" i="49"/>
  <c r="E56" i="49" s="1"/>
  <c r="F55" i="49"/>
  <c r="G55" i="49" s="1"/>
  <c r="H55" i="49" s="1"/>
  <c r="D55" i="49"/>
  <c r="E55" i="49" s="1"/>
  <c r="F54" i="49"/>
  <c r="G54" i="49" s="1"/>
  <c r="H54" i="49" s="1"/>
  <c r="E54" i="49"/>
  <c r="D54" i="49"/>
  <c r="F53" i="49"/>
  <c r="G53" i="49" s="1"/>
  <c r="H53" i="49" s="1"/>
  <c r="D53" i="49"/>
  <c r="E53" i="49" s="1"/>
  <c r="F52" i="49"/>
  <c r="G52" i="49" s="1"/>
  <c r="D52" i="49"/>
  <c r="E52" i="49" s="1"/>
  <c r="G51" i="49"/>
  <c r="H51" i="49" s="1"/>
  <c r="F51" i="49"/>
  <c r="D51" i="49"/>
  <c r="E51" i="49" s="1"/>
  <c r="F45" i="49"/>
  <c r="G45" i="49" s="1"/>
  <c r="H45" i="49" s="1"/>
  <c r="D45" i="49"/>
  <c r="E45" i="49" s="1"/>
  <c r="F44" i="49"/>
  <c r="G44" i="49" s="1"/>
  <c r="H44" i="49" s="1"/>
  <c r="D44" i="49"/>
  <c r="E44" i="49" s="1"/>
  <c r="F43" i="49"/>
  <c r="G43" i="49" s="1"/>
  <c r="H43" i="49" s="1"/>
  <c r="D43" i="49"/>
  <c r="E43" i="49" s="1"/>
  <c r="G42" i="49"/>
  <c r="H42" i="49" s="1"/>
  <c r="F42" i="49"/>
  <c r="E42" i="49"/>
  <c r="D42" i="49"/>
  <c r="F41" i="49"/>
  <c r="G41" i="49" s="1"/>
  <c r="H41" i="49" s="1"/>
  <c r="D41" i="49"/>
  <c r="E41" i="49" s="1"/>
  <c r="F40" i="49"/>
  <c r="G40" i="49" s="1"/>
  <c r="H40" i="49" s="1"/>
  <c r="D40" i="49"/>
  <c r="E40" i="49" s="1"/>
  <c r="F39" i="49"/>
  <c r="G39" i="49" s="1"/>
  <c r="H39" i="49" s="1"/>
  <c r="D39" i="49"/>
  <c r="E39" i="49" s="1"/>
  <c r="F38" i="49"/>
  <c r="G38" i="49" s="1"/>
  <c r="D38" i="49"/>
  <c r="E38" i="49" s="1"/>
  <c r="F32" i="49"/>
  <c r="G32" i="49" s="1"/>
  <c r="H32" i="49" s="1"/>
  <c r="D32" i="49"/>
  <c r="E32" i="49" s="1"/>
  <c r="F31" i="49"/>
  <c r="G31" i="49" s="1"/>
  <c r="H31" i="49" s="1"/>
  <c r="D31" i="49"/>
  <c r="E31" i="49" s="1"/>
  <c r="F30" i="49"/>
  <c r="G30" i="49" s="1"/>
  <c r="H30" i="49" s="1"/>
  <c r="D30" i="49"/>
  <c r="E30" i="49" s="1"/>
  <c r="F29" i="49"/>
  <c r="G29" i="49" s="1"/>
  <c r="H29" i="49" s="1"/>
  <c r="E29" i="49"/>
  <c r="D29" i="49"/>
  <c r="F28" i="49"/>
  <c r="G28" i="49" s="1"/>
  <c r="H28" i="49" s="1"/>
  <c r="D28" i="49"/>
  <c r="E28" i="49" s="1"/>
  <c r="F27" i="49"/>
  <c r="G27" i="49" s="1"/>
  <c r="D27" i="49"/>
  <c r="E27" i="49" s="1"/>
  <c r="F21" i="49"/>
  <c r="G21" i="49" s="1"/>
  <c r="H21" i="49" s="1"/>
  <c r="D21" i="49"/>
  <c r="E21" i="49" s="1"/>
  <c r="F20" i="49"/>
  <c r="G20" i="49" s="1"/>
  <c r="H20" i="49" s="1"/>
  <c r="D20" i="49"/>
  <c r="E20" i="49" s="1"/>
  <c r="F19" i="49"/>
  <c r="G19" i="49" s="1"/>
  <c r="H19" i="49" s="1"/>
  <c r="D19" i="49"/>
  <c r="E19" i="49" s="1"/>
  <c r="F18" i="49"/>
  <c r="G18" i="49" s="1"/>
  <c r="H18" i="49" s="1"/>
  <c r="D18" i="49"/>
  <c r="E18" i="49" s="1"/>
  <c r="G17" i="49"/>
  <c r="H17" i="49" s="1"/>
  <c r="F17" i="49"/>
  <c r="D17" i="49"/>
  <c r="F10" i="49"/>
  <c r="G10" i="49" s="1"/>
  <c r="H10" i="49" s="1"/>
  <c r="D10" i="49"/>
  <c r="E10" i="49" s="1"/>
  <c r="F9" i="49"/>
  <c r="G9" i="49" s="1"/>
  <c r="H9" i="49" s="1"/>
  <c r="D9" i="49"/>
  <c r="E9" i="49" s="1"/>
  <c r="F8" i="49"/>
  <c r="G8" i="49" s="1"/>
  <c r="H8" i="49" s="1"/>
  <c r="D8" i="49"/>
  <c r="E8" i="49" s="1"/>
  <c r="F7" i="49"/>
  <c r="G7" i="49" s="1"/>
  <c r="H7" i="49" s="1"/>
  <c r="D7" i="49"/>
  <c r="E7" i="49" s="1"/>
  <c r="F6" i="49"/>
  <c r="G6" i="49" s="1"/>
  <c r="D6" i="49"/>
  <c r="E6" i="49" s="1"/>
  <c r="F5" i="49"/>
  <c r="G5" i="49" s="1"/>
  <c r="H5" i="49" s="1"/>
  <c r="D5" i="49"/>
  <c r="E5" i="49" s="1"/>
  <c r="D22" i="49" l="1"/>
  <c r="E11" i="49"/>
  <c r="E33" i="49"/>
  <c r="H52" i="49"/>
  <c r="H57" i="49" s="1"/>
  <c r="G57" i="49"/>
  <c r="H6" i="49"/>
  <c r="H11" i="49" s="1"/>
  <c r="G11" i="49"/>
  <c r="G22" i="49"/>
  <c r="G33" i="49"/>
  <c r="H27" i="49"/>
  <c r="H33" i="49" s="1"/>
  <c r="G57" i="50"/>
  <c r="G58" i="50" s="1"/>
  <c r="G59" i="50" s="1"/>
  <c r="G115" i="50"/>
  <c r="G116" i="50" s="1"/>
  <c r="G114" i="50"/>
  <c r="G77" i="49"/>
  <c r="H75" i="49"/>
  <c r="H77" i="49" s="1"/>
  <c r="I55" i="50"/>
  <c r="I56" i="50" s="1"/>
  <c r="I112" i="50"/>
  <c r="I113" i="50" s="1"/>
  <c r="E46" i="49"/>
  <c r="H68" i="49"/>
  <c r="K136" i="50"/>
  <c r="K139" i="50" s="1"/>
  <c r="J140" i="50" s="1"/>
  <c r="J139" i="50"/>
  <c r="J141" i="50" s="1"/>
  <c r="E57" i="49"/>
  <c r="G160" i="50"/>
  <c r="G161" i="50"/>
  <c r="G162" i="50" s="1"/>
  <c r="I72" i="50"/>
  <c r="I73" i="50" s="1"/>
  <c r="H22" i="49"/>
  <c r="H38" i="49"/>
  <c r="H46" i="49" s="1"/>
  <c r="G46" i="49"/>
  <c r="H63" i="49"/>
  <c r="G68" i="49"/>
  <c r="I129" i="50"/>
  <c r="I130" i="50" s="1"/>
  <c r="I158" i="50"/>
  <c r="I159" i="50" s="1"/>
  <c r="D57" i="49"/>
  <c r="J28" i="50"/>
  <c r="K9" i="50"/>
  <c r="K21" i="50"/>
  <c r="J26" i="50"/>
  <c r="K33" i="50"/>
  <c r="J78" i="50"/>
  <c r="K85" i="50"/>
  <c r="K89" i="50" s="1"/>
  <c r="J90" i="50" s="1"/>
  <c r="J7" i="50"/>
  <c r="D11" i="49"/>
  <c r="K40" i="50"/>
  <c r="D46" i="49"/>
  <c r="K14" i="50"/>
  <c r="K38" i="50"/>
  <c r="J83" i="50"/>
  <c r="J12" i="50"/>
  <c r="K19" i="50"/>
  <c r="K42" i="50" s="1"/>
  <c r="J43" i="50" s="1"/>
  <c r="J24" i="50"/>
  <c r="J36" i="50"/>
  <c r="J88" i="50"/>
  <c r="D33" i="49"/>
  <c r="J10" i="50"/>
  <c r="J22" i="50"/>
  <c r="J34" i="50"/>
  <c r="J86" i="50"/>
  <c r="E73" i="49"/>
  <c r="E77" i="49" s="1"/>
  <c r="E64" i="49"/>
  <c r="E68" i="49" s="1"/>
  <c r="E17" i="49"/>
  <c r="E22" i="49" s="1"/>
  <c r="J8" i="50"/>
  <c r="J42" i="50" s="1"/>
  <c r="J44" i="50" s="1"/>
  <c r="J20" i="50"/>
  <c r="J32" i="50"/>
  <c r="J84" i="50"/>
  <c r="J80" i="50"/>
  <c r="K16" i="50"/>
  <c r="J89" i="50" l="1"/>
  <c r="J91" i="50" s="1"/>
  <c r="I114" i="50"/>
  <c r="I115" i="50" s="1"/>
  <c r="I116" i="50" s="1"/>
  <c r="I57" i="50"/>
  <c r="I58" i="50"/>
  <c r="I59" i="50" s="1"/>
  <c r="I160" i="50"/>
  <c r="I161" i="50" s="1"/>
  <c r="I162" i="50" s="1"/>
  <c r="E17" i="32" l="1"/>
  <c r="E26" i="32" s="1"/>
  <c r="E63" i="32" s="1"/>
  <c r="E17" i="43"/>
  <c r="F7" i="47"/>
  <c r="F8" i="47"/>
  <c r="F10" i="46"/>
  <c r="F11" i="46"/>
  <c r="F12" i="46"/>
  <c r="F13" i="46"/>
  <c r="F14" i="46"/>
  <c r="F15" i="46"/>
  <c r="F18" i="46"/>
  <c r="F19" i="46"/>
  <c r="F6" i="47"/>
  <c r="F5" i="47"/>
  <c r="F4" i="47"/>
  <c r="F3" i="47"/>
  <c r="F23" i="46"/>
  <c r="F22" i="46"/>
  <c r="F21" i="46"/>
  <c r="F20" i="46"/>
  <c r="F17" i="46"/>
  <c r="F16" i="46"/>
  <c r="F9" i="46"/>
  <c r="F8" i="46"/>
  <c r="F5" i="46"/>
  <c r="F4" i="46"/>
  <c r="F3" i="46"/>
  <c r="D68" i="19"/>
  <c r="E68" i="19" s="1"/>
  <c r="D66" i="19"/>
  <c r="E66" i="19" s="1"/>
  <c r="E64" i="43"/>
  <c r="E64" i="41"/>
  <c r="E63" i="41"/>
  <c r="E64" i="39"/>
  <c r="E63" i="39"/>
  <c r="E64" i="38"/>
  <c r="E63" i="38"/>
  <c r="E64" i="36"/>
  <c r="E63" i="36"/>
  <c r="E64" i="37"/>
  <c r="E63" i="37"/>
  <c r="E64" i="33"/>
  <c r="E64" i="32"/>
  <c r="E64" i="31"/>
  <c r="E63" i="31"/>
  <c r="E64" i="30"/>
  <c r="E63" i="30"/>
  <c r="E64" i="29"/>
  <c r="E63" i="29"/>
  <c r="E64" i="28"/>
  <c r="E63" i="28"/>
  <c r="E64" i="26"/>
  <c r="E122" i="43"/>
  <c r="E121" i="43"/>
  <c r="E109" i="43"/>
  <c r="E114" i="43" s="1"/>
  <c r="D103" i="43"/>
  <c r="D59" i="43"/>
  <c r="D45" i="43"/>
  <c r="D42" i="43"/>
  <c r="D41" i="43"/>
  <c r="E26" i="43"/>
  <c r="E122" i="41"/>
  <c r="E121" i="41"/>
  <c r="E120" i="41"/>
  <c r="E109" i="41"/>
  <c r="E114" i="41" s="1"/>
  <c r="D103" i="41"/>
  <c r="D59" i="41"/>
  <c r="D45" i="41"/>
  <c r="D42" i="41"/>
  <c r="D41" i="41"/>
  <c r="E26" i="41"/>
  <c r="E122" i="39"/>
  <c r="E121" i="39"/>
  <c r="E120" i="39"/>
  <c r="E109" i="39"/>
  <c r="E114" i="39" s="1"/>
  <c r="D103" i="39"/>
  <c r="D59" i="39"/>
  <c r="D45" i="39"/>
  <c r="D42" i="39"/>
  <c r="D41" i="39"/>
  <c r="E26" i="39"/>
  <c r="E70" i="39" s="1"/>
  <c r="E77" i="39" s="1"/>
  <c r="E122" i="38"/>
  <c r="E121" i="38"/>
  <c r="E120" i="38"/>
  <c r="E109" i="38"/>
  <c r="E114" i="38" s="1"/>
  <c r="D103" i="38"/>
  <c r="D59" i="38"/>
  <c r="D45" i="38"/>
  <c r="D42" i="38"/>
  <c r="D41" i="38"/>
  <c r="E26" i="38"/>
  <c r="E122" i="37"/>
  <c r="E121" i="37"/>
  <c r="E120" i="37"/>
  <c r="E109" i="37"/>
  <c r="E114" i="37" s="1"/>
  <c r="D103" i="37"/>
  <c r="D59" i="37"/>
  <c r="D45" i="37"/>
  <c r="D42" i="37"/>
  <c r="D41" i="37"/>
  <c r="E26" i="37"/>
  <c r="E70" i="37" s="1"/>
  <c r="E77" i="37" s="1"/>
  <c r="E122" i="36"/>
  <c r="E121" i="36"/>
  <c r="E120" i="36"/>
  <c r="E109" i="36"/>
  <c r="E114" i="36" s="1"/>
  <c r="D103" i="36"/>
  <c r="D59" i="36"/>
  <c r="D45" i="36"/>
  <c r="D42" i="36"/>
  <c r="D41" i="36"/>
  <c r="E26" i="36"/>
  <c r="E109" i="33"/>
  <c r="E114" i="33" s="1"/>
  <c r="D103" i="33"/>
  <c r="D59" i="33"/>
  <c r="D45" i="33"/>
  <c r="D42" i="33"/>
  <c r="D41" i="33"/>
  <c r="E26" i="33"/>
  <c r="E109" i="32"/>
  <c r="E114" i="32" s="1"/>
  <c r="D103" i="32"/>
  <c r="D59" i="32"/>
  <c r="D45" i="32"/>
  <c r="D42" i="32"/>
  <c r="D41" i="32"/>
  <c r="E122" i="31"/>
  <c r="E121" i="31"/>
  <c r="E120" i="31"/>
  <c r="E109" i="31"/>
  <c r="E114" i="31" s="1"/>
  <c r="D103" i="31"/>
  <c r="D59" i="31"/>
  <c r="D45" i="31"/>
  <c r="D42" i="31"/>
  <c r="D41" i="31"/>
  <c r="E26" i="31"/>
  <c r="E35" i="31" s="1"/>
  <c r="E121" i="30"/>
  <c r="E109" i="30"/>
  <c r="E114" i="30" s="1"/>
  <c r="D103" i="30"/>
  <c r="D59" i="30"/>
  <c r="D45" i="30"/>
  <c r="D42" i="30"/>
  <c r="D41" i="30"/>
  <c r="E26" i="30"/>
  <c r="E122" i="29"/>
  <c r="E121" i="29"/>
  <c r="E120" i="29"/>
  <c r="E109" i="29"/>
  <c r="E114" i="29" s="1"/>
  <c r="D103" i="29"/>
  <c r="D59" i="29"/>
  <c r="D45" i="29"/>
  <c r="D42" i="29"/>
  <c r="D41" i="29"/>
  <c r="E26" i="29"/>
  <c r="E35" i="29" s="1"/>
  <c r="E122" i="28"/>
  <c r="E120" i="28"/>
  <c r="E109" i="28"/>
  <c r="E114" i="28" s="1"/>
  <c r="D103" i="28"/>
  <c r="D59" i="28"/>
  <c r="D45" i="28"/>
  <c r="D42" i="28"/>
  <c r="D41" i="28"/>
  <c r="E26" i="28"/>
  <c r="E70" i="28" s="1"/>
  <c r="E77" i="28" s="1"/>
  <c r="F7" i="46" l="1"/>
  <c r="F6" i="46"/>
  <c r="F9" i="47"/>
  <c r="F24" i="46"/>
  <c r="F25" i="46" s="1"/>
  <c r="F27" i="46" s="1"/>
  <c r="E63" i="43"/>
  <c r="E70" i="43" s="1"/>
  <c r="E77" i="43" s="1"/>
  <c r="E70" i="33"/>
  <c r="E77" i="33" s="1"/>
  <c r="E63" i="33"/>
  <c r="E70" i="32"/>
  <c r="E77" i="32" s="1"/>
  <c r="E70" i="30"/>
  <c r="E77" i="30" s="1"/>
  <c r="E70" i="41"/>
  <c r="E77" i="41" s="1"/>
  <c r="E70" i="38"/>
  <c r="E77" i="38" s="1"/>
  <c r="E70" i="36"/>
  <c r="E77" i="36" s="1"/>
  <c r="E35" i="43"/>
  <c r="E35" i="41"/>
  <c r="E35" i="39"/>
  <c r="E35" i="38"/>
  <c r="E35" i="37"/>
  <c r="E35" i="36"/>
  <c r="E35" i="33"/>
  <c r="E35" i="32"/>
  <c r="E96" i="31"/>
  <c r="E43" i="31"/>
  <c r="E143" i="31"/>
  <c r="E101" i="31"/>
  <c r="E100" i="31"/>
  <c r="E99" i="31"/>
  <c r="E97" i="31"/>
  <c r="E95" i="31"/>
  <c r="E42" i="31"/>
  <c r="E58" i="31"/>
  <c r="E94" i="31"/>
  <c r="E87" i="31"/>
  <c r="E86" i="31"/>
  <c r="E56" i="31"/>
  <c r="E55" i="31"/>
  <c r="E84" i="31"/>
  <c r="E53" i="31"/>
  <c r="E102" i="31"/>
  <c r="E98" i="31"/>
  <c r="E93" i="31"/>
  <c r="E41" i="31"/>
  <c r="E57" i="31"/>
  <c r="E54" i="31"/>
  <c r="E52" i="31"/>
  <c r="E85" i="31"/>
  <c r="E83" i="31"/>
  <c r="E82" i="31"/>
  <c r="E51" i="31"/>
  <c r="E103" i="31"/>
  <c r="E113" i="31" s="1"/>
  <c r="E115" i="31" s="1"/>
  <c r="E146" i="31" s="1"/>
  <c r="E70" i="31"/>
  <c r="E77" i="31" s="1"/>
  <c r="E35" i="30"/>
  <c r="E96" i="29"/>
  <c r="E43" i="29"/>
  <c r="E94" i="29"/>
  <c r="E86" i="29"/>
  <c r="E84" i="29"/>
  <c r="E54" i="29"/>
  <c r="E53" i="29"/>
  <c r="E102" i="29"/>
  <c r="E52" i="29"/>
  <c r="E101" i="29"/>
  <c r="E100" i="29"/>
  <c r="E95" i="29"/>
  <c r="E42" i="29"/>
  <c r="E93" i="29"/>
  <c r="E41" i="29"/>
  <c r="E44" i="29" s="1"/>
  <c r="E58" i="29"/>
  <c r="E57" i="29"/>
  <c r="E56" i="29"/>
  <c r="E143" i="29"/>
  <c r="E85" i="29"/>
  <c r="E82" i="29"/>
  <c r="E87" i="29"/>
  <c r="E55" i="29"/>
  <c r="E83" i="29"/>
  <c r="E51" i="29"/>
  <c r="E99" i="29"/>
  <c r="E98" i="29"/>
  <c r="E97" i="29"/>
  <c r="E103" i="29"/>
  <c r="E113" i="29" s="1"/>
  <c r="E115" i="29" s="1"/>
  <c r="E146" i="29" s="1"/>
  <c r="E70" i="29"/>
  <c r="E77" i="29" s="1"/>
  <c r="E35" i="28"/>
  <c r="E96" i="43" l="1"/>
  <c r="E43" i="43"/>
  <c r="E94" i="43"/>
  <c r="E93" i="43"/>
  <c r="E41" i="43"/>
  <c r="E84" i="43"/>
  <c r="E82" i="43"/>
  <c r="E101" i="43"/>
  <c r="E51" i="43"/>
  <c r="E99" i="43"/>
  <c r="E97" i="43"/>
  <c r="E95" i="43"/>
  <c r="E42" i="43"/>
  <c r="E58" i="43"/>
  <c r="E83" i="43"/>
  <c r="E102" i="43"/>
  <c r="E100" i="43"/>
  <c r="E98" i="43"/>
  <c r="E87" i="43"/>
  <c r="E57" i="43"/>
  <c r="E86" i="43"/>
  <c r="E56" i="43"/>
  <c r="E143" i="43"/>
  <c r="E85" i="43"/>
  <c r="E55" i="43"/>
  <c r="E54" i="43"/>
  <c r="E53" i="43"/>
  <c r="E52" i="43"/>
  <c r="E103" i="43"/>
  <c r="E113" i="43" s="1"/>
  <c r="E115" i="43" s="1"/>
  <c r="E146" i="43" s="1"/>
  <c r="E96" i="41"/>
  <c r="E43" i="41"/>
  <c r="E93" i="41"/>
  <c r="E41" i="41"/>
  <c r="E44" i="41" s="1"/>
  <c r="E87" i="41"/>
  <c r="E57" i="41"/>
  <c r="E86" i="41"/>
  <c r="E56" i="41"/>
  <c r="E143" i="41"/>
  <c r="E55" i="41"/>
  <c r="E84" i="41"/>
  <c r="E54" i="41"/>
  <c r="E82" i="41"/>
  <c r="E52" i="41"/>
  <c r="E101" i="41"/>
  <c r="E51" i="41"/>
  <c r="E99" i="41"/>
  <c r="E95" i="41"/>
  <c r="E42" i="41"/>
  <c r="E85" i="41"/>
  <c r="E100" i="41"/>
  <c r="E97" i="41"/>
  <c r="E94" i="41"/>
  <c r="E58" i="41"/>
  <c r="E83" i="41"/>
  <c r="E53" i="41"/>
  <c r="E102" i="41"/>
  <c r="E98" i="41"/>
  <c r="E103" i="41"/>
  <c r="E113" i="41" s="1"/>
  <c r="E115" i="41" s="1"/>
  <c r="E146" i="41" s="1"/>
  <c r="E96" i="39"/>
  <c r="E43" i="39"/>
  <c r="E87" i="39"/>
  <c r="E101" i="39"/>
  <c r="E97" i="39"/>
  <c r="E95" i="39"/>
  <c r="E42" i="39"/>
  <c r="E86" i="39"/>
  <c r="E143" i="39"/>
  <c r="E84" i="39"/>
  <c r="E94" i="39"/>
  <c r="E85" i="39"/>
  <c r="E99" i="39"/>
  <c r="E98" i="39"/>
  <c r="E93" i="39"/>
  <c r="E41" i="39"/>
  <c r="E44" i="39" s="1"/>
  <c r="E57" i="39"/>
  <c r="E56" i="39"/>
  <c r="E55" i="39"/>
  <c r="E54" i="39"/>
  <c r="E58" i="39"/>
  <c r="E103" i="39"/>
  <c r="E113" i="39" s="1"/>
  <c r="E115" i="39" s="1"/>
  <c r="E146" i="39" s="1"/>
  <c r="E51" i="39"/>
  <c r="E83" i="39"/>
  <c r="E53" i="39"/>
  <c r="E102" i="39"/>
  <c r="E82" i="39"/>
  <c r="E52" i="39"/>
  <c r="E100" i="39"/>
  <c r="E96" i="38"/>
  <c r="E43" i="38"/>
  <c r="E93" i="38"/>
  <c r="E95" i="38"/>
  <c r="E42" i="38"/>
  <c r="E58" i="38"/>
  <c r="E55" i="38"/>
  <c r="E94" i="38"/>
  <c r="E41" i="38"/>
  <c r="E44" i="38" s="1"/>
  <c r="E99" i="38"/>
  <c r="E87" i="38"/>
  <c r="E57" i="38"/>
  <c r="E86" i="38"/>
  <c r="E56" i="38"/>
  <c r="E143" i="38"/>
  <c r="E85" i="38"/>
  <c r="E101" i="38"/>
  <c r="E100" i="38"/>
  <c r="E98" i="38"/>
  <c r="E84" i="38"/>
  <c r="E54" i="38"/>
  <c r="E83" i="38"/>
  <c r="E53" i="38"/>
  <c r="E102" i="38"/>
  <c r="E82" i="38"/>
  <c r="E52" i="38"/>
  <c r="E97" i="38"/>
  <c r="E51" i="38"/>
  <c r="E103" i="38"/>
  <c r="E113" i="38" s="1"/>
  <c r="E115" i="38" s="1"/>
  <c r="E146" i="38" s="1"/>
  <c r="E96" i="37"/>
  <c r="E43" i="37"/>
  <c r="E143" i="37"/>
  <c r="E53" i="37"/>
  <c r="E102" i="37"/>
  <c r="E97" i="37"/>
  <c r="E95" i="37"/>
  <c r="E42" i="37"/>
  <c r="E58" i="37"/>
  <c r="E57" i="37"/>
  <c r="E56" i="37"/>
  <c r="E85" i="37"/>
  <c r="E54" i="37"/>
  <c r="E94" i="37"/>
  <c r="E87" i="37"/>
  <c r="E86" i="37"/>
  <c r="E55" i="37"/>
  <c r="E84" i="37"/>
  <c r="E83" i="37"/>
  <c r="E82" i="37"/>
  <c r="E51" i="37"/>
  <c r="E93" i="37"/>
  <c r="E41" i="37"/>
  <c r="E52" i="37"/>
  <c r="E101" i="37"/>
  <c r="E100" i="37"/>
  <c r="E99" i="37"/>
  <c r="E98" i="37"/>
  <c r="E103" i="37"/>
  <c r="E113" i="37" s="1"/>
  <c r="E115" i="37" s="1"/>
  <c r="E146" i="37" s="1"/>
  <c r="E96" i="36"/>
  <c r="E43" i="36"/>
  <c r="E94" i="36"/>
  <c r="E93" i="36"/>
  <c r="E41" i="36"/>
  <c r="E44" i="36" s="1"/>
  <c r="E58" i="36"/>
  <c r="E87" i="36"/>
  <c r="E57" i="36"/>
  <c r="E86" i="36"/>
  <c r="E54" i="36"/>
  <c r="E83" i="36"/>
  <c r="E53" i="36"/>
  <c r="E82" i="36"/>
  <c r="E88" i="36" s="1"/>
  <c r="E145" i="36" s="1"/>
  <c r="E101" i="36"/>
  <c r="E98" i="36"/>
  <c r="E97" i="36"/>
  <c r="E95" i="36"/>
  <c r="E42" i="36"/>
  <c r="E56" i="36"/>
  <c r="E143" i="36"/>
  <c r="E85" i="36"/>
  <c r="E55" i="36"/>
  <c r="E84" i="36"/>
  <c r="E102" i="36"/>
  <c r="E52" i="36"/>
  <c r="E51" i="36"/>
  <c r="E100" i="36"/>
  <c r="E99" i="36"/>
  <c r="E103" i="36"/>
  <c r="E113" i="36" s="1"/>
  <c r="E115" i="36" s="1"/>
  <c r="E146" i="36" s="1"/>
  <c r="E96" i="33"/>
  <c r="E43" i="33"/>
  <c r="E52" i="33"/>
  <c r="E51" i="33"/>
  <c r="E95" i="33"/>
  <c r="E42" i="33"/>
  <c r="E85" i="33"/>
  <c r="E97" i="33"/>
  <c r="E94" i="33"/>
  <c r="E143" i="33"/>
  <c r="E82" i="33"/>
  <c r="E100" i="33"/>
  <c r="E93" i="33"/>
  <c r="E41" i="33"/>
  <c r="E86" i="33"/>
  <c r="E55" i="33"/>
  <c r="E54" i="33"/>
  <c r="E58" i="33"/>
  <c r="E103" i="33"/>
  <c r="E113" i="33" s="1"/>
  <c r="E115" i="33" s="1"/>
  <c r="E146" i="33" s="1"/>
  <c r="E102" i="33"/>
  <c r="E99" i="33"/>
  <c r="E98" i="33"/>
  <c r="E87" i="33"/>
  <c r="E57" i="33"/>
  <c r="E56" i="33"/>
  <c r="E84" i="33"/>
  <c r="E83" i="33"/>
  <c r="E53" i="33"/>
  <c r="E101" i="33"/>
  <c r="E96" i="32"/>
  <c r="E43" i="32"/>
  <c r="E143" i="32"/>
  <c r="E54" i="32"/>
  <c r="E82" i="32"/>
  <c r="E95" i="32"/>
  <c r="E42" i="32"/>
  <c r="E85" i="32"/>
  <c r="E101" i="32"/>
  <c r="E98" i="32"/>
  <c r="E94" i="32"/>
  <c r="E103" i="32"/>
  <c r="E113" i="32" s="1"/>
  <c r="E115" i="32" s="1"/>
  <c r="E146" i="32" s="1"/>
  <c r="E52" i="32"/>
  <c r="E93" i="32"/>
  <c r="E41" i="32"/>
  <c r="E56" i="32"/>
  <c r="E100" i="32"/>
  <c r="E58" i="32"/>
  <c r="E86" i="32"/>
  <c r="E55" i="32"/>
  <c r="E87" i="32"/>
  <c r="E57" i="32"/>
  <c r="E84" i="32"/>
  <c r="E99" i="32"/>
  <c r="E83" i="32"/>
  <c r="E53" i="32"/>
  <c r="E102" i="32"/>
  <c r="E51" i="32"/>
  <c r="E97" i="32"/>
  <c r="E59" i="31"/>
  <c r="E76" i="31" s="1"/>
  <c r="E44" i="31"/>
  <c r="E88" i="31"/>
  <c r="E145" i="31" s="1"/>
  <c r="E96" i="30"/>
  <c r="E43" i="30"/>
  <c r="E87" i="30"/>
  <c r="E86" i="30"/>
  <c r="E82" i="30"/>
  <c r="E97" i="30"/>
  <c r="E95" i="30"/>
  <c r="E42" i="30"/>
  <c r="E57" i="30"/>
  <c r="E143" i="30"/>
  <c r="E84" i="30"/>
  <c r="E102" i="30"/>
  <c r="E94" i="30"/>
  <c r="E56" i="30"/>
  <c r="E103" i="30"/>
  <c r="E113" i="30" s="1"/>
  <c r="E115" i="30" s="1"/>
  <c r="E146" i="30" s="1"/>
  <c r="E93" i="30"/>
  <c r="E41" i="30"/>
  <c r="E55" i="30"/>
  <c r="E54" i="30"/>
  <c r="E52" i="30"/>
  <c r="E58" i="30"/>
  <c r="E85" i="30"/>
  <c r="E51" i="30"/>
  <c r="E100" i="30"/>
  <c r="E98" i="30"/>
  <c r="E83" i="30"/>
  <c r="E53" i="30"/>
  <c r="E101" i="30"/>
  <c r="E99" i="30"/>
  <c r="E45" i="29"/>
  <c r="E46" i="29" s="1"/>
  <c r="E75" i="29" s="1"/>
  <c r="E78" i="29" s="1"/>
  <c r="E144" i="29" s="1"/>
  <c r="E59" i="29"/>
  <c r="E76" i="29" s="1"/>
  <c r="E88" i="29"/>
  <c r="E145" i="29" s="1"/>
  <c r="E96" i="28"/>
  <c r="E43" i="28"/>
  <c r="E143" i="28"/>
  <c r="E54" i="28"/>
  <c r="E83" i="28"/>
  <c r="E102" i="28"/>
  <c r="E95" i="28"/>
  <c r="E42" i="28"/>
  <c r="E57" i="28"/>
  <c r="E53" i="28"/>
  <c r="E99" i="28"/>
  <c r="E97" i="28"/>
  <c r="E94" i="28"/>
  <c r="E87" i="28"/>
  <c r="E56" i="28"/>
  <c r="E85" i="28"/>
  <c r="E84" i="28"/>
  <c r="E82" i="28"/>
  <c r="E51" i="28"/>
  <c r="E93" i="28"/>
  <c r="E41" i="28"/>
  <c r="E86" i="28"/>
  <c r="E55" i="28"/>
  <c r="E101" i="28"/>
  <c r="E58" i="28"/>
  <c r="E52" i="28"/>
  <c r="E98" i="28"/>
  <c r="E100" i="28"/>
  <c r="E103" i="28"/>
  <c r="E113" i="28" s="1"/>
  <c r="E115" i="28" s="1"/>
  <c r="E146" i="28" s="1"/>
  <c r="E59" i="41" l="1"/>
  <c r="E76" i="41" s="1"/>
  <c r="E88" i="41"/>
  <c r="E145" i="41" s="1"/>
  <c r="E44" i="33"/>
  <c r="E44" i="32"/>
  <c r="E59" i="43"/>
  <c r="E76" i="43" s="1"/>
  <c r="E88" i="43"/>
  <c r="E145" i="43" s="1"/>
  <c r="E44" i="43"/>
  <c r="E45" i="41"/>
  <c r="E46" i="41"/>
  <c r="E75" i="41" s="1"/>
  <c r="E78" i="41" s="1"/>
  <c r="E144" i="41" s="1"/>
  <c r="E59" i="39"/>
  <c r="E76" i="39" s="1"/>
  <c r="E45" i="39"/>
  <c r="E46" i="39" s="1"/>
  <c r="E75" i="39" s="1"/>
  <c r="E78" i="39" s="1"/>
  <c r="E144" i="39" s="1"/>
  <c r="E88" i="39"/>
  <c r="E145" i="39" s="1"/>
  <c r="E88" i="38"/>
  <c r="E145" i="38" s="1"/>
  <c r="E45" i="38"/>
  <c r="E46" i="38" s="1"/>
  <c r="E75" i="38" s="1"/>
  <c r="E78" i="38" s="1"/>
  <c r="E144" i="38" s="1"/>
  <c r="E59" i="38"/>
  <c r="E76" i="38" s="1"/>
  <c r="E44" i="37"/>
  <c r="E59" i="37"/>
  <c r="E76" i="37" s="1"/>
  <c r="E88" i="37"/>
  <c r="E145" i="37" s="1"/>
  <c r="E59" i="36"/>
  <c r="E76" i="36" s="1"/>
  <c r="E45" i="36"/>
  <c r="E46" i="36"/>
  <c r="E75" i="36" s="1"/>
  <c r="E78" i="36" s="1"/>
  <c r="E144" i="36" s="1"/>
  <c r="E59" i="33"/>
  <c r="E76" i="33" s="1"/>
  <c r="E88" i="33"/>
  <c r="E145" i="33" s="1"/>
  <c r="E45" i="33"/>
  <c r="E46" i="33"/>
  <c r="E75" i="33" s="1"/>
  <c r="E78" i="33" s="1"/>
  <c r="E144" i="33" s="1"/>
  <c r="E45" i="32"/>
  <c r="E46" i="32" s="1"/>
  <c r="E75" i="32" s="1"/>
  <c r="E59" i="32"/>
  <c r="E76" i="32" s="1"/>
  <c r="E88" i="32"/>
  <c r="E145" i="32" s="1"/>
  <c r="E45" i="31"/>
  <c r="E46" i="31" s="1"/>
  <c r="E75" i="31" s="1"/>
  <c r="E78" i="31" s="1"/>
  <c r="E144" i="31" s="1"/>
  <c r="E59" i="30"/>
  <c r="E76" i="30" s="1"/>
  <c r="E88" i="30"/>
  <c r="E145" i="30" s="1"/>
  <c r="E44" i="30"/>
  <c r="E44" i="28"/>
  <c r="E88" i="28"/>
  <c r="E145" i="28" s="1"/>
  <c r="E59" i="28"/>
  <c r="E76" i="28" s="1"/>
  <c r="E45" i="43" l="1"/>
  <c r="E46" i="43" s="1"/>
  <c r="E75" i="43" s="1"/>
  <c r="E78" i="43" s="1"/>
  <c r="E144" i="43" s="1"/>
  <c r="E45" i="37"/>
  <c r="E46" i="37" s="1"/>
  <c r="E75" i="37" s="1"/>
  <c r="E78" i="37" s="1"/>
  <c r="E144" i="37" s="1"/>
  <c r="E78" i="32"/>
  <c r="E144" i="32" s="1"/>
  <c r="E45" i="30"/>
  <c r="E46" i="30" s="1"/>
  <c r="E75" i="30" s="1"/>
  <c r="E78" i="30" s="1"/>
  <c r="E144" i="30" s="1"/>
  <c r="E45" i="28"/>
  <c r="E46" i="28" s="1"/>
  <c r="E75" i="28" s="1"/>
  <c r="E78" i="28" s="1"/>
  <c r="E144" i="28" s="1"/>
  <c r="E109" i="26" l="1"/>
  <c r="E114" i="26" s="1"/>
  <c r="D59" i="26"/>
  <c r="D45" i="26" s="1"/>
  <c r="D42" i="26"/>
  <c r="D41" i="26"/>
  <c r="E26" i="26"/>
  <c r="E63" i="26" s="1"/>
  <c r="E70" i="26" l="1"/>
  <c r="E77" i="26" s="1"/>
  <c r="D103" i="26"/>
  <c r="E35" i="26"/>
  <c r="E103" i="26" l="1"/>
  <c r="E113" i="26" s="1"/>
  <c r="E115" i="26" s="1"/>
  <c r="E146" i="26" s="1"/>
  <c r="E102" i="26"/>
  <c r="E84" i="26"/>
  <c r="E55" i="26"/>
  <c r="E82" i="26"/>
  <c r="E52" i="26"/>
  <c r="E51" i="26"/>
  <c r="E95" i="26"/>
  <c r="E41" i="26"/>
  <c r="E87" i="26"/>
  <c r="E58" i="26"/>
  <c r="E54" i="26"/>
  <c r="E100" i="26"/>
  <c r="E96" i="26"/>
  <c r="E42" i="26"/>
  <c r="E93" i="26"/>
  <c r="E57" i="26"/>
  <c r="E56" i="26"/>
  <c r="E83" i="26"/>
  <c r="E53" i="26"/>
  <c r="E143" i="26"/>
  <c r="E43" i="26"/>
  <c r="E94" i="26"/>
  <c r="E98" i="26"/>
  <c r="E97" i="26"/>
  <c r="E86" i="26"/>
  <c r="E85" i="26"/>
  <c r="E99" i="26"/>
  <c r="E101" i="26"/>
  <c r="E44" i="26" l="1"/>
  <c r="E59" i="26"/>
  <c r="E76" i="26" s="1"/>
  <c r="E88" i="26"/>
  <c r="E145" i="26" s="1"/>
  <c r="E45" i="26" l="1"/>
  <c r="E46" i="26" s="1"/>
  <c r="E75" i="26" s="1"/>
  <c r="E78" i="26" s="1"/>
  <c r="E144" i="26" s="1"/>
  <c r="D69" i="19" l="1"/>
  <c r="E69" i="19" s="1"/>
  <c r="D67" i="19"/>
  <c r="E67" i="19" s="1"/>
  <c r="D65" i="19"/>
  <c r="D64" i="19"/>
  <c r="E64" i="19" s="1"/>
  <c r="D59" i="19"/>
  <c r="E59" i="19" s="1"/>
  <c r="D58" i="19"/>
  <c r="E58" i="19" s="1"/>
  <c r="D57" i="19"/>
  <c r="D56" i="19"/>
  <c r="E56" i="19" s="1"/>
  <c r="D55" i="19"/>
  <c r="E55" i="19" s="1"/>
  <c r="D54" i="19"/>
  <c r="E54" i="19" s="1"/>
  <c r="D49" i="19"/>
  <c r="E49" i="19" s="1"/>
  <c r="D48" i="19"/>
  <c r="E48" i="19" s="1"/>
  <c r="D47" i="19"/>
  <c r="E47" i="19" s="1"/>
  <c r="D46" i="19"/>
  <c r="E46" i="19" s="1"/>
  <c r="D45" i="19"/>
  <c r="D40" i="19"/>
  <c r="E40" i="19" s="1"/>
  <c r="D39" i="19"/>
  <c r="E39" i="19" s="1"/>
  <c r="D38" i="19"/>
  <c r="E38" i="19" s="1"/>
  <c r="D37" i="19"/>
  <c r="E37" i="19" s="1"/>
  <c r="D36" i="19"/>
  <c r="E36" i="19" s="1"/>
  <c r="D35" i="19"/>
  <c r="E35" i="19" s="1"/>
  <c r="D34" i="19"/>
  <c r="D33" i="19"/>
  <c r="E33" i="19" s="1"/>
  <c r="D28" i="19"/>
  <c r="E28" i="19" s="1"/>
  <c r="D27" i="19"/>
  <c r="E27" i="19" s="1"/>
  <c r="D26" i="19"/>
  <c r="E26" i="19" s="1"/>
  <c r="D25" i="19"/>
  <c r="E25" i="19" s="1"/>
  <c r="D24" i="19"/>
  <c r="E24" i="19" s="1"/>
  <c r="D23" i="19"/>
  <c r="E23" i="19" s="1"/>
  <c r="D18" i="19"/>
  <c r="E18" i="19" s="1"/>
  <c r="D17" i="19"/>
  <c r="E17" i="19" s="1"/>
  <c r="D16" i="19"/>
  <c r="E16" i="19" s="1"/>
  <c r="D15" i="19"/>
  <c r="E15" i="19" s="1"/>
  <c r="D14" i="19"/>
  <c r="E14" i="19" s="1"/>
  <c r="D9" i="19"/>
  <c r="E9" i="19" s="1"/>
  <c r="D8" i="19"/>
  <c r="E8" i="19" s="1"/>
  <c r="D7" i="19"/>
  <c r="E7" i="19" s="1"/>
  <c r="D6" i="19"/>
  <c r="E6" i="19" s="1"/>
  <c r="D5" i="19"/>
  <c r="E5" i="19" s="1"/>
  <c r="D4" i="19"/>
  <c r="E19" i="19" l="1"/>
  <c r="D10" i="19"/>
  <c r="E4" i="19"/>
  <c r="E10" i="19" s="1"/>
  <c r="E65" i="19"/>
  <c r="E70" i="19" s="1"/>
  <c r="E119" i="29" s="1"/>
  <c r="E124" i="29" s="1"/>
  <c r="E147" i="29" s="1"/>
  <c r="E148" i="29" s="1"/>
  <c r="D70" i="19"/>
  <c r="D41" i="19"/>
  <c r="E34" i="19"/>
  <c r="E41" i="19" s="1"/>
  <c r="E119" i="28" s="1"/>
  <c r="E124" i="28" s="1"/>
  <c r="E147" i="28" s="1"/>
  <c r="E148" i="28" s="1"/>
  <c r="E57" i="19"/>
  <c r="E60" i="19" s="1"/>
  <c r="D60" i="19"/>
  <c r="D19" i="19"/>
  <c r="E29" i="19"/>
  <c r="E119" i="33" s="1"/>
  <c r="E124" i="33" s="1"/>
  <c r="E147" i="33" s="1"/>
  <c r="E148" i="33" s="1"/>
  <c r="E128" i="33" s="1"/>
  <c r="D29" i="19"/>
  <c r="D50" i="19"/>
  <c r="E45" i="19"/>
  <c r="E50" i="19" s="1"/>
  <c r="E119" i="30" s="1"/>
  <c r="E124" i="30" s="1"/>
  <c r="E147" i="30" s="1"/>
  <c r="E148" i="30" s="1"/>
  <c r="E128" i="29" l="1"/>
  <c r="E129" i="29"/>
  <c r="E135" i="29" s="1"/>
  <c r="E119" i="36"/>
  <c r="E124" i="36" s="1"/>
  <c r="E147" i="36" s="1"/>
  <c r="E148" i="36" s="1"/>
  <c r="E119" i="38"/>
  <c r="E124" i="38" s="1"/>
  <c r="E147" i="38" s="1"/>
  <c r="E148" i="38" s="1"/>
  <c r="E119" i="37"/>
  <c r="E124" i="37" s="1"/>
  <c r="E147" i="37" s="1"/>
  <c r="E148" i="37" s="1"/>
  <c r="E128" i="30"/>
  <c r="E129" i="30" s="1"/>
  <c r="E133" i="30" s="1"/>
  <c r="E128" i="28"/>
  <c r="E129" i="28" s="1"/>
  <c r="E134" i="28" s="1"/>
  <c r="E129" i="33"/>
  <c r="E132" i="33" s="1"/>
  <c r="E119" i="43"/>
  <c r="E124" i="43" s="1"/>
  <c r="E147" i="43" s="1"/>
  <c r="E148" i="43" s="1"/>
  <c r="E128" i="43" s="1"/>
  <c r="E119" i="26"/>
  <c r="E124" i="26" s="1"/>
  <c r="E147" i="26" s="1"/>
  <c r="E148" i="26" s="1"/>
  <c r="E128" i="26" s="1"/>
  <c r="E119" i="32"/>
  <c r="E124" i="32" s="1"/>
  <c r="E147" i="32" s="1"/>
  <c r="E148" i="32" s="1"/>
  <c r="E119" i="31"/>
  <c r="E124" i="31" s="1"/>
  <c r="E147" i="31" s="1"/>
  <c r="E148" i="31" s="1"/>
  <c r="E119" i="41"/>
  <c r="E124" i="41" s="1"/>
  <c r="E147" i="41" s="1"/>
  <c r="E148" i="41" s="1"/>
  <c r="E128" i="41" s="1"/>
  <c r="E119" i="39"/>
  <c r="E124" i="39" s="1"/>
  <c r="E147" i="39" s="1"/>
  <c r="E148" i="39" s="1"/>
  <c r="E128" i="39" s="1"/>
  <c r="E134" i="33" l="1"/>
  <c r="E135" i="33"/>
  <c r="E133" i="33"/>
  <c r="E133" i="29"/>
  <c r="E134" i="29"/>
  <c r="E132" i="29"/>
  <c r="E137" i="29" s="1"/>
  <c r="E149" i="29" s="1"/>
  <c r="E150" i="29" s="1"/>
  <c r="H5" i="1" s="1"/>
  <c r="I5" i="1" s="1"/>
  <c r="J5" i="1" s="1"/>
  <c r="E128" i="37"/>
  <c r="E129" i="37" s="1"/>
  <c r="E128" i="38"/>
  <c r="E129" i="38"/>
  <c r="E128" i="36"/>
  <c r="E129" i="36"/>
  <c r="E132" i="30"/>
  <c r="E135" i="30"/>
  <c r="E134" i="30"/>
  <c r="E132" i="28"/>
  <c r="E135" i="28"/>
  <c r="E133" i="28"/>
  <c r="E129" i="26"/>
  <c r="E135" i="26" s="1"/>
  <c r="E129" i="43"/>
  <c r="E135" i="43" s="1"/>
  <c r="E129" i="39"/>
  <c r="E132" i="39" s="1"/>
  <c r="E135" i="39"/>
  <c r="E133" i="39"/>
  <c r="E134" i="39"/>
  <c r="E129" i="41"/>
  <c r="E135" i="41" s="1"/>
  <c r="E132" i="41"/>
  <c r="E134" i="41"/>
  <c r="E133" i="41"/>
  <c r="E128" i="31"/>
  <c r="E128" i="32"/>
  <c r="E129" i="32"/>
  <c r="E133" i="32" s="1"/>
  <c r="E132" i="43" l="1"/>
  <c r="E133" i="43"/>
  <c r="E134" i="43"/>
  <c r="E137" i="30"/>
  <c r="E149" i="30" s="1"/>
  <c r="E150" i="30" s="1"/>
  <c r="H6" i="1" s="1"/>
  <c r="I6" i="1" s="1"/>
  <c r="J6" i="1" s="1"/>
  <c r="E134" i="26"/>
  <c r="E137" i="33"/>
  <c r="E149" i="33" s="1"/>
  <c r="E150" i="33" s="1"/>
  <c r="H8" i="1" s="1"/>
  <c r="I8" i="1" s="1"/>
  <c r="J8" i="1" s="1"/>
  <c r="E137" i="28"/>
  <c r="E149" i="28" s="1"/>
  <c r="E150" i="28" s="1"/>
  <c r="H4" i="1" s="1"/>
  <c r="I4" i="1" s="1"/>
  <c r="J4" i="1" s="1"/>
  <c r="E132" i="26"/>
  <c r="E133" i="26"/>
  <c r="E137" i="41"/>
  <c r="E149" i="41" s="1"/>
  <c r="E150" i="41" s="1"/>
  <c r="H14" i="1" s="1"/>
  <c r="I14" i="1" s="1"/>
  <c r="J14" i="1" s="1"/>
  <c r="E137" i="39"/>
  <c r="E149" i="39" s="1"/>
  <c r="E150" i="39" s="1"/>
  <c r="H13" i="1" s="1"/>
  <c r="I13" i="1" s="1"/>
  <c r="J13" i="1" s="1"/>
  <c r="E133" i="36"/>
  <c r="E135" i="36"/>
  <c r="E134" i="36"/>
  <c r="E132" i="36"/>
  <c r="E132" i="38"/>
  <c r="E133" i="38"/>
  <c r="E135" i="38"/>
  <c r="E134" i="38"/>
  <c r="E137" i="38"/>
  <c r="E149" i="38" s="1"/>
  <c r="E150" i="38" s="1"/>
  <c r="H12" i="1" s="1"/>
  <c r="I12" i="1" s="1"/>
  <c r="J12" i="1" s="1"/>
  <c r="E134" i="37"/>
  <c r="E133" i="37"/>
  <c r="E132" i="37"/>
  <c r="E135" i="37"/>
  <c r="E129" i="31"/>
  <c r="E135" i="31" s="1"/>
  <c r="E132" i="32"/>
  <c r="E135" i="32"/>
  <c r="E134" i="32"/>
  <c r="E137" i="32" l="1"/>
  <c r="E149" i="32" s="1"/>
  <c r="E150" i="32" s="1"/>
  <c r="H9" i="1" s="1"/>
  <c r="I9" i="1" s="1"/>
  <c r="J9" i="1" s="1"/>
  <c r="E137" i="43"/>
  <c r="E149" i="43" s="1"/>
  <c r="E150" i="43" s="1"/>
  <c r="H15" i="1" s="1"/>
  <c r="I15" i="1" s="1"/>
  <c r="J15" i="1" s="1"/>
  <c r="E137" i="26"/>
  <c r="E149" i="26" s="1"/>
  <c r="E150" i="26" s="1"/>
  <c r="H3" i="1" s="1"/>
  <c r="I3" i="1" s="1"/>
  <c r="J3" i="1" s="1"/>
  <c r="E137" i="36"/>
  <c r="E149" i="36" s="1"/>
  <c r="E150" i="36" s="1"/>
  <c r="H10" i="1" s="1"/>
  <c r="I10" i="1" s="1"/>
  <c r="J10" i="1" s="1"/>
  <c r="E137" i="37"/>
  <c r="E149" i="37" s="1"/>
  <c r="E150" i="37" s="1"/>
  <c r="I11" i="1" s="1"/>
  <c r="E134" i="31"/>
  <c r="E132" i="31"/>
  <c r="E137" i="31" s="1"/>
  <c r="E149" i="31" s="1"/>
  <c r="E150" i="31" s="1"/>
  <c r="H7" i="1" s="1"/>
  <c r="I7" i="1" s="1"/>
  <c r="J7" i="1" s="1"/>
  <c r="E133" i="31"/>
  <c r="J11" i="1" l="1"/>
  <c r="J17" i="1" s="1"/>
  <c r="I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907AB8BD-2CB9-4B67-87E1-3C4A229A149B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284C1FEB-14EF-409D-8C72-860184C01927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0DDC9D79-A2F2-4AD9-93B4-0259F85062C4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9774ADBC-BB66-4678-B686-34BFB86D53F3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5E28DE81-7A9B-4849-950E-EE5612BBD47A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917520B9-4C35-4717-9055-0724B07DD479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395CFADA-E364-455C-B52E-DCB2AF039FB9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3AD776BF-FB75-42B2-B911-0234E4D7EA32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C3E742C2-6A0B-4ED1-B3ED-5B57F50B3827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64604A68-663F-49EA-849B-35D4406F806F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FCA0D833-9EAC-4E9C-A8CD-8A0C2BFCF10A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8C33D476-F3CD-4D99-A2C3-575C5C145696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6DE41F45-A3F9-4162-BE08-498E5F9707DE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945D0097-6CB2-4F1C-BE0D-1C0253C257B4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65FEC98F-4CB7-4EB1-9621-5C74AB01AE83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7FE7CB17-D558-4867-A1DC-9E13D16AE6EA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B747657F-627E-47B5-B28B-C91D5E12C4B2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88DF616C-16B4-431B-8E09-25BDA98E8A53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5FFF3257-9218-4384-8A95-7D4DA72B8E4B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3FCA5BDC-4EC9-4BCA-817C-36517C2A4315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A0B35488-1CE0-4D82-9205-31002194AACC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293D2C0D-4781-4F8E-84B3-0E89DF886031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DA4375D9-A803-435D-9491-F49ED8AE4323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28B6CD21-6A31-42C0-8C77-70F1C08EC7C9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3" authorId="0" shapeId="0" xr:uid="{775420CB-5015-40C7-9ACF-79FA62F4BE76}">
      <text>
        <r>
          <rPr>
            <sz val="10"/>
            <color rgb="FF000000"/>
            <rFont val="Aptos Narrow"/>
            <family val="2"/>
            <scheme val="minor"/>
          </rPr>
          <t>Jornada 44h
365 dias : 7 dias = 52,14 semanas.
Segunda a sexta = 5 dias uteis por semana
52,14 semanas x 5 dias uteis por semana = 260,7 dias uteis por ano
260,7 dias uteis por ano – 9 feriados (aproximado) = 251,7 dias uteis “reais” ≈ 252
252 dias uteis / 12 meses = 21 dias uteis por mês
Jornada 12x36h
365:12=30,4 dias 
Considerando que cada trabalhador labora em dias alternados:
30,4/2=15,2 dias trabalhados por mês</t>
        </r>
      </text>
    </comment>
    <comment ref="C64" authorId="0" shapeId="0" xr:uid="{11E51E3B-D2BB-4145-BB2F-38DD9AB465D1}">
      <text>
        <r>
          <rPr>
            <sz val="10"/>
            <color rgb="FF000000"/>
            <rFont val="Aptos Narrow"/>
            <family val="2"/>
            <scheme val="minor"/>
          </rPr>
          <t xml:space="preserve">Jornada 44h
365 dias : 7 dias = 52,14 semanas.
Segunda a sexta = 5 dias uteis por semana
52,14 semanas x 5 dias uteis por semana = 260,7 dias uteis por ano
260,7 dias uteis por ano – 9 feriados (aproximado) = 251,7 dias uteis ≈ 252
252 dias uteis / 12 meses = 21 dias uteis por mês
Jornada 12x36h
365:12=30,4 dias 
Considerando que cada trabalhador labora em dias alternados:
30,4/2=15,2 dias trabalhados por mês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<sst xmlns="http://schemas.openxmlformats.org/spreadsheetml/2006/main" count="4524" uniqueCount="662">
  <si>
    <t>ITEM</t>
  </si>
  <si>
    <t>ESPECIFICAÇÃO</t>
  </si>
  <si>
    <t>CATSERV</t>
  </si>
  <si>
    <t>UNIDADE DE MEDIDA</t>
  </si>
  <si>
    <t>QUANTIDADE</t>
  </si>
  <si>
    <t>VALOR UNITÁRIO</t>
  </si>
  <si>
    <t>Grupo</t>
  </si>
  <si>
    <t>posto</t>
  </si>
  <si>
    <t>Prestação de serviços Auxiliar de limpeza</t>
  </si>
  <si>
    <t>Prestação de serviços Garçom</t>
  </si>
  <si>
    <t>Prestação de serviços Eletricista de Baixa Tensão</t>
  </si>
  <si>
    <t>Prestação de serviços Encarregado de Limpeza</t>
  </si>
  <si>
    <t>Prestação de serviços Jardineiro</t>
  </si>
  <si>
    <t>Prestação de serviços Recepcionista</t>
  </si>
  <si>
    <t>SALÁRIOS 2025</t>
  </si>
  <si>
    <t>VALE ALIMENTAÇÃO</t>
  </si>
  <si>
    <t>VALE TRANSPORTE</t>
  </si>
  <si>
    <t>RECEPCIONISTA</t>
  </si>
  <si>
    <t>JARDINEIRO</t>
  </si>
  <si>
    <t>COPEIRO</t>
  </si>
  <si>
    <t>GARÇOM</t>
  </si>
  <si>
    <t>A</t>
  </si>
  <si>
    <t>B</t>
  </si>
  <si>
    <t>Município/UF</t>
  </si>
  <si>
    <t>Boa Vista/RR</t>
  </si>
  <si>
    <t>C</t>
  </si>
  <si>
    <t>D</t>
  </si>
  <si>
    <t>Unidade de Medida</t>
  </si>
  <si>
    <t>Classificação Brasileira de Ocupações (CBO)</t>
  </si>
  <si>
    <t>%</t>
  </si>
  <si>
    <t xml:space="preserve">Salário Base </t>
  </si>
  <si>
    <t>E</t>
  </si>
  <si>
    <t>F</t>
  </si>
  <si>
    <t>G</t>
  </si>
  <si>
    <t>Item</t>
  </si>
  <si>
    <t>Descrição</t>
  </si>
  <si>
    <t>H</t>
  </si>
  <si>
    <t>Ausências Legais</t>
  </si>
  <si>
    <t>4.1</t>
  </si>
  <si>
    <t>4.2</t>
  </si>
  <si>
    <t>TOTAL</t>
  </si>
  <si>
    <t>Intrajornada</t>
  </si>
  <si>
    <t>Preço por unidade (R$)</t>
  </si>
  <si>
    <t xml:space="preserve">Qtde de uniformes </t>
  </si>
  <si>
    <t xml:space="preserve">Custo anual </t>
  </si>
  <si>
    <t>Valor Mensal</t>
  </si>
  <si>
    <t>Calça ou saia tipo esporte fino nas cores azul ou preta</t>
  </si>
  <si>
    <t>Camisa manga curta, gola polo, com emblema da empresa bordado ou pintado.</t>
  </si>
  <si>
    <t xml:space="preserve">Meias </t>
  </si>
  <si>
    <t>Sapatos/botas</t>
  </si>
  <si>
    <t>Cinto couro ou nylon</t>
  </si>
  <si>
    <t>Crachá de identificação</t>
  </si>
  <si>
    <t xml:space="preserve">Custo anual do uniforme </t>
  </si>
  <si>
    <t>Calça Jeans nas cores azul ou preta</t>
  </si>
  <si>
    <t>Calça comprida com elástico e cordão, em gabardine</t>
  </si>
  <si>
    <t>Camisa manga curta, gola esporte, com emblema da empresa bordado ou pintado.</t>
  </si>
  <si>
    <t>Meias em algodão, tipo soquete</t>
  </si>
  <si>
    <t>Calçado: tênis em couro, solado baixo, com palmilha antibacteriana</t>
  </si>
  <si>
    <t>Calça comprida com elástico e cordão, em brim</t>
  </si>
  <si>
    <t>Camisa manga longa, gola esporte, com emblema da empresa bordado ou pintado.</t>
  </si>
  <si>
    <t>Boné tipo árabe</t>
  </si>
  <si>
    <t>Calçado: bota em couro, solado baixo, com palmilha antibacteriana</t>
  </si>
  <si>
    <r>
      <rPr>
        <b/>
        <sz val="11"/>
        <rFont val="Arial"/>
        <family val="2"/>
        <charset val="1"/>
      </rPr>
      <t xml:space="preserve">UNIFORMES </t>
    </r>
    <r>
      <rPr>
        <b/>
        <sz val="11"/>
        <color rgb="FF000000"/>
        <rFont val="Arial"/>
        <family val="2"/>
        <charset val="1"/>
      </rPr>
      <t>– Copeiragem</t>
    </r>
  </si>
  <si>
    <t>Calça comprida com zíper ou saia nas cores azul ou preta</t>
  </si>
  <si>
    <t>Calçado em couro ou sapatilha em couro, antiderrapantes</t>
  </si>
  <si>
    <t>Avental, tergal, branco, com amarras dos lados.</t>
  </si>
  <si>
    <t>Touca de filó com aba na cor preta, para uso dentro das copas</t>
  </si>
  <si>
    <t>Jaleco profissional em brim, com bolso grande e emblema da empresa</t>
  </si>
  <si>
    <t>Calça comprida</t>
  </si>
  <si>
    <t>Meias em algodão</t>
  </si>
  <si>
    <t>Bota solado de borracha</t>
  </si>
  <si>
    <t>Capacete de segurança</t>
  </si>
  <si>
    <t>UNIFORMES – Porteiro</t>
  </si>
  <si>
    <t>Qtde de uniformes fornecidos em 01 ano</t>
  </si>
  <si>
    <t>Meias de algodão</t>
  </si>
  <si>
    <t>Sapatos</t>
  </si>
  <si>
    <r>
      <rPr>
        <b/>
        <sz val="11"/>
        <rFont val="Arial"/>
        <family val="2"/>
        <charset val="1"/>
      </rPr>
      <t xml:space="preserve">UNIFORMES </t>
    </r>
    <r>
      <rPr>
        <b/>
        <sz val="11"/>
        <color rgb="FF000000"/>
        <rFont val="Arial"/>
        <family val="2"/>
        <charset val="1"/>
      </rPr>
      <t>– Garçom</t>
    </r>
  </si>
  <si>
    <t>Camisa estilo social em tecido.</t>
  </si>
  <si>
    <t>Sapatos tipo fino de cadarço na cor preta.</t>
  </si>
  <si>
    <t>PLANILHA ANALÍTICA DE CUSTOS E FORMAÇÃO DE PREÇOS</t>
  </si>
  <si>
    <r>
      <rPr>
        <sz val="8"/>
        <color rgb="FF000000"/>
        <rFont val="Arial"/>
        <family val="2"/>
      </rPr>
      <t xml:space="preserve"> Os valores </t>
    </r>
    <r>
      <rPr>
        <b/>
        <u/>
        <sz val="8"/>
        <color rgb="FF000000"/>
        <rFont val="Arial"/>
        <family val="2"/>
      </rPr>
      <t>finais</t>
    </r>
    <r>
      <rPr>
        <sz val="8"/>
        <color rgb="FF000000"/>
        <rFont val="Arial"/>
        <family val="2"/>
      </rPr>
      <t xml:space="preserve"> foram arredondados em 2 casas decimais, segundo a Norma ABNT NBR 5891. </t>
    </r>
  </si>
  <si>
    <r>
      <rPr>
        <b/>
        <sz val="9"/>
        <color theme="1"/>
        <rFont val="Arial"/>
        <family val="2"/>
      </rPr>
      <t>CONTA VINCULADA</t>
    </r>
    <r>
      <rPr>
        <sz val="9"/>
        <color theme="1"/>
        <rFont val="Arial"/>
        <family val="2"/>
      </rPr>
      <t xml:space="preserve"> - alinea "b" do Inciso V do Art. 8º - Decreto Nº 9.507, de 21 de Setembro de 2018</t>
    </r>
  </si>
  <si>
    <t>Dados da mão de obra para composição dos custos</t>
  </si>
  <si>
    <t>Nota</t>
  </si>
  <si>
    <t>Data de apresentação da proposta - sessão pública de abertura do Pregão Eletrônico. (dia/mês/ano)</t>
  </si>
  <si>
    <t>XX/XX/XXXX</t>
  </si>
  <si>
    <t>Serviço</t>
  </si>
  <si>
    <t>Auxiliar de Limpeza</t>
  </si>
  <si>
    <t>Tipo de jornada</t>
  </si>
  <si>
    <t>Unidade</t>
  </si>
  <si>
    <t xml:space="preserve">Quantidade da unidade de medida </t>
  </si>
  <si>
    <t>Nº de meses de execução contratual</t>
  </si>
  <si>
    <t>Piso da Categoria Profissional (Salário Normativo da Categoria)</t>
  </si>
  <si>
    <t>Acordo, Convenção ou Sentença Normativa em Dissídio Coletivo</t>
  </si>
  <si>
    <t>Convenção</t>
  </si>
  <si>
    <t>Número do registro do instrumento coletivo no sistema Mediador</t>
  </si>
  <si>
    <t>RR000014/2025</t>
  </si>
  <si>
    <t xml:space="preserve">Data base da categoria </t>
  </si>
  <si>
    <t>MÓDULO 1 :   COMPOSIÇÃO DA REMUNERAÇÃO</t>
  </si>
  <si>
    <t>Composição da Remuneração</t>
  </si>
  <si>
    <t>Valor (R$)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</si>
  <si>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A remuneração do posto de trabalho é composta somente pelo Salário Base.</t>
    </r>
  </si>
  <si>
    <r>
      <rPr>
        <b/>
        <sz val="9"/>
        <color rgb="FF000000"/>
        <rFont val="Arial"/>
        <family val="2"/>
      </rPr>
      <t>Adicional  de periculosidade -</t>
    </r>
    <r>
      <rPr>
        <sz val="9"/>
        <color rgb="FF000000"/>
        <rFont val="Arial"/>
        <family val="2"/>
      </rPr>
      <t xml:space="preserve"> (30% do salário base)</t>
    </r>
  </si>
  <si>
    <r>
      <rPr>
        <b/>
        <sz val="9"/>
        <color rgb="FF000000"/>
        <rFont val="Arial"/>
        <family val="2"/>
      </rPr>
      <t xml:space="preserve">Adicional  de insalubridade - </t>
    </r>
    <r>
      <rPr>
        <sz val="9"/>
        <color rgb="FF000000"/>
        <rFont val="Arial"/>
        <family val="2"/>
      </rPr>
      <t>(10%, 20% ou 40% do salário mínimo)</t>
    </r>
  </si>
  <si>
    <r>
      <rPr>
        <b/>
        <sz val="9"/>
        <color rgb="FF000000"/>
        <rFont val="Arial"/>
        <family val="2"/>
      </rPr>
      <t xml:space="preserve">Adicional noturno - </t>
    </r>
    <r>
      <rPr>
        <sz val="9"/>
        <color rgb="FF000000"/>
        <rFont val="Arial"/>
        <family val="2"/>
      </rPr>
      <t xml:space="preserve">(((((Sal. Base+Periculosidade ou insalubridade+gratificações/(180, 200 ou 220))*20%))*qtd horas noturnas)*qtd dias com adicional noturno) </t>
    </r>
  </si>
  <si>
    <r>
      <rPr>
        <b/>
        <sz val="9"/>
        <color rgb="FF000000"/>
        <rFont val="Arial"/>
        <family val="2"/>
      </rPr>
      <t xml:space="preserve">Adicional de hora noturna reduzida - </t>
    </r>
    <r>
      <rPr>
        <sz val="9"/>
        <color rgb="FF000000"/>
        <rFont val="Arial"/>
        <family val="2"/>
      </rPr>
      <t>((((salário base + periculosidade ou insalubridade + gratificações) ÷ (180, 200 ou 220) x quantidade de hora noturna adicional) x 120%)x quantidade de dias trabalhados)  - Cláusula 31ª CCT</t>
    </r>
  </si>
  <si>
    <r>
      <rPr>
        <b/>
        <sz val="9"/>
        <color rgb="FF000000"/>
        <rFont val="Arial"/>
        <family val="2"/>
      </rPr>
      <t>Adicional Horas extras -</t>
    </r>
    <r>
      <rPr>
        <sz val="9"/>
        <color rgb="FF000000"/>
        <rFont val="Arial"/>
        <family val="2"/>
      </rPr>
      <t xml:space="preserve"> [(verbas de natureza salarial/(180, 200 ou 220)+((verbas de natureza salarial/189,200 ou 180hs)*50% ou 100%)] * quantidade de horas extras</t>
    </r>
  </si>
  <si>
    <r>
      <rPr>
        <b/>
        <sz val="9"/>
        <color rgb="FF000000"/>
        <rFont val="Arial"/>
        <family val="2"/>
      </rPr>
      <t xml:space="preserve">Reflexo no DSR - </t>
    </r>
    <r>
      <rPr>
        <sz val="9"/>
        <color rgb="FF000000"/>
        <rFont val="Arial"/>
        <family val="2"/>
      </rPr>
      <t>(((valor das horas extras) ÷ nº de dias úteis do mês) x nº RSR do mês)</t>
    </r>
  </si>
  <si>
    <r>
      <rPr>
        <b/>
        <sz val="9"/>
        <color rgb="FF000000"/>
        <rFont val="Arial"/>
        <family val="2"/>
      </rPr>
      <t xml:space="preserve">Outros - </t>
    </r>
    <r>
      <rPr>
        <sz val="9"/>
        <color rgb="FF000000"/>
        <rFont val="Arial"/>
        <family val="2"/>
      </rPr>
      <t>Gratificação POR POSTO (Cláusula XXª CCT)</t>
    </r>
  </si>
  <si>
    <t>TOTAL DA REMUNERAÇÃO (A+B+C+D+E+F+G+H+I+J+L)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</si>
  <si>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</si>
  <si>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</si>
  <si>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</si>
  <si>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</si>
  <si>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r>
      <rPr>
        <sz val="9"/>
        <color rgb="FF000000"/>
        <rFont val="Arial"/>
        <family val="2"/>
      </rPr>
      <t xml:space="preserve">13º (décimo terceiro) Salário - </t>
    </r>
    <r>
      <rPr>
        <b/>
        <sz val="9"/>
        <color rgb="FF000000"/>
        <rFont val="Arial"/>
        <family val="2"/>
      </rPr>
      <t>(Rem x 8,33%)</t>
    </r>
  </si>
  <si>
    <r>
      <rPr>
        <b/>
        <sz val="8"/>
        <color theme="1"/>
        <rFont val="Arial"/>
        <family val="2"/>
      </rPr>
      <t>Nota 2:</t>
    </r>
    <r>
      <rPr>
        <sz val="8"/>
        <color theme="1"/>
        <rFont val="Arial"/>
        <family val="2"/>
      </rPr>
      <t xml:space="preserve"> provisiona-se proporcionalmente 1/12 (um doze avos) dos valores referentes a gratificação natalina, férias e adicional de férias. (Redação dada pela Instrução Normativa nº 7, de 2018); 
</t>
    </r>
    <r>
      <rPr>
        <b/>
        <sz val="8"/>
        <color theme="1"/>
        <rFont val="Arial"/>
        <family val="2"/>
      </rPr>
      <t>Nota 3</t>
    </r>
    <r>
      <rPr>
        <sz val="8"/>
        <color theme="1"/>
        <rFont val="Arial"/>
        <family val="2"/>
      </rPr>
      <t xml:space="preserve">: O adicional de férias contido no Submódulo 2.1 corresponde a 1/3 (um terço) da remuneração que por sua vez é divido por 12 (doze) conforme Nota 1 acima.
</t>
    </r>
    <r>
      <rPr>
        <b/>
        <sz val="8"/>
        <color theme="1"/>
        <rFont val="Arial"/>
        <family val="2"/>
      </rPr>
      <t>Nota 4</t>
    </r>
    <r>
      <rPr>
        <sz val="8"/>
        <color theme="1"/>
        <rFont val="Arial"/>
        <family val="2"/>
      </rPr>
      <t xml:space="preserve">: </t>
    </r>
    <r>
      <rPr>
        <b/>
        <sz val="8"/>
        <color theme="1"/>
        <rFont val="Arial"/>
        <family val="2"/>
      </rPr>
      <t>As "Férias", quando da prorrogação contratual, torna-se custo não renovável.  (Incluído pela Instrução Normativa nº 7, de 2018)</t>
    </r>
  </si>
  <si>
    <r>
      <rPr>
        <sz val="9"/>
        <color rgb="FF000000"/>
        <rFont val="Arial"/>
        <family val="2"/>
      </rPr>
      <t xml:space="preserve">Férias - </t>
    </r>
    <r>
      <rPr>
        <b/>
        <sz val="9"/>
        <color rgb="FF000000"/>
        <rFont val="Arial"/>
        <family val="2"/>
      </rPr>
      <t>(Rem x 8,33%) (Nota 4)</t>
    </r>
  </si>
  <si>
    <r>
      <rPr>
        <sz val="9"/>
        <color rgb="FF000000"/>
        <rFont val="Arial"/>
        <family val="2"/>
      </rPr>
      <t>Adicional de Férias -</t>
    </r>
    <r>
      <rPr>
        <b/>
        <sz val="9"/>
        <color rgb="FF000000"/>
        <rFont val="Arial"/>
        <family val="2"/>
      </rPr>
      <t xml:space="preserve"> (Rem x 2,78%)</t>
    </r>
  </si>
  <si>
    <t>SUBTOTAL (A+B+C)</t>
  </si>
  <si>
    <r>
      <rPr>
        <sz val="9"/>
        <color rgb="FF000000"/>
        <rFont val="Arial"/>
        <family val="2"/>
      </rP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(A+B+C)x%do submódulo 2.2</t>
    </r>
  </si>
  <si>
    <t>TOTAL DE 13º (DÉCIMO TERCEIRO) SALÁRIO, FÉRIAS E ADICIONAL DE FÉRIAS (A+B+C+D)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</si>
  <si>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</si>
  <si>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</si>
  <si>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</si>
  <si>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</si>
  <si>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(Nota 5)</t>
  </si>
  <si>
    <r>
      <rPr>
        <b/>
        <sz val="8"/>
        <color rgb="FF000000"/>
        <rFont val="Arial"/>
        <family val="2"/>
      </rPr>
      <t>Nota 5</t>
    </r>
    <r>
      <rPr>
        <sz val="8"/>
        <color rgb="FF000000"/>
        <rFont val="Arial"/>
        <family val="2"/>
      </rPr>
      <t xml:space="preserve">: No caso de optante pela desoneração, zerar o INSS e incluir no Módulo 6)
</t>
    </r>
    <r>
      <rPr>
        <b/>
        <sz val="8"/>
        <color rgb="FF000000"/>
        <rFont val="Arial"/>
        <family val="2"/>
      </rPr>
      <t>Nota 6</t>
    </r>
    <r>
      <rPr>
        <sz val="8"/>
        <color rgb="FF000000"/>
        <rFont val="Arial"/>
        <family val="2"/>
      </rPr>
      <t xml:space="preserve">: O RAT Ajustado irá depender do grau de risco do serviço, que irá variar entre 1%, para risco leve, de 2%, para risco médio, e de 3% de risco grave e o FAP vigente.
</t>
    </r>
    <r>
      <rPr>
        <b/>
        <sz val="8"/>
        <color rgb="FF000000"/>
        <rFont val="Arial"/>
        <family val="2"/>
      </rPr>
      <t xml:space="preserve">
Nota 7</t>
    </r>
    <r>
      <rPr>
        <sz val="8"/>
        <color rgb="FF000000"/>
        <rFont val="Arial"/>
        <family val="2"/>
      </rPr>
      <t>: Esses percentuais incidem sobre o Módulo 1, o Submódulo 2.1. (Redação dada pela Instrução Normativa nº 7, de 2018)</t>
    </r>
  </si>
  <si>
    <t>Salário Educação</t>
  </si>
  <si>
    <t>RAT Ajustado (RAT x FAP) = RAT (1%, 2% ou 3%) x FAP (0,5 a 2)</t>
  </si>
  <si>
    <t>SESC ou SESI</t>
  </si>
  <si>
    <t>SENAI ou SENAC</t>
  </si>
  <si>
    <t>SEBRAE</t>
  </si>
  <si>
    <t>INCRA</t>
  </si>
  <si>
    <t>FGTS</t>
  </si>
  <si>
    <t>TOTAL GPS, FGTS E OUTRAS CONTRIBUIÇÕES (A+B+C+D+E+F+G+H)</t>
  </si>
  <si>
    <t>SUBMÓDULO 2.3: Benefícios Mensais e Diários</t>
  </si>
  <si>
    <t>2.3</t>
  </si>
  <si>
    <t>Benefícios  Mensais e Diários</t>
  </si>
  <si>
    <r>
      <rPr>
        <b/>
        <sz val="9"/>
        <color rgb="FF000000"/>
        <rFont val="Arial"/>
        <family val="2"/>
      </rPr>
      <t xml:space="preserve">Transporte - </t>
    </r>
    <r>
      <rPr>
        <sz val="9"/>
        <color rgb="FF000000"/>
        <rFont val="Arial"/>
        <family val="2"/>
      </rPr>
      <t>(valor do VT*2*numero de dias trabalhados)-(salário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CCT (nota 8)</t>
    </r>
  </si>
  <si>
    <r>
      <rPr>
        <b/>
        <sz val="9"/>
        <color rgb="FF000000"/>
        <rFont val="Arial"/>
        <family val="2"/>
      </rPr>
      <t xml:space="preserve">Vale-alimentação - </t>
    </r>
    <r>
      <rPr>
        <sz val="9"/>
        <color rgb="FF000000"/>
        <rFont val="Arial"/>
        <family val="2"/>
      </rPr>
      <t>CCT (nota 9 e nota 10)</t>
    </r>
  </si>
  <si>
    <r>
      <rPr>
        <b/>
        <sz val="9"/>
        <color rgb="FFFF0000"/>
        <rFont val="Arial"/>
        <family val="2"/>
      </rPr>
      <t xml:space="preserve">(-) Desconto do vale-alimentação  - </t>
    </r>
    <r>
      <rPr>
        <sz val="9"/>
        <color rgb="FFFF0000"/>
        <rFont val="Arial"/>
        <family val="2"/>
      </rPr>
      <t>CCT (nota 12)</t>
    </r>
  </si>
  <si>
    <t>Cesta básica (nota 11)</t>
  </si>
  <si>
    <t>Outros Benefícios</t>
  </si>
  <si>
    <t>TOTAL BENEFÍCIOS  MENSAIS E DIÁRIOS (A+B+C+D+E+F+G)</t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</si>
  <si>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</si>
  <si>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</si>
  <si>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</si>
  <si>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</si>
  <si>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</si>
  <si>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r>
      <rPr>
        <b/>
        <sz val="9"/>
        <color rgb="FF000000"/>
        <rFont val="Arial"/>
        <family val="2"/>
      </rPr>
      <t xml:space="preserve">Aviso Prévio Indenizado - </t>
    </r>
    <r>
      <rPr>
        <sz val="9"/>
        <color rgb="FF000000"/>
        <rFont val="Arial"/>
        <family val="2"/>
      </rPr>
      <t>((rem/12)*5,55%)</t>
    </r>
  </si>
  <si>
    <r>
      <rPr>
        <b/>
        <sz val="8"/>
        <color rgb="FF000000"/>
        <rFont val="Arial"/>
        <family val="2"/>
      </rPr>
      <t>Nota 13</t>
    </r>
    <r>
      <rPr>
        <sz val="8"/>
        <color rgb="FF000000"/>
        <rFont val="Arial"/>
        <family val="2"/>
      </rPr>
      <t xml:space="preserve">: Os valores foram estabelecidos conforme Manual de Planilha de Custos e Formação de Preços do STJ.
</t>
    </r>
    <r>
      <rPr>
        <b/>
        <sz val="8"/>
        <color rgb="FF000000"/>
        <rFont val="Arial"/>
        <family val="2"/>
      </rPr>
      <t>Nota 14</t>
    </r>
    <r>
      <rPr>
        <sz val="8"/>
        <color rgb="FF000000"/>
        <rFont val="Arial"/>
        <family val="2"/>
      </rPr>
      <t xml:space="preserve">: Conforme Acórdão TCU 1186/2017 - Plenário, em caso de prorrogação do contrato, </t>
    </r>
    <r>
      <rPr>
        <b/>
        <sz val="8"/>
        <color rgb="FF000000"/>
        <rFont val="Arial"/>
        <family val="2"/>
      </rPr>
      <t>o percentual máximo do Aviso Prévio Trabalhado será de 0,194% a cada ano de prorrogação</t>
    </r>
    <r>
      <rPr>
        <sz val="8"/>
        <color rgb="FF000000"/>
        <rFont val="Arial"/>
        <family val="2"/>
      </rPr>
      <t>, a ser incluído por ocasião da formulação do aditivo da prorrogação do contrato, conforme a Lei 12.506/2011.</t>
    </r>
  </si>
  <si>
    <r>
      <rPr>
        <b/>
        <sz val="9"/>
        <color rgb="FF000000"/>
        <rFont val="Arial"/>
        <family val="2"/>
      </rPr>
      <t xml:space="preserve">Incidência do FGTS sobre o Aviso Prévio Indenizado - </t>
    </r>
    <r>
      <rPr>
        <sz val="9"/>
        <color rgb="FF000000"/>
        <rFont val="Arial"/>
        <family val="2"/>
      </rPr>
      <t>(Aviso Prévio Indenizado * 8% FGTS)</t>
    </r>
  </si>
  <si>
    <r>
      <rPr>
        <b/>
        <sz val="9"/>
        <color rgb="FF000000"/>
        <rFont val="Arial"/>
        <family val="2"/>
      </rPr>
      <t xml:space="preserve">Aviso Prévio Trabalhado - </t>
    </r>
    <r>
      <rPr>
        <sz val="9"/>
        <color rgb="FF000000"/>
        <rFont val="Arial"/>
        <family val="2"/>
      </rPr>
      <t>(REM/12)/30)x7)x100% (nota 14)</t>
    </r>
  </si>
  <si>
    <r>
      <rPr>
        <b/>
        <sz val="9"/>
        <color rgb="FF000000"/>
        <rFont val="Arial"/>
        <family val="2"/>
      </rPr>
      <t xml:space="preserve">Incidência dos encargos do submódulo 2.2 sobre o Aviso Prévio
Trabalhado - </t>
    </r>
    <r>
      <rPr>
        <sz val="9"/>
        <color rgb="FF000000"/>
        <rFont val="Arial"/>
        <family val="2"/>
      </rPr>
      <t>(Aviso Prévio Trabalhado) x % do Submódulo 2.2</t>
    </r>
  </si>
  <si>
    <r>
      <rPr>
        <b/>
        <sz val="9"/>
        <color rgb="FF000000"/>
        <rFont val="Arial"/>
        <family val="2"/>
      </rPr>
      <t xml:space="preserve">Multa do FGTS sobre o Aviso Prévio Trabalhado - </t>
    </r>
    <r>
      <rPr>
        <sz val="9"/>
        <color rgb="FF000000"/>
        <rFont val="Arial"/>
        <family val="2"/>
      </rPr>
      <t>(Aviso Prévio Trabalhado)x40%)x8%)</t>
    </r>
  </si>
  <si>
    <r>
      <rPr>
        <b/>
        <sz val="9"/>
        <color rgb="FF000000"/>
        <rFont val="Arial"/>
        <family val="2"/>
      </rPr>
      <t xml:space="preserve">Multa do FGTS sobre o Aviso Prévio Indenizado - </t>
    </r>
    <r>
      <rPr>
        <sz val="9"/>
        <color rgb="FF000000"/>
        <rFont val="Arial"/>
        <family val="2"/>
      </rPr>
      <t>(Rem+Férias+13º+Adicional de Férias)x8%)x40%)*90%</t>
    </r>
  </si>
  <si>
    <t>TOTAL PROVISÃO PARA RESCISÃO</t>
  </si>
  <si>
    <t>MÓDULO 4: CUSTO DE REPOSIÇÃO DE PROFISSIONAL AUSENTE</t>
  </si>
  <si>
    <t>SUBMÓDULO 4.1: Ausências legais</t>
  </si>
  <si>
    <t>Substituto na cobertura de férias</t>
  </si>
  <si>
    <r>
      <rPr>
        <b/>
        <sz val="8"/>
        <color rgb="FF000000"/>
        <rFont val="Arial"/>
        <family val="2"/>
      </rPr>
      <t>Nota 15</t>
    </r>
    <r>
      <rPr>
        <sz val="8"/>
        <color rgb="FF000000"/>
        <rFont val="Arial"/>
        <family val="2"/>
      </rPr>
      <t>: Corforme metodologia do MANUAL DE PREENCHIMENTO DO DE PLANILHAS DE CUSTOS E DE FORMAÇÃO DE PREÇOS do Superior Tribunal de Justiça (STJ)</t>
    </r>
  </si>
  <si>
    <t>Substituição durante ausência por doença</t>
  </si>
  <si>
    <t>Substituição durante licença por maternidade</t>
  </si>
  <si>
    <t>Substituição durante licença por paternidade</t>
  </si>
  <si>
    <t>Substituição durante ausência legais</t>
  </si>
  <si>
    <t>Substituição durante ausência por acidente de trabalho</t>
  </si>
  <si>
    <t>Subtotal antes da incidência de Proporcional de Férias, 1/3 e 13º sobre custo de reposição</t>
  </si>
  <si>
    <t>Proporcional de Férias, 1/3 e 13º sobre custo de reposição (exceto licença maternidade)</t>
  </si>
  <si>
    <t>Subtotal antes da incidência do módulo 2.2</t>
  </si>
  <si>
    <t>I</t>
  </si>
  <si>
    <t>Incidência do módulo 2.2 sobre o custo de reposição</t>
  </si>
  <si>
    <t>TOTAL DO CUSTO DE REPOSIÇÃO</t>
  </si>
  <si>
    <t>SUBMÓDULO 4.2: Intrajornada</t>
  </si>
  <si>
    <t>Substituição no intervalo para repouso e alimentação (intrajornada)</t>
  </si>
  <si>
    <r>
      <rPr>
        <b/>
        <sz val="8"/>
        <color rgb="FF000000"/>
        <rFont val="Arial"/>
        <family val="2"/>
      </rPr>
      <t>Nota 16</t>
    </r>
    <r>
      <rPr>
        <sz val="8"/>
        <color rgb="FF000000"/>
        <rFont val="Arial"/>
        <family val="2"/>
      </rPr>
      <t>: Não necessário</t>
    </r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</si>
  <si>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</si>
  <si>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</si>
  <si>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</si>
  <si>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</si>
  <si>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</si>
  <si>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Uniformes (pesquisa de mercado)</t>
  </si>
  <si>
    <t>EPI (pesquisa de mercado)</t>
  </si>
  <si>
    <t>Material de consumo (pesquisa de mercado)</t>
  </si>
  <si>
    <t>Depreciação e Manutenção de Ferramentas e  Equipamentos (pesquisa de mercado)</t>
  </si>
  <si>
    <t>Outros</t>
  </si>
  <si>
    <t>TOTAL DE INSUMOS DIVERSOS</t>
  </si>
  <si>
    <t>MÓDULO 6: CUSTOS INDIRETOS, TRIBUTOS E LUCRO</t>
  </si>
  <si>
    <t>Custos Indiretos, Tributos e Lucro</t>
  </si>
  <si>
    <t xml:space="preserve">Custos Indiretos        </t>
  </si>
  <si>
    <t>Lucro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</si>
  <si>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</si>
  <si>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</si>
  <si>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</si>
  <si>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</si>
  <si>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</si>
  <si>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</si>
  <si>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</si>
  <si>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</si>
  <si>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</si>
  <si>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</si>
  <si>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</si>
  <si>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</si>
  <si>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</si>
  <si>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</si>
  <si>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</si>
  <si>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</si>
  <si>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</si>
  <si>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</si>
  <si>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</si>
  <si>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</si>
  <si>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r>
      <t xml:space="preserve">Processo XXXXXX  -   Pregão Eletrônico n. </t>
    </r>
    <r>
      <rPr>
        <sz val="9"/>
        <color rgb="FFFF0000"/>
        <rFont val="Arial"/>
        <family val="2"/>
      </rPr>
      <t>XXXXX/2025</t>
    </r>
  </si>
  <si>
    <r>
      <rPr>
        <b/>
        <sz val="9"/>
        <color rgb="FF000000"/>
        <rFont val="Arial"/>
        <family val="2"/>
      </rPr>
      <t>Nota 17</t>
    </r>
    <r>
      <rPr>
        <sz val="9"/>
        <color rgb="FF000000"/>
        <rFont val="Arial"/>
        <family val="2"/>
      </rPr>
      <t xml:space="preserve">: Foi adotado na montagem do orçamento estimado o regime tributário do luco real. Adotar outro tipo de regime não estará incorreto, porém deve ser lançados as alíquotas nominas correspondentes.
</t>
    </r>
    <r>
      <rPr>
        <b/>
        <sz val="9"/>
        <color rgb="FF000000"/>
        <rFont val="Arial"/>
        <family val="2"/>
      </rPr>
      <t>Nota 18</t>
    </r>
    <r>
      <rPr>
        <sz val="9"/>
        <color rgb="FF000000"/>
        <rFont val="Arial"/>
        <family val="2"/>
      </rPr>
      <t>: Alíquota de ISS de 5%, conforme item 17.05 da Tabela I da Lei Complementar 1.223 de 29/12/2009 (Código Tributário Municipal de Boa Vista)</t>
    </r>
  </si>
  <si>
    <t>AUX. LIMP</t>
  </si>
  <si>
    <t>ELE. PRED.</t>
  </si>
  <si>
    <t>ENC. LIMPEZA</t>
  </si>
  <si>
    <t>RECEP.</t>
  </si>
  <si>
    <t>ASSIST. ADM</t>
  </si>
  <si>
    <r>
      <rPr>
        <b/>
        <sz val="8"/>
        <color rgb="FF000000"/>
        <rFont val="Arial"/>
        <family val="2"/>
      </rPr>
      <t>Nota 8</t>
    </r>
    <r>
      <rPr>
        <sz val="8"/>
        <color rgb="FF000000"/>
        <rFont val="Arial"/>
        <family val="2"/>
      </rPr>
      <t xml:space="preserve">: Foram considerados 22 dias de trabalho e a tarifa de R$ 5,50 de ônibus, conforme DECRETO  Nº 159/E, DE 21 DE DEZEMBRO DE 2023.
</t>
    </r>
    <r>
      <rPr>
        <b/>
        <sz val="8"/>
        <color rgb="FF000000"/>
        <rFont val="Arial"/>
        <family val="2"/>
      </rPr>
      <t>Nota 9</t>
    </r>
    <r>
      <rPr>
        <sz val="8"/>
        <color rgb="FF000000"/>
        <rFont val="Arial"/>
        <family val="2"/>
      </rPr>
      <t xml:space="preserve">: Coforme instrumento coletivo adotado.
</t>
    </r>
    <r>
      <rPr>
        <b/>
        <sz val="8"/>
        <color rgb="FF000000"/>
        <rFont val="Arial"/>
        <family val="2"/>
      </rPr>
      <t xml:space="preserve">
Nota 10</t>
    </r>
    <r>
      <rPr>
        <sz val="8"/>
        <color rgb="FF000000"/>
        <rFont val="Arial"/>
        <family val="2"/>
      </rPr>
      <t xml:space="preserve">: Vedado o seu pagamento em dinheiro, nos termos do § 2º do Art. 457 da CLT.
</t>
    </r>
    <r>
      <rPr>
        <b/>
        <sz val="8"/>
        <color rgb="FF000000"/>
        <rFont val="Arial"/>
        <family val="2"/>
      </rPr>
      <t>Nota 11</t>
    </r>
    <r>
      <rPr>
        <sz val="8"/>
        <color rgb="FF000000"/>
        <rFont val="Arial"/>
        <family val="2"/>
      </rPr>
      <t xml:space="preserve">: Coforme instrumento coletivo adotado.
</t>
    </r>
    <r>
      <rPr>
        <b/>
        <sz val="8"/>
        <color rgb="FF000000"/>
        <rFont val="Arial"/>
        <family val="2"/>
      </rPr>
      <t>Nota 12</t>
    </r>
    <r>
      <rPr>
        <sz val="8"/>
        <color rgb="FF000000"/>
        <rFont val="Arial"/>
        <family val="2"/>
      </rPr>
      <t>: Coforme instrumento coletivo adotado.</t>
    </r>
  </si>
  <si>
    <r>
      <rPr>
        <b/>
        <sz val="8"/>
        <color rgb="FF000000"/>
        <rFont val="Arial"/>
        <family val="2"/>
      </rPr>
      <t>Nota 8</t>
    </r>
    <r>
      <rPr>
        <sz val="8"/>
        <color rgb="FF000000"/>
        <rFont val="Arial"/>
        <family val="2"/>
      </rPr>
      <t xml:space="preserve">: Foram considerados 15 dias de trabalho e a tarifa de R$ 5,50 de ônibus, conforme DECRETO  Nº 159/E, DE 21 DE DEZEMBRO DE 2023.
</t>
    </r>
    <r>
      <rPr>
        <b/>
        <sz val="8"/>
        <color rgb="FF000000"/>
        <rFont val="Arial"/>
        <family val="2"/>
      </rPr>
      <t>Nota 9</t>
    </r>
    <r>
      <rPr>
        <sz val="8"/>
        <color rgb="FF000000"/>
        <rFont val="Arial"/>
        <family val="2"/>
      </rPr>
      <t xml:space="preserve">: Coforme instrumento coletivo adotado.
</t>
    </r>
    <r>
      <rPr>
        <b/>
        <sz val="8"/>
        <color rgb="FF000000"/>
        <rFont val="Arial"/>
        <family val="2"/>
      </rPr>
      <t xml:space="preserve">
Nota 10</t>
    </r>
    <r>
      <rPr>
        <sz val="8"/>
        <color rgb="FF000000"/>
        <rFont val="Arial"/>
        <family val="2"/>
      </rPr>
      <t xml:space="preserve">: Vedado o seu pagamento em dinheiro, nos termos do § 2º do Art. 457 da CLT.
</t>
    </r>
    <r>
      <rPr>
        <b/>
        <sz val="8"/>
        <color rgb="FF000000"/>
        <rFont val="Arial"/>
        <family val="2"/>
      </rPr>
      <t>Nota 11</t>
    </r>
    <r>
      <rPr>
        <sz val="8"/>
        <color rgb="FF000000"/>
        <rFont val="Arial"/>
        <family val="2"/>
      </rPr>
      <t xml:space="preserve">: Coforme instrumento coletivo adotado.
</t>
    </r>
    <r>
      <rPr>
        <b/>
        <sz val="8"/>
        <color rgb="FF000000"/>
        <rFont val="Arial"/>
        <family val="2"/>
      </rPr>
      <t>Nota 12</t>
    </r>
    <r>
      <rPr>
        <sz val="8"/>
        <color rgb="FF000000"/>
        <rFont val="Arial"/>
        <family val="2"/>
      </rPr>
      <t>: Coforme instrumento coletivo adotado.</t>
    </r>
  </si>
  <si>
    <t>ELETRICISTA PREDIAL</t>
  </si>
  <si>
    <t>ENCARREGADO DE LIMPEZA</t>
  </si>
  <si>
    <t>PORTEIRO DIURNO</t>
  </si>
  <si>
    <t>PORTEIRO NOTURNO</t>
  </si>
  <si>
    <t xml:space="preserve">PORTEIRO </t>
  </si>
  <si>
    <t>ASSISTENTE ADM.</t>
  </si>
  <si>
    <t xml:space="preserve">Gravata borboleta preta </t>
  </si>
  <si>
    <t>Calça social fino preta</t>
  </si>
  <si>
    <t>Preço</t>
  </si>
  <si>
    <t>Quantidade</t>
  </si>
  <si>
    <t>Total</t>
  </si>
  <si>
    <t>Litro</t>
  </si>
  <si>
    <t>Pacote</t>
  </si>
  <si>
    <t>Par</t>
  </si>
  <si>
    <t>Fardo</t>
  </si>
  <si>
    <t>Total mensal</t>
  </si>
  <si>
    <t>Adaptador de mangueira 3/4 para jardim, material sem uso anterior e com garantia de funcionamento na execução mensal do contrato.</t>
  </si>
  <si>
    <t>Balde especial reforçado, com alça de ferro, anatômica, capacidade de 12 L, material sem uso anterior e com garantia de funcionamento na execução mensal do contrato.</t>
  </si>
  <si>
    <t>Cesto de lixo telado branco, material plástico resistente, capacidade de 10L, produto sem uso anterior.</t>
  </si>
  <si>
    <t>Desentupidor de pia, emborrachado, com cabo, material de qualidade, resistente e sem uso anterior.</t>
  </si>
  <si>
    <t>Desentupidor de vaso sanitário, emborrachado, com cabo, material de qualidade, resistente e sem uso anterior.</t>
  </si>
  <si>
    <t>Porta papel higiênico branco, suporte de plástico resistente e de 1º qualidade, para fixação em parede, modelo e cores iguais, instalado e material sem uso anterior e com garantia de funcionamento na execução mensal do contrato.</t>
  </si>
  <si>
    <t>Dispenser porta papel toalha branco, com trava de segurança, modelo e cores iguais, para interfolha e instalação em banheiros, capacidade mínima de 250 folhas, material de 1º qualidade e sem uso anterior, instalado e com garantia de funcionamento na execução mensal do contrato.</t>
  </si>
  <si>
    <t>Dispensador de sabonete líquido branco, com trava de segurança, modelo e cores iguais, para colocação de sabonete líquido, com capacidade mínima de 1000 ml, material de 1º qualidade e sem uso anterior, instalado e com garantia de funcionamento na execução mensal do contrato.</t>
  </si>
  <si>
    <t>Escova de Limpeza para uso em aparelhos sanitários, com suporte, material plástico e cerdas de qualidade, material sem uso anterior.</t>
  </si>
  <si>
    <t>Escova multiúso, dimensões mínimas de 14,5L x 8,2W x 6H centímetros, com alça, material plástico e cerdas sintéticas, material sem uso anterior.</t>
  </si>
  <si>
    <t>Escova vassourinha de espanar pó, para limpeza, com cerdas macia, cabo e suporte plástico, material sem uso anterior.</t>
  </si>
  <si>
    <t>Espanador ( vassoura de teto), cerdas sintética, cabo de madeira, com alcance mínimo de 2,5 metros, material sem uso anterior.</t>
  </si>
  <si>
    <t>Espatula de aço, inoxidável, pequena, material sem uso anterior.</t>
  </si>
  <si>
    <t>Extensão elétrica, para uso nos equipamentos elétricos que envolve a contratação, cabo 1,5 mm, com duas tomadas, variando de 10 a 20 Amperes, com extensão de no mínimo 50 metros, material com vida útil aceitável pela administração e com garantia de funcionamento na execução mensal do contrato.</t>
  </si>
  <si>
    <t>Mangueira com esguicho, tipo pistola para regulagem do jato d'água, gatilho e demais acessórios, para lavagem de piso, medindo no mínimo 50 metros, material sem uso anterior e com garantia de funcionamento na execução mensal do contrato.</t>
  </si>
  <si>
    <t>Máscara descartável tripla, branca, com elástico, caixa com 100 unidades, com validade não inferior a 1 (ano) ano.</t>
  </si>
  <si>
    <t>Caixa</t>
  </si>
  <si>
    <t>Pá coletadora profissional para lixo, com tampa, material plástico resistente, largura mínima de 30cm, com cabo de 90 cm, material sem uso anterior.</t>
  </si>
  <si>
    <t>Placa sinalizadora de chão, cor amarela, medindo 65 x 30 cm (aproximadamente), contendo a frase “piso molhado”, material sem uso anterior.</t>
  </si>
  <si>
    <t>Rodo plástico de boa qualidade, de borracha dupla, medindo no minímo 30 cm, com cabo resistente e medindo no mínimo 1,20m, material sem uso anterior e com garantia de funcionamento na execução mensal do contrato.</t>
  </si>
  <si>
    <t>Rodo plástico de boa qualidade, de borracha dupla, medindo no minímo 41 cm, com cabo resistente e medindo no mínimo 1,20m, material sem uso anterior e com garantia de funcionamento na execução mensal do contrato.</t>
  </si>
  <si>
    <t>Vassoura piaçava, de boa qualidade, para limpeza de áreas externas, 40cm, cabo de madeira e medindo 1,20m, material sem uso anterior.</t>
  </si>
  <si>
    <t>Total anual</t>
  </si>
  <si>
    <t>Discriminação</t>
  </si>
  <si>
    <t>Vida útil (anos)</t>
  </si>
  <si>
    <t>Carrinho de lixo coletor com rodas e em plástico resistente, capacidade de 240L, na cor verde, com duas rodas e dreno de higienização, com tampa em sistema anti-chamas por abafamento, material sem uso anterior e com garantia de funcionamento na execução mensal do contrato.</t>
  </si>
  <si>
    <t>Carro funcional para limpeza tipo América, com rodas e dimensão de: Comprimento: 116cm; Largura: 57cm; Altura: 100cm e
 Peso: 18kg, com rodas, indicado para atender as NR's 17 e 32, com saco/bolsa de Vinil na cor verde e com capacidade de 90 litros ou 50kg, equipamento com vida útil aceitável pela administração e com garantia de funcionamento na execução mensal do contrato.</t>
  </si>
  <si>
    <t>Escada de alumínio resistente, modelo de abrir e com trava de segurança, degraus com superfície antiderrapante, com sapatas que permita a fixação com segurança no chão, comprimento mínimo equivalente a 7 degraus, material com vida útil aceitável pela administração e com garantia de funcionamento na execução mensal do contrato.</t>
  </si>
  <si>
    <t>Jogo de lixeira para coleta seletiva, em material de 1º qualidade, com 04 lixeiras em cores ( Amarelo, verde, azul e vermelho ), com capacidade mínima de 50 litros cada lixeira, tampa basculante e sistema multi encaixe, com suporte em metal, de fácil montagem e desmontagem, produto sem uso anterior, instalado e com garantia de funcionamento na execução mensal do contrato.</t>
  </si>
  <si>
    <t>Conjunto</t>
  </si>
  <si>
    <t>Lavadora de alta pressão para lavagem de pisos, com características mínimas de: 1600W, 1800PSI, 360L/H, bivolt ou dentro da voltagem do prédio de execução do serviço; equipamento com vida útil aceitável pela administração e com garantia de funcionamento na execução mensal do contrato.</t>
  </si>
  <si>
    <t>Roupeiro em aço, medindo no mínimo 193,0 x 69,0 x 40,0 cm, com 8 portas, na cor cinza, com tranca para cadeado e pé nivelador, para guarda de pertences dos empregados envolvido na execução, móvel com vida útil aceitável pela administração e com garantia de funcionamento na execução mensal do contrato.</t>
  </si>
  <si>
    <t>Total mensal de depreciação</t>
  </si>
  <si>
    <t>Total mensal de manutenção (0,5% a.m)</t>
  </si>
  <si>
    <t>Total de depreciação + manutenção</t>
  </si>
  <si>
    <t>Botina de segurança, em couro, com bico e palmilha de aço, solado em PU bidensidade com sistema de absorção de impacto e injetando diretamente no cabedal, cor preta, fechamento em elástico nas laterais, numeração de acordo com os profissionais empregados.</t>
  </si>
  <si>
    <t>Unid.</t>
  </si>
  <si>
    <t>VALOR MENSAL</t>
  </si>
  <si>
    <t>VALOR ANUAL TOTAL</t>
  </si>
  <si>
    <t>VALOR TOTAL ESTIMADO</t>
  </si>
  <si>
    <t>Total mensal por Auxiliar de Limpeza</t>
  </si>
  <si>
    <t>Quantidade Estimado de Auxiliares de Limpeza</t>
  </si>
  <si>
    <t xml:space="preserve">Material de limpeza, higiene e insumos com fornecimento ANUAL </t>
  </si>
  <si>
    <t>Total de Auxiliar de Limpeza</t>
  </si>
  <si>
    <t xml:space="preserve">Equipamentos e utensílios para execução do contrato </t>
  </si>
  <si>
    <t>Prestação de serviços Técnico em Informática</t>
  </si>
  <si>
    <t>Prestação de serviços Porteiro 44h</t>
  </si>
  <si>
    <t>Prestação de serviços Auxiliar Administrativo</t>
  </si>
  <si>
    <t>Prestação de serviços Técnico em Refrigeração</t>
  </si>
  <si>
    <t>Prestação de serviços Copeiragem</t>
  </si>
  <si>
    <t>TÉC. INFORMÁTICA</t>
  </si>
  <si>
    <t>TÉC. REFRIGERAÇÃO</t>
  </si>
  <si>
    <t>44 horas</t>
  </si>
  <si>
    <r>
      <rPr>
        <b/>
        <sz val="11"/>
        <rFont val="Arial"/>
        <family val="2"/>
        <charset val="1"/>
      </rPr>
      <t xml:space="preserve">UNIFORMES </t>
    </r>
    <r>
      <rPr>
        <b/>
        <sz val="11"/>
        <color rgb="FF000000"/>
        <rFont val="Arial"/>
        <family val="2"/>
        <charset val="1"/>
      </rPr>
      <t>(Encarregado, Motorista, Recepcionista, Auxiliar de Biblioteca, Auxiliar de Almoxarifado, Contínuos)</t>
    </r>
  </si>
  <si>
    <t>Valor Atualizado 2024</t>
  </si>
  <si>
    <t>Valores Reequilibrados - IPCA (5,00%)</t>
  </si>
  <si>
    <t>crachá de identificação</t>
  </si>
  <si>
    <t>UNIFORMES - Zelador com Material</t>
  </si>
  <si>
    <r>
      <rPr>
        <b/>
        <sz val="11"/>
        <rFont val="Arial"/>
        <family val="2"/>
        <charset val="1"/>
      </rPr>
      <t>UNIFORMES -</t>
    </r>
    <r>
      <rPr>
        <b/>
        <sz val="11"/>
        <color rgb="FF000000"/>
        <rFont val="Arial"/>
        <family val="2"/>
        <charset val="1"/>
      </rPr>
      <t xml:space="preserve"> Jardineiro</t>
    </r>
  </si>
  <si>
    <r>
      <rPr>
        <b/>
        <sz val="11"/>
        <rFont val="Arial"/>
        <family val="2"/>
        <charset val="1"/>
      </rPr>
      <t xml:space="preserve">UNIFORMES </t>
    </r>
    <r>
      <rPr>
        <b/>
        <sz val="11"/>
        <color rgb="FF000000"/>
        <rFont val="Arial"/>
        <family val="2"/>
        <charset val="1"/>
      </rPr>
      <t>- Eletricista Predial</t>
    </r>
  </si>
  <si>
    <t>Terno na cor preta, em tecido tipo microfibra emblema da empresa bordado no lado superior esquerdo.</t>
  </si>
  <si>
    <t>BOA VISTA, RR, 05/03/2025</t>
  </si>
  <si>
    <t>BRS SERVIÇOS E COMÉRCIO</t>
  </si>
  <si>
    <t xml:space="preserve">Shyrley Ibiapino Cirqueira  </t>
  </si>
  <si>
    <t>Sócia-Administradora</t>
  </si>
  <si>
    <t>Unidade de medida</t>
  </si>
  <si>
    <t>Qtd. mensal</t>
  </si>
  <si>
    <t xml:space="preserve">Marca/Fabricante </t>
  </si>
  <si>
    <t>Preço Unitário (R$)</t>
  </si>
  <si>
    <t>Valor Anual (R$)</t>
  </si>
  <si>
    <t>Valor Mensal (R$)</t>
  </si>
  <si>
    <t>Valor Unitário (R$)</t>
  </si>
  <si>
    <t>Água sanitária 1 Lt</t>
  </si>
  <si>
    <t xml:space="preserve"> Und</t>
  </si>
  <si>
    <t>Facilita</t>
  </si>
  <si>
    <t xml:space="preserve">Álcool gel 65% dec500 ml </t>
  </si>
  <si>
    <t xml:space="preserve">Odorizador Spray de ambiente 300ml </t>
  </si>
  <si>
    <t>Und</t>
  </si>
  <si>
    <t>Álcool Líquido 70% de 1 Lt</t>
  </si>
  <si>
    <t>Impermeabilizante 2 em 1, 5 Lt.</t>
  </si>
  <si>
    <t>Audax</t>
  </si>
  <si>
    <t>Desinfetante Líquido com ação bactericida com rendimento de até 1000l 5 Lt</t>
  </si>
  <si>
    <t>Detergente Líquido Ph neutro com rendimento de até 500l 5 Lt</t>
  </si>
  <si>
    <t xml:space="preserve">Esponja aço fina pacote c/ 852 gr. </t>
  </si>
  <si>
    <t>Q' lustro</t>
  </si>
  <si>
    <t xml:space="preserve">Esponja limpeza dupla face 115x77mm </t>
  </si>
  <si>
    <t>Limpabela</t>
  </si>
  <si>
    <t>Inseticida aerossol 300 ml /mata insetos</t>
  </si>
  <si>
    <t>ProInseto</t>
  </si>
  <si>
    <t>Limpa Vidro ação 3 em 1 de 500ml</t>
  </si>
  <si>
    <t>Limpador Perfumado de 1l Lt</t>
  </si>
  <si>
    <t>Limpador de Eletrônico a base de Álcool 70%.</t>
  </si>
  <si>
    <t>Mánoa</t>
  </si>
  <si>
    <t xml:space="preserve">Lustrador de móveis líquido 200 ml </t>
  </si>
  <si>
    <t xml:space="preserve">Pastilha adesiva para vaso sanitário, aromatizada </t>
  </si>
  <si>
    <t>Sani</t>
  </si>
  <si>
    <t xml:space="preserve">Pano chão alvejado branco </t>
  </si>
  <si>
    <t>Sacaria da Nina</t>
  </si>
  <si>
    <t xml:space="preserve">Pano limpeza descartável 33x49cm </t>
  </si>
  <si>
    <t xml:space="preserve"> Pacote</t>
  </si>
  <si>
    <t>Papel higiênico macio dupla face branco fardo c/64 rolos pacote c/4 und</t>
  </si>
  <si>
    <t>Fardos</t>
  </si>
  <si>
    <t>Qualitê</t>
  </si>
  <si>
    <t>Papel higiênico industrial fardo com 08 rolos 300 mts</t>
  </si>
  <si>
    <t xml:space="preserve"> Fardo</t>
  </si>
  <si>
    <t>Nobre</t>
  </si>
  <si>
    <t>Papel toalha interfolhado 2000FLS</t>
  </si>
  <si>
    <t>Soda cáustica 1 kg</t>
  </si>
  <si>
    <t xml:space="preserve"> kg</t>
  </si>
  <si>
    <t>Rodo99</t>
  </si>
  <si>
    <t xml:space="preserve">Sabão em Barra tablete com 05 unidades </t>
  </si>
  <si>
    <t>Glória</t>
  </si>
  <si>
    <t>Detergente lava louça de 500ml</t>
  </si>
  <si>
    <t>Japiim</t>
  </si>
  <si>
    <t xml:space="preserve">Sabonete líquido, com ph neutro, concentrado, cada galão de 5 litros </t>
  </si>
  <si>
    <t>Saco p/ lixo boa qualidade 40 litros, fardo com 100 unidades</t>
  </si>
  <si>
    <t>Rava</t>
  </si>
  <si>
    <t>Saco p/ lixo boa qualidade 100 litros, fardo com 100 unidades</t>
  </si>
  <si>
    <t xml:space="preserve">Saco para lixo boa qualidade 200 litros, cada fardo com 100 und </t>
  </si>
  <si>
    <t>Saco para lixo boa qualidade 300 litros, cada fardo com 100 und</t>
  </si>
  <si>
    <t xml:space="preserve">Tecido limpeza, flanela 400x600mm </t>
  </si>
  <si>
    <t>Pulverizador regulável 500ml</t>
  </si>
  <si>
    <t> Und</t>
  </si>
  <si>
    <t>Balde plástico 12 Lt. c/alça</t>
  </si>
  <si>
    <t>Induplasticos</t>
  </si>
  <si>
    <t>Pá de lixo cabo 70cm longo de plástico</t>
  </si>
  <si>
    <t>Brubalar</t>
  </si>
  <si>
    <t>Rodo plastificado 40 cm c/ cabo</t>
  </si>
  <si>
    <t>Rodo plastificado 60 cm c/ cabo</t>
  </si>
  <si>
    <t>Espanador de Teto cabo de 2,20m</t>
  </si>
  <si>
    <t>Vassoura Nylon 40 cm</t>
  </si>
  <si>
    <t xml:space="preserve">Und </t>
  </si>
  <si>
    <t>Girasol Palma</t>
  </si>
  <si>
    <t>Saponáceo 200ml</t>
  </si>
  <si>
    <t>VALOR MÉDIO ANUAL/MENSAL</t>
  </si>
  <si>
    <t>Total geral mensal</t>
  </si>
  <si>
    <t>Total geral anual</t>
  </si>
  <si>
    <t>Qtd</t>
  </si>
  <si>
    <t>Valor Total (R$)</t>
  </si>
  <si>
    <t xml:space="preserve">Carro funcional para limpeza contendo: Balde espremedor, placa sinalizadora piso molhado, Mop Ponta cortada algodão 40 cm branco. </t>
  </si>
  <si>
    <t>Perfect</t>
  </si>
  <si>
    <t>Cesto de lixo com rodas e tampa 240 Lt.</t>
  </si>
  <si>
    <t>Lavadora de Piso</t>
  </si>
  <si>
    <t>Wap</t>
  </si>
  <si>
    <t>Enceradeira industrial (350 mm, c/ todos os acessórios p/ execução dos serviços)</t>
  </si>
  <si>
    <t>Deep Clean Enceradeiras</t>
  </si>
  <si>
    <t>Lixeira com acionamento de Pedal de 50 Lt</t>
  </si>
  <si>
    <t xml:space="preserve">Escada 07 degraus </t>
  </si>
  <si>
    <t>Maestro do Brasil</t>
  </si>
  <si>
    <t xml:space="preserve">Depreciação (conforme IN/SRF nº 162, de 31/12/1998): 5 anos e valor residual de 20% </t>
  </si>
  <si>
    <t>Manutenção (adotado 5% ao ano)</t>
  </si>
  <si>
    <t xml:space="preserve">Valor mensal por um posto. </t>
  </si>
  <si>
    <t>Qtd. Por Zelador</t>
  </si>
  <si>
    <r>
      <rPr>
        <sz val="11"/>
        <color rgb="FF000000"/>
        <rFont val="Arial"/>
        <family val="2"/>
        <charset val="1"/>
      </rPr>
      <t>Máscara descartável tripla camada</t>
    </r>
    <r>
      <rPr>
        <sz val="11"/>
        <color rgb="FFFF0000"/>
        <rFont val="Arial"/>
        <family val="2"/>
        <charset val="1"/>
      </rPr>
      <t xml:space="preserve"> </t>
    </r>
    <r>
      <rPr>
        <sz val="11"/>
        <color rgb="FF000000"/>
        <rFont val="Arial"/>
        <family val="2"/>
        <charset val="1"/>
      </rPr>
      <t>(caixa com 50 und)</t>
    </r>
  </si>
  <si>
    <t xml:space="preserve">Cx </t>
  </si>
  <si>
    <t xml:space="preserve">Óculos de proteção  </t>
  </si>
  <si>
    <t>2 anual</t>
  </si>
  <si>
    <t>Kalipso</t>
  </si>
  <si>
    <t>Pares de Luva latéx apropriada para o serviço.</t>
  </si>
  <si>
    <t>Fitas de demarcação reflexivas</t>
  </si>
  <si>
    <t>rolo</t>
  </si>
  <si>
    <t>Plastcor</t>
  </si>
  <si>
    <t>Cones de sinalização PVC 75cm altura</t>
  </si>
  <si>
    <t>und</t>
  </si>
  <si>
    <t>Kteli</t>
  </si>
  <si>
    <t>Placa de Sinalização de Segurança</t>
  </si>
  <si>
    <t>Corrente de sinalização e isolamento em plástico ABS</t>
  </si>
  <si>
    <t>Metro</t>
  </si>
  <si>
    <t>Pedestal confeccionado em PVC rígido</t>
  </si>
  <si>
    <t xml:space="preserve">Total </t>
  </si>
  <si>
    <t>Total Mensal</t>
  </si>
  <si>
    <t xml:space="preserve">RELAÇÃO MENSAL DE MATERIAIS DE CONSUMO POR COPEIRAGEM </t>
  </si>
  <si>
    <t>Preço unitário (R$)</t>
  </si>
  <si>
    <t xml:space="preserve">Açúcar cristal branco 1 Kg </t>
  </si>
  <si>
    <t>Kg</t>
  </si>
  <si>
    <t>Itamarati</t>
  </si>
  <si>
    <t>Adoçante 100 ml</t>
  </si>
  <si>
    <t>Adocyl</t>
  </si>
  <si>
    <t xml:space="preserve">Chá 15 g c/10 envelopes sabores diversos </t>
  </si>
  <si>
    <t>Cx</t>
  </si>
  <si>
    <t>Chá Leão</t>
  </si>
  <si>
    <t xml:space="preserve">Café pó torrado moído à vácuo 250g </t>
  </si>
  <si>
    <t>Maratá</t>
  </si>
  <si>
    <t xml:space="preserve">Coador de café industrial em flanela 100% algodão tamanho: industrial com 15 cm de diâmetro e 22cm de profundidade </t>
  </si>
  <si>
    <t>AlvesPlast</t>
  </si>
  <si>
    <t>Pano de prato liso branco comum 25x11x1.9 CxLxA</t>
  </si>
  <si>
    <t xml:space="preserve">Copo plástico descartável 180 ml cc com 2.500 copos </t>
  </si>
  <si>
    <t>Cristalcopo</t>
  </si>
  <si>
    <t xml:space="preserve">Copo plástico descartável 50 ml cx com 5.000 copos </t>
  </si>
  <si>
    <t>Garrafa térmica 500 ml</t>
  </si>
  <si>
    <t xml:space="preserve"> und</t>
  </si>
  <si>
    <t>Sanremo</t>
  </si>
  <si>
    <t>Garrafa térmica 01 litro</t>
  </si>
  <si>
    <t>Gás de cozinha 13kg</t>
  </si>
  <si>
    <t>Fogás</t>
  </si>
  <si>
    <t xml:space="preserve">FERRRAMENTAS/EQUIPAMENTOS ELETRICISTAS </t>
  </si>
  <si>
    <t>Alicate belzer cabo amarelo</t>
  </si>
  <si>
    <t>Belzer</t>
  </si>
  <si>
    <t>Alicate amperímetro</t>
  </si>
  <si>
    <t>Minipa</t>
  </si>
  <si>
    <t>Alicate de corte</t>
  </si>
  <si>
    <t>Tramontina</t>
  </si>
  <si>
    <t>Alicate corte diagonal</t>
  </si>
  <si>
    <t>Alicate de bico</t>
  </si>
  <si>
    <t>Alicate de pressão</t>
  </si>
  <si>
    <t>Alicate desencapador</t>
  </si>
  <si>
    <t>Kit chave de fenda</t>
  </si>
  <si>
    <t>Kit chave Philips</t>
  </si>
  <si>
    <t>Estojo chave hallen 25</t>
  </si>
  <si>
    <t>Gedore</t>
  </si>
  <si>
    <t>Furadeira de impacto 650w ½”</t>
  </si>
  <si>
    <t>Makita</t>
  </si>
  <si>
    <t xml:space="preserve">Parafusadeira/furadeira 400W 127V </t>
  </si>
  <si>
    <t>Lanterna tática 500 Lumens</t>
  </si>
  <si>
    <t>Mala para ferramentas</t>
  </si>
  <si>
    <t>Trena de bolso 5m</t>
  </si>
  <si>
    <t>Passa fio plástico 15m</t>
  </si>
  <si>
    <t>Fame</t>
  </si>
  <si>
    <t>Manutenção (adotado 0,5% ao ano)</t>
  </si>
  <si>
    <r>
      <rPr>
        <b/>
        <sz val="10"/>
        <color rgb="FF000000"/>
        <rFont val="Arial"/>
        <family val="2"/>
        <charset val="1"/>
      </rPr>
      <t xml:space="preserve">RELAÇÃO DE EQUIPAMENTOS EPI’s - EPC’s </t>
    </r>
    <r>
      <rPr>
        <b/>
        <sz val="10"/>
        <rFont val="Arial"/>
        <family val="2"/>
        <charset val="1"/>
      </rPr>
      <t xml:space="preserve">referente a 1 (um) Eletricista. </t>
    </r>
  </si>
  <si>
    <t>Qtd. Por Eletricista</t>
  </si>
  <si>
    <t>Cinto paraquedista 3 pontas</t>
  </si>
  <si>
    <t>MG Cinto</t>
  </si>
  <si>
    <t>Talabarte em Y com observador de energia</t>
  </si>
  <si>
    <t>3M</t>
  </si>
  <si>
    <t>Óculos de proteção com lente incolor policarbonato.</t>
  </si>
  <si>
    <t>Garra</t>
  </si>
  <si>
    <t xml:space="preserve">Luva isolante para eletricista </t>
  </si>
  <si>
    <t>Orion</t>
  </si>
  <si>
    <t>Protetor Auricular Plug Silicone</t>
  </si>
  <si>
    <t>Cone de sinalização em PVC na cor laranja com anéis branco de 50 cm</t>
  </si>
  <si>
    <t>Und  </t>
  </si>
  <si>
    <t>Talabarte</t>
  </si>
  <si>
    <t>RELAÇÃO MENSAL DE MATERIAIS DE CONSUMO POR JARDINERO</t>
  </si>
  <si>
    <t xml:space="preserve">Lâmina roçadeira </t>
  </si>
  <si>
    <t>Toyama</t>
  </si>
  <si>
    <t>Fio roçadeira 3mm</t>
  </si>
  <si>
    <t xml:space="preserve"> Metro</t>
  </si>
  <si>
    <t>Vonder</t>
  </si>
  <si>
    <t>Óleo 2tempos 500 ml para roçadeira</t>
  </si>
  <si>
    <t>Lubrax/Petrobras</t>
  </si>
  <si>
    <t>Gasolina</t>
  </si>
  <si>
    <t>Petrobras</t>
  </si>
  <si>
    <t>VALOR MÉDIO MENSAL/ANUAL</t>
  </si>
  <si>
    <t xml:space="preserve">FERRRAMENTAS/EQUIPAMENTOS JARDINEIRO </t>
  </si>
  <si>
    <t xml:space="preserve">Carrinho de mão </t>
  </si>
  <si>
    <t>Roçadeira lateral à gasolina</t>
  </si>
  <si>
    <t>Ciscador / rastelo de metal</t>
  </si>
  <si>
    <t>Lixeira polietileno 240 l com rodas</t>
  </si>
  <si>
    <t>Escada</t>
  </si>
  <si>
    <t>"Mangueira cristal trançada de jardim 20 mm de 50 m (tipo</t>
  </si>
  <si>
    <t>Cavadeira articulável cabo de madeira 110cm</t>
  </si>
  <si>
    <t>Enxada canavieira cabo de madeira 1,50m</t>
  </si>
  <si>
    <t>Pá de bico pequena c/ cabo de madeira 45cm</t>
  </si>
  <si>
    <t>Tesoura para poda 24x7x4cm</t>
  </si>
  <si>
    <t>Pazinha larga 263x85x40mm</t>
  </si>
  <si>
    <t xml:space="preserve">RELAÇÃO DE EQUIPAMENTOS EPI’s - EPC’s referente a 1 (um) Jardineiro. </t>
  </si>
  <si>
    <t>Qtd. Por Jardineiro</t>
  </si>
  <si>
    <t>Pares de Luvas em Raspa de Couro Cano Curto.</t>
  </si>
  <si>
    <t>Zanel Industrial Ltda</t>
  </si>
  <si>
    <t>Abafador de Ruídos Tipo Conca, com altura ajustável.</t>
  </si>
  <si>
    <t>Máscara Respiratória com Valvula PFF1</t>
  </si>
  <si>
    <t>Delta Plus</t>
  </si>
  <si>
    <t>Avental de Raspa de Couro</t>
  </si>
  <si>
    <t xml:space="preserve">Caneleiro de proteção </t>
  </si>
  <si>
    <t>ARMAKK</t>
  </si>
  <si>
    <t>Tela de proteção de jacom suporte de 2m</t>
  </si>
  <si>
    <t>M2</t>
  </si>
  <si>
    <t>ValePlast</t>
  </si>
  <si>
    <t>Protetor Auricular Plug Silicone Cordão</t>
  </si>
  <si>
    <t>Capacete Completo com Protetor Facial</t>
  </si>
  <si>
    <t>Und </t>
  </si>
  <si>
    <t>______________________________________</t>
  </si>
  <si>
    <t>Shyrley Ibiapino Cirqueira</t>
  </si>
  <si>
    <t>Rg: 008.081.912-50</t>
  </si>
  <si>
    <t>UNIFORME – SERVENTE DE LIMPEZA</t>
  </si>
  <si>
    <t>VALORES DO 2º REAJUSTE</t>
  </si>
  <si>
    <t>Valores Reequilibrados - IPCA (16,21%)</t>
  </si>
  <si>
    <t>Posto</t>
  </si>
  <si>
    <t>Sexo</t>
  </si>
  <si>
    <t>Qnt. Anual necessária</t>
  </si>
  <si>
    <t>Valor total Unitário</t>
  </si>
  <si>
    <t xml:space="preserve">Valor Total mensal </t>
  </si>
  <si>
    <t xml:space="preserve">Valor Total anual </t>
  </si>
  <si>
    <t>Valor total Unitário Reajustado</t>
  </si>
  <si>
    <t>Vlr.Mensal</t>
  </si>
  <si>
    <t>Servente</t>
  </si>
  <si>
    <t>Masculino</t>
  </si>
  <si>
    <t>Camisa polo, com tecido de Malha de Algodão ou Piquet, na cor a definir, com a logo da empresa.</t>
  </si>
  <si>
    <t>Und.</t>
  </si>
  <si>
    <t>Calça folgada com elástico no quadril, em tecido tactel, suplex ou brim, logo da empresa na lateral, na cor a definir.</t>
  </si>
  <si>
    <t>Meia cano médio, masculina, na cor preta ou branca.</t>
  </si>
  <si>
    <t>Sapato Profissional de proteção, nas cores azul escuro, preto ou branco, com material de napa ou plástico,solado antiderrapante,resistente a produtos químicos.</t>
  </si>
  <si>
    <t>Feminino</t>
  </si>
  <si>
    <t>Camisa polo tipo baby look, com tecido de Malha de Algodão ou piquet, com a logo da empresa.</t>
  </si>
  <si>
    <t>Calça, com tecido suplex ou coton, logo da empresa na frente.</t>
  </si>
  <si>
    <t>Meia soquete, feminina, na cor preta ou branca, em algodão.</t>
  </si>
  <si>
    <t>Sapatilha Profissional de proteção, com material de napa ou plástico, solado antiderrapante, resistente a produtos químicos.</t>
  </si>
  <si>
    <t>Botons de
identificação para todos
os
Auxiliares</t>
  </si>
  <si>
    <t>boton em metal níquel (cor prata), medindo 6,7 x 3,4 cm, acabamento em resina, com 2 pinos e fecho em metal. Logomarca da Empresa - Nome do Funcionário - Cargo Agente de Limpeza.</t>
  </si>
  <si>
    <t>VALOR TOTAL</t>
  </si>
  <si>
    <t>UNIFORME – ENCARREGADO DE LIMPEZA</t>
  </si>
  <si>
    <t>Valor Total mensal proposto</t>
  </si>
  <si>
    <t>Valor Total anual proposto</t>
  </si>
  <si>
    <t>Encarregado</t>
  </si>
  <si>
    <t>Camisa social maculina de manga curta, com tecido de popelina ou pergal.</t>
  </si>
  <si>
    <t>Calça Jeans Masculina</t>
  </si>
  <si>
    <t>Meia cano médio</t>
  </si>
  <si>
    <t>Cinto masculino preto em couro sintético.</t>
  </si>
  <si>
    <t>Sapatênis masculino, com cadarço, de tecido ou napa, solado de borracha.</t>
  </si>
  <si>
    <t>Camisa social feminina de manga curta, com tecido de popelina ou pergal.</t>
  </si>
  <si>
    <t>Calça Jeans feminina, tipo skinny.</t>
  </si>
  <si>
    <t>Meia soquete em algodão.</t>
  </si>
  <si>
    <t>Sapatênis feminino, com cadarço, de tecido ou napa, solado de borracha.</t>
  </si>
  <si>
    <t>Botons de
identificação
para todos os
Encarregados</t>
  </si>
  <si>
    <t>boton em metal níquel (cor dourada), medindo 6,7 x 3,4 cm, acabamento em resina, com 2 pinos e fecho em metal. Logomarca da Empresa - Nome do Funcionário - Cargo Encarregado de Limpeza</t>
  </si>
  <si>
    <t>UNIFORME – JARDINEIRO</t>
  </si>
  <si>
    <t>Auxiliar de Capina</t>
  </si>
  <si>
    <t>Camisa polo, com tecido de Malha de Algodão ou Piquet, com a logo da empresa no lado esquerdo.</t>
  </si>
  <si>
    <t>Calça folgada com elástico no quadril, em tecido tactel, suplex ou brin, logo da empresa na lateral.</t>
  </si>
  <si>
    <t>Meia cano médio.</t>
  </si>
  <si>
    <t>Botina de Elástico confeccionada em couro, com solado em poliuretano (PU) .</t>
  </si>
  <si>
    <t xml:space="preserve">(D) PLANILHA DE EPI'S </t>
  </si>
  <si>
    <t>ipca 2023 acum. Jun</t>
  </si>
  <si>
    <t>Qtd.</t>
  </si>
  <si>
    <t>Preço Unitário</t>
  </si>
  <si>
    <t>Valor Total</t>
  </si>
  <si>
    <t>Valor Mensal (Valor Total/12)</t>
  </si>
  <si>
    <t>Pares de luvas em látex, aprop. ao Serv. de Limpeza, 04 (qutro) unidades para cada trabalhador por mês.</t>
  </si>
  <si>
    <t>Máscara Tecido Antiviral tripla lavável.</t>
  </si>
  <si>
    <t xml:space="preserve">(B) MATERIAIS DE LIMPEZA  - POR AUXILIAR DE LIMPEZA </t>
  </si>
  <si>
    <t>Qtd.Mensal</t>
  </si>
  <si>
    <t>Valor Total anual</t>
  </si>
  <si>
    <t xml:space="preserve">Água sanitária 2L </t>
  </si>
  <si>
    <t xml:space="preserve">Álcool em Gel 70º 500ml Pump com secagem rápida </t>
  </si>
  <si>
    <t xml:space="preserve">Álcool Líquido 70º 1000ml </t>
  </si>
  <si>
    <t>Odorizador de Ambiente ((unid.)</t>
  </si>
  <si>
    <t>Balde 12L (Unid.)</t>
  </si>
  <si>
    <t>Cabo de madeira para vassoura - Padrão (unid)</t>
  </si>
  <si>
    <t>Desincrustante p/Louça Sanitária 750ml (Unid.)</t>
  </si>
  <si>
    <t>Desinfetante Líquido com ação bactericida com rendimento de até 1000l (Galão 5 Litros)</t>
  </si>
  <si>
    <t>Galão</t>
  </si>
  <si>
    <t>Detergente Líquido Ph neutro com rendimento de até 500l (Galão 5 Litros)</t>
  </si>
  <si>
    <r>
      <rPr>
        <sz val="12"/>
        <color theme="1"/>
        <rFont val="Times New Roman"/>
        <family val="1"/>
        <charset val="1"/>
      </rPr>
      <t xml:space="preserve">Escova Sanitária </t>
    </r>
    <r>
      <rPr>
        <sz val="12"/>
        <color rgb="FF000000"/>
        <rFont val="Times New Roman"/>
        <family val="1"/>
        <charset val="1"/>
      </rPr>
      <t xml:space="preserve">de nylon com cabo </t>
    </r>
    <r>
      <rPr>
        <sz val="12"/>
        <color theme="1"/>
        <rFont val="Times New Roman"/>
        <family val="1"/>
        <charset val="1"/>
      </rPr>
      <t>(Unid,)</t>
    </r>
  </si>
  <si>
    <r>
      <rPr>
        <sz val="12"/>
        <color theme="1"/>
        <rFont val="Times New Roman"/>
        <family val="1"/>
        <charset val="1"/>
      </rPr>
      <t xml:space="preserve">Espanador para Teto </t>
    </r>
    <r>
      <rPr>
        <sz val="12"/>
        <color rgb="FF000000"/>
        <rFont val="Times New Roman"/>
        <family val="1"/>
        <charset val="1"/>
      </rPr>
      <t xml:space="preserve">com cabo de madeira longo </t>
    </r>
    <r>
      <rPr>
        <sz val="12"/>
        <color theme="1"/>
        <rFont val="Times New Roman"/>
        <family val="1"/>
        <charset val="1"/>
      </rPr>
      <t>(Unid.)</t>
    </r>
  </si>
  <si>
    <t>Esponja de Aço (Unid.)</t>
  </si>
  <si>
    <r>
      <rPr>
        <sz val="12"/>
        <color theme="1"/>
        <rFont val="Times New Roman"/>
        <family val="1"/>
        <charset val="1"/>
      </rPr>
      <t xml:space="preserve">Esponja Dupla Face </t>
    </r>
    <r>
      <rPr>
        <sz val="12"/>
        <color rgb="FF000000"/>
        <rFont val="Times New Roman"/>
        <family val="1"/>
        <charset val="1"/>
      </rPr>
      <t>110x75x20mm</t>
    </r>
    <r>
      <rPr>
        <sz val="12"/>
        <color theme="1"/>
        <rFont val="Times New Roman"/>
        <family val="1"/>
        <charset val="1"/>
      </rPr>
      <t xml:space="preserve"> (Unid.)</t>
    </r>
  </si>
  <si>
    <r>
      <rPr>
        <sz val="12"/>
        <color theme="1"/>
        <rFont val="Times New Roman"/>
        <family val="1"/>
        <charset val="1"/>
      </rPr>
      <t xml:space="preserve">Flanela </t>
    </r>
    <r>
      <rPr>
        <sz val="12"/>
        <color rgb="FF000000"/>
        <rFont val="Times New Roman"/>
        <family val="1"/>
        <charset val="1"/>
      </rPr>
      <t xml:space="preserve">branca 30x40cm </t>
    </r>
    <r>
      <rPr>
        <sz val="12"/>
        <color theme="1"/>
        <rFont val="Times New Roman"/>
        <family val="1"/>
        <charset val="1"/>
      </rPr>
      <t>(Unid.)</t>
    </r>
  </si>
  <si>
    <t>Hipoclorito de Sódio 1,3% a 1,5% (Galão 5 Litros)</t>
  </si>
  <si>
    <t>Limpa Pedra com rendimento de 50l com ação de retirada de resíduos inorgânicos ( Galão 5 litros).</t>
  </si>
  <si>
    <t xml:space="preserve">Limpa Vidro ação 3 em 1 (limpa, desengordura e protege) 500ml </t>
  </si>
  <si>
    <t xml:space="preserve">Limpador Multiuso 4 em 1 de 500ml </t>
  </si>
  <si>
    <t xml:space="preserve">Lustra Móveis 200ml </t>
  </si>
  <si>
    <t>Odorizador tipo spray (tipo Bom ar)</t>
  </si>
  <si>
    <t>Pá para Lixo de Plástico (Unid.)</t>
  </si>
  <si>
    <t>Pano para Chão (Unid.)</t>
  </si>
  <si>
    <t>Papel Higiênico folha simples (Fardo com 64 rolos).</t>
  </si>
  <si>
    <t>Papel Toalha (Fardo com 1250 folhas)</t>
  </si>
  <si>
    <t xml:space="preserve">Pastilha Sanitária 25g </t>
  </si>
  <si>
    <t>Pulverizador borrifador de água de 1 litro, manual regulável</t>
  </si>
  <si>
    <t>Rodo Grande 60cm (Unid.)</t>
  </si>
  <si>
    <t>Rodo Pequeno 40cm (Unid.)</t>
  </si>
  <si>
    <t>Rodo limpa vidro extensor cabo de 1,40 metros</t>
  </si>
  <si>
    <t>Sabão em Barra Neutro (Pacote com 5 unid.)</t>
  </si>
  <si>
    <t xml:space="preserve">Sabão em Pó 5kg </t>
  </si>
  <si>
    <t>Sabonete Líquido (Galão 5 litros)</t>
  </si>
  <si>
    <t>Saco Alvejado 40x68cm (unid)</t>
  </si>
  <si>
    <t>Saco para Lixo 100L Alta Densidade (Pacote 100 Sacos)</t>
  </si>
  <si>
    <t>Saco para Lixo 200L Alta Densidade (Pacote 100 Sacos)</t>
  </si>
  <si>
    <t>Saco para Lixo 30L Alta Densidade (Pacote 100 Sacos)</t>
  </si>
  <si>
    <t>Saco para Lixo 50L Alta Densidade (Pacote 100 Sacos)</t>
  </si>
  <si>
    <t>Vassoura de nylon com cabo (Unid.)</t>
  </si>
  <si>
    <t>Vassoura de piaçava com cabo (Unid.)</t>
  </si>
  <si>
    <t>VALOR GLOBAL</t>
  </si>
  <si>
    <t>( C) EQUIPAMENTOS/FERRAMENTAS - ANUAL</t>
  </si>
  <si>
    <t>Valor Unitário</t>
  </si>
  <si>
    <t>Depreciação</t>
  </si>
  <si>
    <t>Dep. Ano</t>
  </si>
  <si>
    <t>Dep. Mês</t>
  </si>
  <si>
    <t>Manut. Mensal</t>
  </si>
  <si>
    <r>
      <rPr>
        <sz val="12"/>
        <color theme="1"/>
        <rFont val="Calibri"/>
        <family val="2"/>
        <charset val="1"/>
      </rPr>
      <t xml:space="preserve">Enceradeira industrial (350 mm, c/ todos os </t>
    </r>
    <r>
      <rPr>
        <sz val="12"/>
        <color rgb="FF000000"/>
        <rFont val="Calibri"/>
        <family val="2"/>
        <charset val="1"/>
      </rPr>
      <t>acessórios p/ execução dos serviços)</t>
    </r>
  </si>
  <si>
    <t>Extratora/Aspirador</t>
  </si>
  <si>
    <t>Lavadora de piso</t>
  </si>
  <si>
    <t>Carrinho multifuncional</t>
  </si>
  <si>
    <t>VALOR POR POSTO (AUXILIAR DE LIMPEZA) ANUAL</t>
  </si>
  <si>
    <t>VALOR POR POSTO (AUXILIAR DE LIMPEZA) MENSAL</t>
  </si>
  <si>
    <t xml:space="preserve">( B) EQUIPAMENTOS/FERRAMENTAS - ANUAL </t>
  </si>
  <si>
    <t>Soprador de Folhas</t>
  </si>
  <si>
    <t>VALOR TOTAL ANUAL</t>
  </si>
  <si>
    <t>VALOR POR POSTO MENSAL = (VL. ANUAL/12)/20</t>
  </si>
  <si>
    <t xml:space="preserve">(C) PLANILHA DE EPI'S </t>
  </si>
  <si>
    <r>
      <rPr>
        <sz val="12"/>
        <color theme="1"/>
        <rFont val="Calibri"/>
        <family val="2"/>
        <charset val="1"/>
      </rPr>
      <t xml:space="preserve">Pares de Luvas em Raspa de Couro Cano </t>
    </r>
    <r>
      <rPr>
        <sz val="12"/>
        <color rgb="FF000000"/>
        <rFont val="Calibri"/>
        <family val="2"/>
        <charset val="1"/>
      </rPr>
      <t>Curto, 8 (oito) unidades para cada trabalhador</t>
    </r>
    <r>
      <rPr>
        <sz val="12"/>
        <color theme="1"/>
        <rFont val="Calibri"/>
        <family val="2"/>
        <charset val="1"/>
      </rPr>
      <t xml:space="preserve"> ano.</t>
    </r>
  </si>
  <si>
    <t>Abafador de Ruídos Tipo Conca, com altura ajustável, 4 (quatro) unidades por trabalhador ano.</t>
  </si>
  <si>
    <r>
      <rPr>
        <sz val="12"/>
        <color theme="1"/>
        <rFont val="Calibri"/>
        <family val="2"/>
        <charset val="1"/>
      </rPr>
      <t xml:space="preserve">Óculos de proteção com lente incolor </t>
    </r>
    <r>
      <rPr>
        <sz val="12"/>
        <color rgb="FF000000"/>
        <rFont val="Calibri"/>
        <family val="2"/>
        <charset val="1"/>
      </rPr>
      <t>policarbonato, 4 (quatro) unidades por trabalhador ano.</t>
    </r>
  </si>
  <si>
    <r>
      <t xml:space="preserve">UNIFORMES </t>
    </r>
    <r>
      <rPr>
        <b/>
        <sz val="11"/>
        <color rgb="FF000000"/>
        <rFont val="Arial"/>
        <family val="2"/>
      </rPr>
      <t>- Eletricista Predial</t>
    </r>
  </si>
  <si>
    <r>
      <t xml:space="preserve">UNIFORMES </t>
    </r>
    <r>
      <rPr>
        <b/>
        <sz val="11"/>
        <color rgb="FF000000"/>
        <rFont val="Arial"/>
        <family val="2"/>
      </rPr>
      <t>– Copeiragem</t>
    </r>
  </si>
  <si>
    <r>
      <t>UNIFORMES -</t>
    </r>
    <r>
      <rPr>
        <b/>
        <sz val="11"/>
        <color rgb="FF000000"/>
        <rFont val="Arial"/>
        <family val="2"/>
      </rPr>
      <t xml:space="preserve"> Jardineiro</t>
    </r>
  </si>
  <si>
    <t>UNIFORMES - Auxiliar de Limpeza e Técnico em Refrigeração</t>
  </si>
  <si>
    <t>RELAÇÃO MENSAL DE MATERIAIS DE CONSUMO POR AUXILIAR DE LIMPEZA</t>
  </si>
  <si>
    <t>RELAÇÃO DE FERRAMENTAS/EQUIPAMENTOS AUXILIAR DE LIMPEZA</t>
  </si>
  <si>
    <t>RELAÇÃO DE EQUIPAMENTOS EPI’s - EPC’s referente a 1 (um) AUXILIAR DE LIMPEZA</t>
  </si>
  <si>
    <r>
      <t xml:space="preserve">UNIFORMES </t>
    </r>
    <r>
      <rPr>
        <b/>
        <sz val="11"/>
        <color rgb="FF000000"/>
        <rFont val="Arial"/>
        <family val="2"/>
      </rPr>
      <t>(Encarregado, Recepcionista, Auxiliar Administrativo, Técnico em Informática)</t>
    </r>
  </si>
  <si>
    <r>
      <t xml:space="preserve">UNIFORMES </t>
    </r>
    <r>
      <rPr>
        <b/>
        <sz val="11"/>
        <color rgb="FF000000"/>
        <rFont val="Arial"/>
        <family val="2"/>
      </rPr>
      <t>– Garçom</t>
    </r>
  </si>
  <si>
    <t>Óculos de proteção EPI, contendo armação e visor curvo confeccionado em uma única peça de policarbonato, incolor, produto sem uso anterior.				(Quantidade anual)</t>
  </si>
  <si>
    <t>Camisa manga longa, gola esporte, com emblema da empresa bordado ou pintado. Material com proteção UV +70</t>
  </si>
  <si>
    <t>posto*</t>
  </si>
  <si>
    <r>
      <t xml:space="preserve">Prestação de serviços Porteiro Diurno (12x36h) </t>
    </r>
    <r>
      <rPr>
        <b/>
        <sz val="10"/>
        <color theme="1"/>
        <rFont val="Arial"/>
        <family val="2"/>
      </rPr>
      <t>*</t>
    </r>
    <r>
      <rPr>
        <b/>
        <i/>
        <sz val="10"/>
        <color theme="1"/>
        <rFont val="Arial"/>
        <family val="2"/>
      </rPr>
      <t>duas pessoas por posto</t>
    </r>
  </si>
  <si>
    <r>
      <t xml:space="preserve">Prestação de serviços Porteiro Nortuno (12x36h) </t>
    </r>
    <r>
      <rPr>
        <b/>
        <sz val="10"/>
        <color theme="1"/>
        <rFont val="Arial"/>
        <family val="2"/>
      </rPr>
      <t>*duas pessoas por posto</t>
    </r>
  </si>
  <si>
    <t>Saco p/ lixo boa qualidade 30 litros, fardo com 100 unidades</t>
  </si>
  <si>
    <t>Cones de sinalização PVC 75cm</t>
  </si>
  <si>
    <t>Qtd. Por Posto</t>
  </si>
  <si>
    <t>RELAÇÃO DE EQUIPAMENTOS EPI’s - EPC’s referente a 1 (um) TÉCNICO EM REFRIGERAÇÃO</t>
  </si>
  <si>
    <t>Pares de Luva Pigmentada apropriada para o serviço.</t>
  </si>
  <si>
    <t>Pá com cabo larga 263x85x40mm</t>
  </si>
  <si>
    <t>CCT RR000014/2025</t>
  </si>
  <si>
    <t>12X36H</t>
  </si>
  <si>
    <t>Kit chave tipo Philips</t>
  </si>
  <si>
    <t>Kit chave tipo fenda</t>
  </si>
  <si>
    <t>Lanterna tática 500 Lumens c/ bateria</t>
  </si>
  <si>
    <t>Mala para ferramentas metalica</t>
  </si>
  <si>
    <t>Abafador de Ruídos Tipo Concha, com altura ajustável.</t>
  </si>
  <si>
    <t xml:space="preserve">FERRAMENTAS/EQUIPAMENTOS ELETRICISTAS </t>
  </si>
  <si>
    <t xml:space="preserve">FERRAMENTAS/EQUIPAMENTOS JARDINEIRO </t>
  </si>
  <si>
    <r>
      <t xml:space="preserve">Transporte - </t>
    </r>
    <r>
      <rPr>
        <sz val="9"/>
        <rFont val="Arial"/>
        <family val="2"/>
      </rPr>
      <t>(valor do VT*2*numero de dias trabalhados)-(salário base*6%)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-  CCT (nota 8)</t>
    </r>
  </si>
  <si>
    <r>
      <t xml:space="preserve">Vale-alimentação - </t>
    </r>
    <r>
      <rPr>
        <sz val="9"/>
        <rFont val="Arial"/>
        <family val="2"/>
      </rPr>
      <t>CCT (nota 9 e nota 10)</t>
    </r>
  </si>
  <si>
    <r>
      <t xml:space="preserve">(-) Desconto do vale-alimentação  - </t>
    </r>
    <r>
      <rPr>
        <sz val="9"/>
        <rFont val="Arial"/>
        <family val="2"/>
      </rPr>
      <t>CCT (nota 12)</t>
    </r>
  </si>
  <si>
    <t>PORTEIRO 44H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</si>
</sst>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_(&quot;R$ &quot;* #,##0.00_);_(&quot;R$ &quot;* \(#,##0.00\);_(&quot;R$ &quot;* \-??_);_(@_)"/>
    <numFmt numFmtId="165" formatCode="0.000%"/>
    <numFmt numFmtId="166" formatCode="_-[$R$-416]\ * #,##0.00_-;\-[$R$-416]\ * #,##0.00_-;_-[$R$-416]\ * \-??_-;_-@_-"/>
    <numFmt numFmtId="167" formatCode="_-&quot;R$&quot;\ * #,##0.00_-;\-&quot;R$&quot;\ * #,##0.00_-;_-&quot;R$&quot;\ * &quot;-&quot;??_-;_-@"/>
    <numFmt numFmtId="168" formatCode="&quot;R$ &quot;#,##0.00"/>
    <numFmt numFmtId="169" formatCode="0.0000%"/>
    <numFmt numFmtId="170" formatCode="&quot;R$ &quot;#,##0.00;[Red]&quot;-R$ &quot;#,##0.00"/>
    <numFmt numFmtId="171" formatCode="[$R$ -416]#,##0.00"/>
    <numFmt numFmtId="172" formatCode="_-[$R$-416]\ * #,##0.00_-;\-[$R$-416]\ * #,##0.00_-;_-[$R$-416]\ * &quot;-&quot;_-;_-@_-"/>
    <numFmt numFmtId="173" formatCode="_-&quot;R$&quot;* #,##0.00_-;&quot;-R$&quot;* #,##0.00_-;_-&quot;R$&quot;* \-??_-;_-@_-"/>
    <numFmt numFmtId="174" formatCode="&quot; R$&quot;#,##0.00\ ;&quot; R$(&quot;#,##0.00\);&quot; R$-&quot;#\ ;@\ "/>
    <numFmt numFmtId="175" formatCode="_-[$R$-416]* #,##0.00_-;\-[$R$-416]* #,##0.00_-;_-[$R$-416]* \-??_-;_-@_-"/>
  </numFmts>
  <fonts count="8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Times New Roman"/>
      <family val="1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u/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9"/>
      <color rgb="FF000000"/>
      <name val="Calibri"/>
      <family val="2"/>
    </font>
    <font>
      <b/>
      <sz val="9"/>
      <color rgb="FFFF0000"/>
      <name val="Arial"/>
      <family val="2"/>
    </font>
    <font>
      <i/>
      <sz val="9"/>
      <color theme="8"/>
      <name val="Arial"/>
      <family val="2"/>
    </font>
    <font>
      <i/>
      <sz val="9"/>
      <color rgb="FF4472C4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&quot;Times New Roman&quot;"/>
    </font>
    <font>
      <b/>
      <sz val="11"/>
      <color theme="1"/>
      <name val="Arial"/>
      <family val="2"/>
    </font>
    <font>
      <b/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EE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theme="1"/>
      <name val="Arial"/>
      <family val="2"/>
      <charset val="1"/>
    </font>
    <font>
      <b/>
      <sz val="11"/>
      <name val="Calibri"/>
      <family val="2"/>
      <charset val="1"/>
    </font>
    <font>
      <sz val="11"/>
      <color theme="1"/>
      <name val="Calibri"/>
      <family val="2"/>
    </font>
    <font>
      <b/>
      <sz val="11"/>
      <color theme="1"/>
      <name val="Times New Roman"/>
      <family val="1"/>
      <charset val="1"/>
    </font>
    <font>
      <b/>
      <sz val="11"/>
      <color rgb="FFFF0000"/>
      <name val="Times New Roman"/>
      <family val="1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2"/>
      <color rgb="FF000000"/>
      <name val="Calibri"/>
      <family val="2"/>
      <charset val="1"/>
    </font>
    <font>
      <b/>
      <i/>
      <sz val="11"/>
      <name val="Times New Roman"/>
      <family val="1"/>
      <charset val="1"/>
    </font>
    <font>
      <sz val="11"/>
      <color rgb="FFFF0000"/>
      <name val="Calibri"/>
      <family val="2"/>
      <charset val="1"/>
    </font>
    <font>
      <b/>
      <i/>
      <sz val="11"/>
      <color rgb="FFFF0000"/>
      <name val="Times New Roman"/>
      <family val="1"/>
      <charset val="1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i/>
      <sz val="11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i/>
      <sz val="11"/>
      <color rgb="FF000000"/>
      <name val="Times New Roman"/>
      <family val="1"/>
      <charset val="1"/>
    </font>
    <font>
      <b/>
      <sz val="11"/>
      <name val="Arial"/>
      <family val="2"/>
    </font>
    <font>
      <b/>
      <i/>
      <sz val="10"/>
      <color theme="1"/>
      <name val="Arial"/>
      <family val="2"/>
    </font>
    <font>
      <b/>
      <sz val="12"/>
      <color rgb="FF000000"/>
      <name val="Arial"/>
      <family val="2"/>
      <charset val="1"/>
    </font>
    <font>
      <sz val="11"/>
      <color rgb="FFFF0000"/>
      <name val="Times New Roman"/>
      <family val="1"/>
    </font>
    <font>
      <sz val="11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1"/>
      <color theme="0"/>
      <name val="Arial"/>
      <family val="2"/>
      <charset val="1"/>
    </font>
    <font>
      <sz val="9"/>
      <name val="Arial"/>
      <family val="2"/>
    </font>
    <font>
      <b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CE6F2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9" tint="0.79989013336588644"/>
        <bgColor rgb="FFF2F2F2"/>
      </patternFill>
    </fill>
    <fill>
      <patternFill patternType="solid">
        <fgColor theme="8" tint="0.79989013336588644"/>
        <bgColor rgb="FFDCE6F2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theme="0"/>
        <bgColor rgb="FFF2F2F2"/>
      </patternFill>
    </fill>
    <fill>
      <patternFill patternType="solid">
        <fgColor theme="9" tint="0.59987182226020086"/>
        <bgColor rgb="FFD9D9D9"/>
      </patternFill>
    </fill>
    <fill>
      <patternFill patternType="solid">
        <fgColor rgb="FFFFF7E1"/>
        <bgColor rgb="FFF5F9F1"/>
      </patternFill>
    </fill>
    <fill>
      <patternFill patternType="solid">
        <fgColor rgb="FFF5F9F1"/>
        <bgColor rgb="FFF2F2F2"/>
      </patternFill>
    </fill>
    <fill>
      <patternFill patternType="solid">
        <fgColor theme="0" tint="-4.9989318521683403E-2"/>
        <bgColor rgb="FFF5F9F1"/>
      </patternFill>
    </fill>
    <fill>
      <patternFill patternType="solid">
        <fgColor theme="7" tint="0.39988402966399123"/>
        <bgColor rgb="FFFFE699"/>
      </patternFill>
    </fill>
    <fill>
      <patternFill patternType="solid">
        <fgColor theme="0"/>
        <bgColor rgb="FFF5F9F1"/>
      </patternFill>
    </fill>
    <fill>
      <patternFill patternType="solid">
        <fgColor theme="0" tint="-4.9989318521683403E-2"/>
        <bgColor rgb="FFDCE6F2"/>
      </patternFill>
    </fill>
    <fill>
      <patternFill patternType="solid">
        <fgColor theme="0" tint="-0.14999847407452621"/>
        <bgColor rgb="FFF2F2F2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0" fontId="8" fillId="0" borderId="0"/>
    <xf numFmtId="164" fontId="8" fillId="0" borderId="0" applyBorder="0" applyProtection="0"/>
    <xf numFmtId="9" fontId="8" fillId="0" borderId="0" applyFill="0" applyBorder="0" applyAlignment="0" applyProtection="0"/>
    <xf numFmtId="164" fontId="14" fillId="0" borderId="0" applyBorder="0" applyProtection="0"/>
    <xf numFmtId="9" fontId="14" fillId="0" borderId="0" applyBorder="0" applyProtection="0"/>
    <xf numFmtId="0" fontId="16" fillId="0" borderId="0"/>
    <xf numFmtId="0" fontId="14" fillId="0" borderId="0"/>
    <xf numFmtId="0" fontId="22" fillId="0" borderId="0"/>
    <xf numFmtId="0" fontId="14" fillId="0" borderId="0"/>
    <xf numFmtId="0" fontId="56" fillId="0" borderId="0"/>
    <xf numFmtId="173" fontId="56" fillId="0" borderId="0" applyBorder="0" applyProtection="0"/>
    <xf numFmtId="9" fontId="14" fillId="0" borderId="0" applyBorder="0" applyProtection="0"/>
    <xf numFmtId="174" fontId="14" fillId="0" borderId="0" applyBorder="0" applyProtection="0"/>
    <xf numFmtId="9" fontId="1" fillId="0" borderId="0" applyFont="0" applyFill="0" applyBorder="0" applyAlignment="0" applyProtection="0"/>
  </cellStyleXfs>
  <cellXfs count="424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0" xfId="2" applyFill="1"/>
    <xf numFmtId="0" fontId="8" fillId="0" borderId="0" xfId="2"/>
    <xf numFmtId="0" fontId="9" fillId="4" borderId="6" xfId="2" applyFont="1" applyFill="1" applyBorder="1" applyAlignment="1">
      <alignment horizontal="center" vertical="center"/>
    </xf>
    <xf numFmtId="0" fontId="9" fillId="3" borderId="0" xfId="2" applyFont="1" applyFill="1"/>
    <xf numFmtId="0" fontId="9" fillId="0" borderId="0" xfId="2" applyFont="1"/>
    <xf numFmtId="164" fontId="10" fillId="4" borderId="6" xfId="3" applyFont="1" applyFill="1" applyBorder="1" applyAlignment="1">
      <alignment horizontal="center" vertical="center"/>
    </xf>
    <xf numFmtId="0" fontId="8" fillId="4" borderId="6" xfId="2" applyFill="1" applyBorder="1" applyAlignment="1">
      <alignment horizontal="center"/>
    </xf>
    <xf numFmtId="0" fontId="8" fillId="4" borderId="6" xfId="2" applyFill="1" applyBorder="1"/>
    <xf numFmtId="164" fontId="10" fillId="4" borderId="6" xfId="3" applyFont="1" applyFill="1" applyBorder="1"/>
    <xf numFmtId="0" fontId="10" fillId="3" borderId="0" xfId="2" applyFont="1" applyFill="1"/>
    <xf numFmtId="0" fontId="10" fillId="0" borderId="0" xfId="2" applyFont="1"/>
    <xf numFmtId="0" fontId="10" fillId="0" borderId="0" xfId="2" applyFont="1" applyAlignment="1">
      <alignment horizontal="center" vertical="center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166" fontId="17" fillId="0" borderId="0" xfId="7" applyNumberFormat="1" applyFont="1" applyAlignment="1">
      <alignment horizontal="center" vertical="center"/>
    </xf>
    <xf numFmtId="0" fontId="18" fillId="5" borderId="12" xfId="8" applyFont="1" applyFill="1" applyBorder="1" applyAlignment="1">
      <alignment horizontal="center" vertical="center" wrapText="1"/>
    </xf>
    <xf numFmtId="0" fontId="18" fillId="5" borderId="13" xfId="8" applyFont="1" applyFill="1" applyBorder="1" applyAlignment="1">
      <alignment horizontal="center" vertical="center" wrapText="1"/>
    </xf>
    <xf numFmtId="0" fontId="18" fillId="5" borderId="13" xfId="8" applyFont="1" applyFill="1" applyBorder="1" applyAlignment="1">
      <alignment horizontal="center" vertical="center"/>
    </xf>
    <xf numFmtId="0" fontId="11" fillId="0" borderId="12" xfId="8" applyFont="1" applyBorder="1" applyAlignment="1">
      <alignment vertical="center" wrapText="1"/>
    </xf>
    <xf numFmtId="166" fontId="11" fillId="0" borderId="13" xfId="8" applyNumberFormat="1" applyFont="1" applyBorder="1" applyAlignment="1">
      <alignment horizontal="center" vertical="center"/>
    </xf>
    <xf numFmtId="0" fontId="11" fillId="0" borderId="13" xfId="8" applyFont="1" applyBorder="1" applyAlignment="1">
      <alignment horizontal="center" vertical="center"/>
    </xf>
    <xf numFmtId="166" fontId="12" fillId="0" borderId="13" xfId="8" applyNumberFormat="1" applyFont="1" applyBorder="1" applyAlignment="1">
      <alignment horizontal="center" vertical="center"/>
    </xf>
    <xf numFmtId="0" fontId="14" fillId="0" borderId="0" xfId="8"/>
    <xf numFmtId="0" fontId="12" fillId="0" borderId="14" xfId="8" applyFont="1" applyBorder="1" applyAlignment="1">
      <alignment vertical="center"/>
    </xf>
    <xf numFmtId="0" fontId="12" fillId="0" borderId="8" xfId="8" applyFont="1" applyBorder="1" applyAlignment="1">
      <alignment horizontal="center" vertical="center"/>
    </xf>
    <xf numFmtId="166" fontId="12" fillId="0" borderId="14" xfId="8" applyNumberFormat="1" applyFont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166" fontId="11" fillId="0" borderId="7" xfId="8" applyNumberFormat="1" applyFont="1" applyBorder="1" applyAlignment="1">
      <alignment horizontal="center" vertical="center"/>
    </xf>
    <xf numFmtId="166" fontId="12" fillId="0" borderId="7" xfId="8" applyNumberFormat="1" applyFont="1" applyBorder="1" applyAlignment="1">
      <alignment horizontal="center" vertical="center"/>
    </xf>
    <xf numFmtId="0" fontId="11" fillId="0" borderId="11" xfId="8" applyFont="1" applyBorder="1" applyAlignment="1">
      <alignment vertical="center" wrapText="1"/>
    </xf>
    <xf numFmtId="166" fontId="11" fillId="0" borderId="12" xfId="8" applyNumberFormat="1" applyFont="1" applyBorder="1" applyAlignment="1">
      <alignment horizontal="center" vertical="center"/>
    </xf>
    <xf numFmtId="166" fontId="11" fillId="0" borderId="14" xfId="8" applyNumberFormat="1" applyFont="1" applyBorder="1" applyAlignment="1">
      <alignment vertical="center"/>
    </xf>
    <xf numFmtId="0" fontId="11" fillId="0" borderId="14" xfId="8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5" fillId="0" borderId="0" xfId="8" applyFont="1" applyAlignment="1">
      <alignment horizontal="center" vertical="center"/>
    </xf>
    <xf numFmtId="0" fontId="20" fillId="0" borderId="0" xfId="8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0" fontId="21" fillId="0" borderId="0" xfId="8" applyFont="1" applyAlignment="1">
      <alignment horizontal="center"/>
    </xf>
    <xf numFmtId="0" fontId="23" fillId="0" borderId="0" xfId="9" applyFont="1"/>
    <xf numFmtId="0" fontId="24" fillId="0" borderId="0" xfId="9" applyFont="1" applyAlignment="1">
      <alignment vertical="center"/>
    </xf>
    <xf numFmtId="10" fontId="24" fillId="0" borderId="0" xfId="9" applyNumberFormat="1" applyFont="1" applyAlignment="1">
      <alignment vertical="center"/>
    </xf>
    <xf numFmtId="0" fontId="24" fillId="0" borderId="0" xfId="9" applyFont="1" applyAlignment="1">
      <alignment horizontal="center"/>
    </xf>
    <xf numFmtId="0" fontId="24" fillId="0" borderId="0" xfId="9" applyFont="1"/>
    <xf numFmtId="0" fontId="22" fillId="0" borderId="0" xfId="9"/>
    <xf numFmtId="0" fontId="26" fillId="6" borderId="0" xfId="9" applyFont="1" applyFill="1" applyAlignment="1">
      <alignment horizontal="center" vertical="top"/>
    </xf>
    <xf numFmtId="10" fontId="26" fillId="6" borderId="0" xfId="9" applyNumberFormat="1" applyFont="1" applyFill="1" applyAlignment="1">
      <alignment horizontal="center" vertical="top"/>
    </xf>
    <xf numFmtId="0" fontId="23" fillId="0" borderId="0" xfId="9" applyFont="1" applyAlignment="1">
      <alignment vertical="center"/>
    </xf>
    <xf numFmtId="10" fontId="23" fillId="0" borderId="0" xfId="9" applyNumberFormat="1" applyFont="1" applyAlignment="1">
      <alignment horizontal="center" vertical="center"/>
    </xf>
    <xf numFmtId="0" fontId="30" fillId="8" borderId="19" xfId="9" applyFont="1" applyFill="1" applyBorder="1" applyAlignment="1">
      <alignment horizontal="center" vertical="center"/>
    </xf>
    <xf numFmtId="0" fontId="23" fillId="0" borderId="19" xfId="9" applyFont="1" applyBorder="1" applyAlignment="1">
      <alignment horizontal="center" vertical="center"/>
    </xf>
    <xf numFmtId="0" fontId="23" fillId="0" borderId="17" xfId="9" applyFont="1" applyBorder="1" applyAlignment="1">
      <alignment vertical="center"/>
    </xf>
    <xf numFmtId="10" fontId="23" fillId="0" borderId="17" xfId="9" applyNumberFormat="1" applyFont="1" applyBorder="1" applyAlignment="1">
      <alignment vertical="center"/>
    </xf>
    <xf numFmtId="0" fontId="29" fillId="0" borderId="19" xfId="9" applyFont="1" applyBorder="1" applyAlignment="1">
      <alignment horizontal="center" vertical="center"/>
    </xf>
    <xf numFmtId="10" fontId="23" fillId="0" borderId="0" xfId="9" applyNumberFormat="1" applyFont="1"/>
    <xf numFmtId="10" fontId="23" fillId="0" borderId="17" xfId="9" applyNumberFormat="1" applyFont="1" applyBorder="1" applyAlignment="1">
      <alignment horizontal="center" vertical="center"/>
    </xf>
    <xf numFmtId="0" fontId="24" fillId="0" borderId="19" xfId="9" applyFont="1" applyBorder="1" applyAlignment="1">
      <alignment horizontal="center" vertical="center"/>
    </xf>
    <xf numFmtId="167" fontId="29" fillId="0" borderId="19" xfId="9" applyNumberFormat="1" applyFont="1" applyBorder="1" applyAlignment="1">
      <alignment horizontal="center" vertical="center"/>
    </xf>
    <xf numFmtId="0" fontId="29" fillId="0" borderId="22" xfId="9" applyFont="1" applyBorder="1" applyAlignment="1">
      <alignment horizontal="center" vertical="center"/>
    </xf>
    <xf numFmtId="0" fontId="23" fillId="0" borderId="17" xfId="9" applyFont="1" applyBorder="1" applyAlignment="1">
      <alignment horizontal="left" vertical="center"/>
    </xf>
    <xf numFmtId="10" fontId="23" fillId="0" borderId="18" xfId="9" applyNumberFormat="1" applyFont="1" applyBorder="1" applyAlignment="1">
      <alignment vertical="center"/>
    </xf>
    <xf numFmtId="0" fontId="29" fillId="0" borderId="19" xfId="9" applyFont="1" applyBorder="1" applyAlignment="1">
      <alignment horizontal="center" vertical="center" wrapText="1"/>
    </xf>
    <xf numFmtId="14" fontId="29" fillId="0" borderId="19" xfId="9" applyNumberFormat="1" applyFont="1" applyBorder="1" applyAlignment="1">
      <alignment horizontal="center" vertical="center"/>
    </xf>
    <xf numFmtId="0" fontId="30" fillId="0" borderId="23" xfId="9" applyFont="1" applyBorder="1" applyAlignment="1">
      <alignment vertical="center"/>
    </xf>
    <xf numFmtId="10" fontId="30" fillId="0" borderId="23" xfId="9" applyNumberFormat="1" applyFont="1" applyBorder="1" applyAlignment="1">
      <alignment vertical="center"/>
    </xf>
    <xf numFmtId="168" fontId="24" fillId="0" borderId="0" xfId="9" applyNumberFormat="1" applyFont="1"/>
    <xf numFmtId="0" fontId="30" fillId="9" borderId="19" xfId="9" applyFont="1" applyFill="1" applyBorder="1" applyAlignment="1">
      <alignment horizontal="center" vertical="center" wrapText="1"/>
    </xf>
    <xf numFmtId="0" fontId="24" fillId="0" borderId="19" xfId="9" applyFont="1" applyBorder="1" applyAlignment="1">
      <alignment horizontal="center" vertical="center" wrapText="1"/>
    </xf>
    <xf numFmtId="168" fontId="29" fillId="0" borderId="19" xfId="9" applyNumberFormat="1" applyFont="1" applyBorder="1" applyAlignment="1">
      <alignment horizontal="center" vertical="center" wrapText="1"/>
    </xf>
    <xf numFmtId="9" fontId="24" fillId="0" borderId="0" xfId="9" applyNumberFormat="1" applyFont="1"/>
    <xf numFmtId="0" fontId="31" fillId="0" borderId="0" xfId="9" applyFont="1"/>
    <xf numFmtId="10" fontId="24" fillId="0" borderId="0" xfId="9" applyNumberFormat="1" applyFont="1"/>
    <xf numFmtId="168" fontId="24" fillId="0" borderId="19" xfId="9" applyNumberFormat="1" applyFont="1" applyBorder="1" applyAlignment="1">
      <alignment horizontal="center" vertical="center" wrapText="1"/>
    </xf>
    <xf numFmtId="0" fontId="24" fillId="9" borderId="19" xfId="9" applyFont="1" applyFill="1" applyBorder="1" applyAlignment="1">
      <alignment horizontal="center" vertical="center" wrapText="1"/>
    </xf>
    <xf numFmtId="168" fontId="30" fillId="9" borderId="19" xfId="9" applyNumberFormat="1" applyFont="1" applyFill="1" applyBorder="1" applyAlignment="1">
      <alignment horizontal="center" vertical="center" wrapText="1"/>
    </xf>
    <xf numFmtId="0" fontId="24" fillId="0" borderId="0" xfId="9" applyFont="1" applyAlignment="1">
      <alignment horizontal="left" vertical="center" wrapText="1"/>
    </xf>
    <xf numFmtId="10" fontId="24" fillId="0" borderId="0" xfId="9" applyNumberFormat="1" applyFont="1" applyAlignment="1">
      <alignment horizontal="left" vertical="center" wrapText="1"/>
    </xf>
    <xf numFmtId="0" fontId="24" fillId="0" borderId="19" xfId="9" applyFont="1" applyBorder="1" applyAlignment="1">
      <alignment vertical="center" wrapText="1"/>
    </xf>
    <xf numFmtId="10" fontId="24" fillId="9" borderId="19" xfId="9" applyNumberFormat="1" applyFont="1" applyFill="1" applyBorder="1" applyAlignment="1">
      <alignment horizontal="center" vertical="center" wrapText="1"/>
    </xf>
    <xf numFmtId="168" fontId="24" fillId="9" borderId="19" xfId="9" applyNumberFormat="1" applyFont="1" applyFill="1" applyBorder="1" applyAlignment="1">
      <alignment horizontal="center" vertical="center" wrapText="1"/>
    </xf>
    <xf numFmtId="0" fontId="30" fillId="9" borderId="19" xfId="9" applyFont="1" applyFill="1" applyBorder="1" applyAlignment="1">
      <alignment vertical="center" wrapText="1"/>
    </xf>
    <xf numFmtId="10" fontId="30" fillId="9" borderId="19" xfId="9" applyNumberFormat="1" applyFont="1" applyFill="1" applyBorder="1" applyAlignment="1">
      <alignment horizontal="center" vertical="center" wrapText="1"/>
    </xf>
    <xf numFmtId="10" fontId="29" fillId="0" borderId="19" xfId="9" applyNumberFormat="1" applyFont="1" applyBorder="1" applyAlignment="1">
      <alignment horizontal="center" vertical="center" wrapText="1"/>
    </xf>
    <xf numFmtId="0" fontId="35" fillId="0" borderId="0" xfId="9" applyFont="1"/>
    <xf numFmtId="169" fontId="36" fillId="10" borderId="19" xfId="9" applyNumberFormat="1" applyFont="1" applyFill="1" applyBorder="1" applyAlignment="1">
      <alignment horizontal="center" vertical="center" wrapText="1"/>
    </xf>
    <xf numFmtId="170" fontId="29" fillId="0" borderId="19" xfId="9" applyNumberFormat="1" applyFont="1" applyBorder="1" applyAlignment="1">
      <alignment horizontal="center" vertical="center" wrapText="1"/>
    </xf>
    <xf numFmtId="168" fontId="24" fillId="11" borderId="19" xfId="9" applyNumberFormat="1" applyFont="1" applyFill="1" applyBorder="1" applyAlignment="1">
      <alignment horizontal="center" vertical="center" wrapText="1"/>
    </xf>
    <xf numFmtId="165" fontId="24" fillId="0" borderId="0" xfId="9" applyNumberFormat="1" applyFont="1"/>
    <xf numFmtId="0" fontId="30" fillId="0" borderId="19" xfId="9" applyFont="1" applyBorder="1" applyAlignment="1">
      <alignment vertical="center" wrapText="1"/>
    </xf>
    <xf numFmtId="10" fontId="24" fillId="11" borderId="19" xfId="9" applyNumberFormat="1" applyFont="1" applyFill="1" applyBorder="1" applyAlignment="1">
      <alignment horizontal="center" vertical="center" wrapText="1"/>
    </xf>
    <xf numFmtId="0" fontId="30" fillId="0" borderId="16" xfId="9" applyFont="1" applyBorder="1" applyAlignment="1">
      <alignment horizontal="left" vertical="center" wrapText="1"/>
    </xf>
    <xf numFmtId="10" fontId="29" fillId="10" borderId="19" xfId="9" applyNumberFormat="1" applyFont="1" applyFill="1" applyBorder="1" applyAlignment="1">
      <alignment horizontal="center" vertical="center" wrapText="1"/>
    </xf>
    <xf numFmtId="10" fontId="30" fillId="9" borderId="18" xfId="9" applyNumberFormat="1" applyFont="1" applyFill="1" applyBorder="1" applyAlignment="1">
      <alignment horizontal="center" vertical="center" wrapText="1"/>
    </xf>
    <xf numFmtId="171" fontId="30" fillId="9" borderId="18" xfId="9" applyNumberFormat="1" applyFont="1" applyFill="1" applyBorder="1" applyAlignment="1">
      <alignment horizontal="center" vertical="center" wrapText="1"/>
    </xf>
    <xf numFmtId="10" fontId="24" fillId="0" borderId="19" xfId="9" applyNumberFormat="1" applyFont="1" applyBorder="1" applyAlignment="1">
      <alignment horizontal="center" vertical="center" wrapText="1"/>
    </xf>
    <xf numFmtId="0" fontId="30" fillId="11" borderId="18" xfId="9" applyFont="1" applyFill="1" applyBorder="1" applyAlignment="1">
      <alignment horizontal="center" vertical="center" wrapText="1"/>
    </xf>
    <xf numFmtId="167" fontId="24" fillId="11" borderId="19" xfId="9" applyNumberFormat="1" applyFont="1" applyFill="1" applyBorder="1" applyAlignment="1">
      <alignment horizontal="center" vertical="center" wrapText="1"/>
    </xf>
    <xf numFmtId="0" fontId="24" fillId="0" borderId="24" xfId="9" applyFont="1" applyBorder="1" applyAlignment="1">
      <alignment vertical="center" wrapText="1"/>
    </xf>
    <xf numFmtId="10" fontId="29" fillId="0" borderId="22" xfId="9" applyNumberFormat="1" applyFont="1" applyBorder="1" applyAlignment="1">
      <alignment horizontal="center" vertical="center" wrapText="1"/>
    </xf>
    <xf numFmtId="0" fontId="24" fillId="0" borderId="20" xfId="9" applyFont="1" applyBorder="1" applyAlignment="1">
      <alignment vertical="center" wrapText="1"/>
    </xf>
    <xf numFmtId="10" fontId="24" fillId="0" borderId="20" xfId="9" applyNumberFormat="1" applyFont="1" applyBorder="1" applyAlignment="1">
      <alignment horizontal="center" vertical="center" wrapText="1"/>
    </xf>
    <xf numFmtId="167" fontId="24" fillId="11" borderId="27" xfId="9" applyNumberFormat="1" applyFont="1" applyFill="1" applyBorder="1" applyAlignment="1">
      <alignment horizontal="center" vertical="center" wrapText="1"/>
    </xf>
    <xf numFmtId="0" fontId="24" fillId="0" borderId="28" xfId="9" applyFont="1" applyBorder="1" applyAlignment="1">
      <alignment vertical="center" wrapText="1"/>
    </xf>
    <xf numFmtId="10" fontId="29" fillId="0" borderId="21" xfId="9" applyNumberFormat="1" applyFont="1" applyBorder="1" applyAlignment="1">
      <alignment horizontal="center" vertical="center" wrapText="1"/>
    </xf>
    <xf numFmtId="0" fontId="24" fillId="0" borderId="25" xfId="9" applyFont="1" applyBorder="1" applyAlignment="1">
      <alignment vertical="center" wrapText="1"/>
    </xf>
    <xf numFmtId="168" fontId="30" fillId="11" borderId="18" xfId="9" applyNumberFormat="1" applyFont="1" applyFill="1" applyBorder="1" applyAlignment="1">
      <alignment horizontal="center" vertical="center" wrapText="1"/>
    </xf>
    <xf numFmtId="0" fontId="24" fillId="9" borderId="19" xfId="9" applyFont="1" applyFill="1" applyBorder="1" applyAlignment="1">
      <alignment vertical="center" wrapText="1"/>
    </xf>
    <xf numFmtId="168" fontId="30" fillId="0" borderId="19" xfId="9" applyNumberFormat="1" applyFont="1" applyBorder="1" applyAlignment="1">
      <alignment horizontal="center" vertical="center" wrapText="1"/>
    </xf>
    <xf numFmtId="0" fontId="24" fillId="0" borderId="22" xfId="9" applyFont="1" applyBorder="1" applyAlignment="1">
      <alignment horizontal="center" vertical="center" wrapText="1"/>
    </xf>
    <xf numFmtId="167" fontId="24" fillId="0" borderId="0" xfId="9" applyNumberFormat="1" applyFont="1" applyAlignment="1">
      <alignment horizontal="center"/>
    </xf>
    <xf numFmtId="172" fontId="11" fillId="0" borderId="13" xfId="8" applyNumberFormat="1" applyFont="1" applyBorder="1" applyAlignment="1">
      <alignment horizontal="center" vertical="center"/>
    </xf>
    <xf numFmtId="0" fontId="40" fillId="0" borderId="0" xfId="9" applyFont="1" applyAlignment="1">
      <alignment horizontal="center" vertical="center" wrapText="1"/>
    </xf>
    <xf numFmtId="1" fontId="40" fillId="0" borderId="0" xfId="9" applyNumberFormat="1" applyFont="1" applyAlignment="1">
      <alignment horizontal="center" vertical="center" wrapText="1"/>
    </xf>
    <xf numFmtId="0" fontId="42" fillId="0" borderId="0" xfId="9" applyFont="1" applyAlignment="1">
      <alignment horizontal="center" vertical="center" wrapText="1"/>
    </xf>
    <xf numFmtId="0" fontId="41" fillId="9" borderId="19" xfId="9" applyFont="1" applyFill="1" applyBorder="1" applyAlignment="1">
      <alignment horizontal="center" vertical="center" wrapText="1"/>
    </xf>
    <xf numFmtId="171" fontId="41" fillId="9" borderId="19" xfId="9" applyNumberFormat="1" applyFont="1" applyFill="1" applyBorder="1" applyAlignment="1">
      <alignment horizontal="center" vertical="center" wrapText="1"/>
    </xf>
    <xf numFmtId="0" fontId="42" fillId="0" borderId="19" xfId="9" applyFont="1" applyBorder="1" applyAlignment="1">
      <alignment horizontal="center" vertical="center" wrapText="1"/>
    </xf>
    <xf numFmtId="171" fontId="42" fillId="0" borderId="19" xfId="9" applyNumberFormat="1" applyFont="1" applyBorder="1" applyAlignment="1">
      <alignment horizontal="center" vertical="center"/>
    </xf>
    <xf numFmtId="0" fontId="43" fillId="0" borderId="19" xfId="9" applyFont="1" applyBorder="1" applyAlignment="1">
      <alignment horizontal="center" vertical="center"/>
    </xf>
    <xf numFmtId="171" fontId="42" fillId="0" borderId="19" xfId="9" applyNumberFormat="1" applyFont="1" applyBorder="1" applyAlignment="1">
      <alignment horizontal="center" vertical="center" wrapText="1"/>
    </xf>
    <xf numFmtId="0" fontId="43" fillId="0" borderId="19" xfId="9" applyFont="1" applyBorder="1" applyAlignment="1">
      <alignment horizontal="center" vertical="center" wrapText="1"/>
    </xf>
    <xf numFmtId="1" fontId="43" fillId="0" borderId="19" xfId="9" applyNumberFormat="1" applyFont="1" applyBorder="1" applyAlignment="1">
      <alignment horizontal="center" vertical="center"/>
    </xf>
    <xf numFmtId="171" fontId="41" fillId="0" borderId="19" xfId="9" applyNumberFormat="1" applyFont="1" applyBorder="1" applyAlignment="1">
      <alignment horizontal="center" vertical="center" wrapText="1"/>
    </xf>
    <xf numFmtId="3" fontId="41" fillId="0" borderId="19" xfId="9" applyNumberFormat="1" applyFont="1" applyBorder="1" applyAlignment="1">
      <alignment horizontal="center" vertical="center" wrapText="1"/>
    </xf>
    <xf numFmtId="1" fontId="42" fillId="0" borderId="0" xfId="9" applyNumberFormat="1" applyFont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28" fillId="9" borderId="19" xfId="9" applyFont="1" applyFill="1" applyBorder="1" applyAlignment="1">
      <alignment horizontal="center" vertical="center" wrapText="1"/>
    </xf>
    <xf numFmtId="0" fontId="4" fillId="9" borderId="19" xfId="9" applyFont="1" applyFill="1" applyBorder="1" applyAlignment="1">
      <alignment horizontal="center" vertical="center" wrapText="1"/>
    </xf>
    <xf numFmtId="171" fontId="4" fillId="9" borderId="19" xfId="9" applyNumberFormat="1" applyFont="1" applyFill="1" applyBorder="1" applyAlignment="1">
      <alignment horizontal="center" vertical="center" wrapText="1"/>
    </xf>
    <xf numFmtId="0" fontId="23" fillId="0" borderId="19" xfId="9" applyFont="1" applyBorder="1" applyAlignment="1">
      <alignment horizontal="center" vertical="center" wrapText="1"/>
    </xf>
    <xf numFmtId="171" fontId="5" fillId="0" borderId="19" xfId="9" applyNumberFormat="1" applyFont="1" applyBorder="1" applyAlignment="1">
      <alignment horizontal="center" vertical="center"/>
    </xf>
    <xf numFmtId="0" fontId="44" fillId="0" borderId="19" xfId="9" applyFont="1" applyBorder="1" applyAlignment="1">
      <alignment horizontal="center" vertical="center"/>
    </xf>
    <xf numFmtId="171" fontId="6" fillId="0" borderId="19" xfId="9" applyNumberFormat="1" applyFont="1" applyBorder="1" applyAlignment="1">
      <alignment horizontal="center" vertical="center" wrapText="1"/>
    </xf>
    <xf numFmtId="0" fontId="5" fillId="0" borderId="19" xfId="9" applyFont="1" applyBorder="1" applyAlignment="1">
      <alignment horizontal="center" vertical="center" wrapText="1"/>
    </xf>
    <xf numFmtId="0" fontId="23" fillId="0" borderId="24" xfId="9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5" fillId="0" borderId="16" xfId="9" applyFont="1" applyBorder="1" applyAlignment="1">
      <alignment horizontal="center" vertical="center" wrapText="1"/>
    </xf>
    <xf numFmtId="0" fontId="12" fillId="5" borderId="11" xfId="8" applyFont="1" applyFill="1" applyBorder="1" applyAlignment="1">
      <alignment horizontal="center" vertical="center"/>
    </xf>
    <xf numFmtId="0" fontId="12" fillId="5" borderId="30" xfId="8" applyFont="1" applyFill="1" applyBorder="1" applyAlignment="1">
      <alignment horizontal="center" vertical="center"/>
    </xf>
    <xf numFmtId="0" fontId="18" fillId="12" borderId="13" xfId="8" applyFont="1" applyFill="1" applyBorder="1" applyAlignment="1">
      <alignment horizontal="center" vertical="center" wrapText="1"/>
    </xf>
    <xf numFmtId="0" fontId="18" fillId="12" borderId="13" xfId="8" applyFont="1" applyFill="1" applyBorder="1" applyAlignment="1">
      <alignment horizontal="center" vertical="center"/>
    </xf>
    <xf numFmtId="166" fontId="12" fillId="12" borderId="7" xfId="8" applyNumberFormat="1" applyFont="1" applyFill="1" applyBorder="1" applyAlignment="1">
      <alignment horizontal="center" vertical="center"/>
    </xf>
    <xf numFmtId="166" fontId="12" fillId="12" borderId="13" xfId="8" applyNumberFormat="1" applyFont="1" applyFill="1" applyBorder="1" applyAlignment="1">
      <alignment horizontal="center" vertical="center"/>
    </xf>
    <xf numFmtId="0" fontId="18" fillId="5" borderId="14" xfId="8" applyFont="1" applyFill="1" applyBorder="1" applyAlignment="1">
      <alignment horizontal="center" vertical="center"/>
    </xf>
    <xf numFmtId="0" fontId="18" fillId="5" borderId="30" xfId="8" applyFont="1" applyFill="1" applyBorder="1" applyAlignment="1">
      <alignment horizontal="center" vertical="center"/>
    </xf>
    <xf numFmtId="0" fontId="18" fillId="5" borderId="8" xfId="8" applyFont="1" applyFill="1" applyBorder="1" applyAlignment="1">
      <alignment horizontal="center" vertical="center"/>
    </xf>
    <xf numFmtId="166" fontId="11" fillId="0" borderId="14" xfId="8" applyNumberFormat="1" applyFont="1" applyBorder="1" applyAlignment="1">
      <alignment horizontal="center" vertical="center"/>
    </xf>
    <xf numFmtId="0" fontId="47" fillId="0" borderId="0" xfId="7" applyFont="1" applyAlignment="1">
      <alignment horizontal="center" vertical="center"/>
    </xf>
    <xf numFmtId="10" fontId="14" fillId="0" borderId="0" xfId="6" applyNumberFormat="1" applyBorder="1" applyAlignment="1" applyProtection="1">
      <alignment horizontal="center" vertical="center"/>
    </xf>
    <xf numFmtId="0" fontId="46" fillId="14" borderId="33" xfId="8" applyFont="1" applyFill="1" applyBorder="1" applyAlignment="1">
      <alignment horizontal="center" vertical="center" wrapText="1"/>
    </xf>
    <xf numFmtId="0" fontId="18" fillId="14" borderId="1" xfId="8" applyFont="1" applyFill="1" applyBorder="1" applyAlignment="1">
      <alignment horizontal="center" vertical="center" wrapText="1"/>
    </xf>
    <xf numFmtId="166" fontId="18" fillId="14" borderId="1" xfId="8" applyNumberFormat="1" applyFont="1" applyFill="1" applyBorder="1" applyAlignment="1">
      <alignment horizontal="center" vertical="center" wrapText="1"/>
    </xf>
    <xf numFmtId="166" fontId="18" fillId="12" borderId="1" xfId="8" applyNumberFormat="1" applyFont="1" applyFill="1" applyBorder="1" applyAlignment="1">
      <alignment horizontal="center" vertical="center" wrapText="1"/>
    </xf>
    <xf numFmtId="166" fontId="18" fillId="12" borderId="34" xfId="8" applyNumberFormat="1" applyFont="1" applyFill="1" applyBorder="1" applyAlignment="1">
      <alignment horizontal="center" vertical="center" wrapText="1"/>
    </xf>
    <xf numFmtId="0" fontId="48" fillId="0" borderId="33" xfId="8" applyFont="1" applyBorder="1" applyAlignment="1">
      <alignment horizontal="center" vertical="center"/>
    </xf>
    <xf numFmtId="0" fontId="49" fillId="0" borderId="1" xfId="8" applyFont="1" applyBorder="1" applyAlignment="1">
      <alignment vertical="center" wrapText="1"/>
    </xf>
    <xf numFmtId="0" fontId="49" fillId="0" borderId="1" xfId="8" applyFont="1" applyBorder="1" applyAlignment="1">
      <alignment horizontal="center" vertical="center" wrapText="1"/>
    </xf>
    <xf numFmtId="166" fontId="49" fillId="0" borderId="1" xfId="8" applyNumberFormat="1" applyFont="1" applyBorder="1" applyAlignment="1">
      <alignment vertical="center"/>
    </xf>
    <xf numFmtId="166" fontId="49" fillId="0" borderId="29" xfId="8" applyNumberFormat="1" applyFont="1" applyBorder="1" applyAlignment="1">
      <alignment vertical="center"/>
    </xf>
    <xf numFmtId="166" fontId="49" fillId="0" borderId="34" xfId="8" applyNumberFormat="1" applyFont="1" applyBorder="1" applyAlignment="1">
      <alignment vertical="center"/>
    </xf>
    <xf numFmtId="0" fontId="49" fillId="0" borderId="1" xfId="8" applyFont="1" applyBorder="1" applyAlignment="1">
      <alignment horizontal="justify" vertical="center" wrapText="1"/>
    </xf>
    <xf numFmtId="166" fontId="18" fillId="14" borderId="1" xfId="8" applyNumberFormat="1" applyFont="1" applyFill="1" applyBorder="1" applyAlignment="1">
      <alignment horizontal="right" vertical="center"/>
    </xf>
    <xf numFmtId="166" fontId="18" fillId="14" borderId="34" xfId="8" applyNumberFormat="1" applyFont="1" applyFill="1" applyBorder="1" applyAlignment="1">
      <alignment horizontal="right" vertical="center"/>
    </xf>
    <xf numFmtId="0" fontId="14" fillId="0" borderId="35" xfId="8" applyBorder="1" applyAlignment="1">
      <alignment horizontal="center" vertical="center"/>
    </xf>
    <xf numFmtId="166" fontId="18" fillId="12" borderId="33" xfId="8" applyNumberFormat="1" applyFont="1" applyFill="1" applyBorder="1" applyAlignment="1">
      <alignment horizontal="right" vertical="center"/>
    </xf>
    <xf numFmtId="166" fontId="18" fillId="12" borderId="34" xfId="8" applyNumberFormat="1" applyFont="1" applyFill="1" applyBorder="1" applyAlignment="1">
      <alignment horizontal="right" vertical="center"/>
    </xf>
    <xf numFmtId="0" fontId="14" fillId="0" borderId="0" xfId="8" applyAlignment="1">
      <alignment horizontal="center" vertical="center"/>
    </xf>
    <xf numFmtId="0" fontId="11" fillId="0" borderId="1" xfId="8" applyFont="1" applyBorder="1" applyAlignment="1">
      <alignment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/>
    </xf>
    <xf numFmtId="166" fontId="11" fillId="0" borderId="1" xfId="5" applyNumberFormat="1" applyFont="1" applyBorder="1" applyAlignment="1" applyProtection="1">
      <alignment vertical="center"/>
    </xf>
    <xf numFmtId="166" fontId="11" fillId="0" borderId="29" xfId="5" applyNumberFormat="1" applyFont="1" applyBorder="1" applyAlignment="1" applyProtection="1">
      <alignment vertical="center"/>
    </xf>
    <xf numFmtId="166" fontId="11" fillId="0" borderId="34" xfId="5" applyNumberFormat="1" applyFont="1" applyBorder="1" applyAlignment="1" applyProtection="1">
      <alignment vertical="center"/>
    </xf>
    <xf numFmtId="0" fontId="49" fillId="0" borderId="1" xfId="8" applyFont="1" applyBorder="1" applyAlignment="1">
      <alignment horizontal="center" vertical="center"/>
    </xf>
    <xf numFmtId="0" fontId="14" fillId="0" borderId="35" xfId="8" applyBorder="1"/>
    <xf numFmtId="166" fontId="18" fillId="12" borderId="36" xfId="8" applyNumberFormat="1" applyFont="1" applyFill="1" applyBorder="1" applyAlignment="1">
      <alignment horizontal="right" vertical="center"/>
    </xf>
    <xf numFmtId="166" fontId="18" fillId="15" borderId="34" xfId="8" applyNumberFormat="1" applyFont="1" applyFill="1" applyBorder="1" applyAlignment="1">
      <alignment horizontal="right" vertical="center"/>
    </xf>
    <xf numFmtId="0" fontId="47" fillId="3" borderId="0" xfId="7" applyFont="1" applyFill="1" applyAlignment="1">
      <alignment horizontal="center" vertical="center"/>
    </xf>
    <xf numFmtId="166" fontId="51" fillId="12" borderId="39" xfId="8" applyNumberFormat="1" applyFont="1" applyFill="1" applyBorder="1" applyAlignment="1">
      <alignment horizontal="right" vertical="center"/>
    </xf>
    <xf numFmtId="166" fontId="49" fillId="0" borderId="1" xfId="8" applyNumberFormat="1" applyFont="1" applyBorder="1" applyAlignment="1">
      <alignment horizontal="center" vertical="center"/>
    </xf>
    <xf numFmtId="166" fontId="49" fillId="0" borderId="34" xfId="8" applyNumberFormat="1" applyFont="1" applyBorder="1" applyAlignment="1">
      <alignment horizontal="center" vertical="center"/>
    </xf>
    <xf numFmtId="166" fontId="18" fillId="15" borderId="38" xfId="8" applyNumberFormat="1" applyFont="1" applyFill="1" applyBorder="1" applyAlignment="1">
      <alignment horizontal="right" vertical="center"/>
    </xf>
    <xf numFmtId="166" fontId="18" fillId="12" borderId="39" xfId="8" applyNumberFormat="1" applyFont="1" applyFill="1" applyBorder="1" applyAlignment="1">
      <alignment horizontal="right" vertical="center"/>
    </xf>
    <xf numFmtId="166" fontId="49" fillId="16" borderId="1" xfId="8" applyNumberFormat="1" applyFont="1" applyFill="1" applyBorder="1" applyAlignment="1">
      <alignment vertical="center"/>
    </xf>
    <xf numFmtId="166" fontId="49" fillId="16" borderId="29" xfId="8" applyNumberFormat="1" applyFont="1" applyFill="1" applyBorder="1" applyAlignment="1">
      <alignment vertical="center"/>
    </xf>
    <xf numFmtId="166" fontId="11" fillId="0" borderId="1" xfId="8" applyNumberFormat="1" applyFont="1" applyBorder="1" applyAlignment="1">
      <alignment vertical="center"/>
    </xf>
    <xf numFmtId="166" fontId="49" fillId="0" borderId="29" xfId="8" applyNumberFormat="1" applyFont="1" applyBorder="1" applyAlignment="1">
      <alignment horizontal="center" vertical="center"/>
    </xf>
    <xf numFmtId="166" fontId="11" fillId="0" borderId="34" xfId="8" applyNumberFormat="1" applyFont="1" applyBorder="1" applyAlignment="1">
      <alignment vertical="center"/>
    </xf>
    <xf numFmtId="166" fontId="18" fillId="14" borderId="9" xfId="8" applyNumberFormat="1" applyFont="1" applyFill="1" applyBorder="1" applyAlignment="1">
      <alignment horizontal="right" vertical="center"/>
    </xf>
    <xf numFmtId="0" fontId="17" fillId="0" borderId="35" xfId="7" applyFont="1" applyBorder="1" applyAlignment="1">
      <alignment horizontal="center" vertical="center"/>
    </xf>
    <xf numFmtId="166" fontId="53" fillId="0" borderId="0" xfId="8" applyNumberFormat="1" applyFont="1" applyAlignment="1">
      <alignment vertical="center"/>
    </xf>
    <xf numFmtId="0" fontId="46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166" fontId="18" fillId="0" borderId="0" xfId="8" applyNumberFormat="1" applyFont="1" applyAlignment="1">
      <alignment vertical="center"/>
    </xf>
    <xf numFmtId="166" fontId="11" fillId="0" borderId="0" xfId="8" applyNumberFormat="1" applyFont="1"/>
    <xf numFmtId="0" fontId="14" fillId="0" borderId="33" xfId="8" applyBorder="1" applyAlignment="1">
      <alignment horizontal="center" vertical="center"/>
    </xf>
    <xf numFmtId="166" fontId="54" fillId="0" borderId="0" xfId="7" applyNumberFormat="1" applyFont="1" applyAlignment="1">
      <alignment horizontal="left" vertical="center"/>
    </xf>
    <xf numFmtId="166" fontId="54" fillId="0" borderId="0" xfId="7" applyNumberFormat="1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10" fontId="59" fillId="0" borderId="0" xfId="11" applyNumberFormat="1" applyFont="1"/>
    <xf numFmtId="0" fontId="56" fillId="0" borderId="0" xfId="11"/>
    <xf numFmtId="0" fontId="60" fillId="0" borderId="1" xfId="10" applyFont="1" applyBorder="1" applyAlignment="1">
      <alignment horizontal="center" vertical="center" wrapText="1"/>
    </xf>
    <xf numFmtId="0" fontId="60" fillId="0" borderId="29" xfId="10" applyFont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 wrapText="1"/>
    </xf>
    <xf numFmtId="166" fontId="19" fillId="19" borderId="1" xfId="10" applyNumberFormat="1" applyFont="1" applyFill="1" applyBorder="1" applyAlignment="1">
      <alignment horizontal="center" vertical="center" wrapText="1"/>
    </xf>
    <xf numFmtId="166" fontId="19" fillId="0" borderId="1" xfId="10" applyNumberFormat="1" applyFont="1" applyBorder="1" applyAlignment="1">
      <alignment horizontal="center" vertical="center" wrapText="1"/>
    </xf>
    <xf numFmtId="166" fontId="19" fillId="20" borderId="1" xfId="10" applyNumberFormat="1" applyFont="1" applyFill="1" applyBorder="1" applyAlignment="1">
      <alignment horizontal="center" vertical="center" wrapText="1"/>
    </xf>
    <xf numFmtId="166" fontId="58" fillId="0" borderId="1" xfId="10" applyNumberFormat="1" applyFont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/>
    </xf>
    <xf numFmtId="0" fontId="15" fillId="0" borderId="29" xfId="10" applyFont="1" applyBorder="1" applyAlignment="1">
      <alignment horizontal="center" vertical="center"/>
    </xf>
    <xf numFmtId="0" fontId="61" fillId="0" borderId="1" xfId="11" applyFont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 wrapText="1"/>
    </xf>
    <xf numFmtId="166" fontId="15" fillId="19" borderId="1" xfId="10" applyNumberFormat="1" applyFont="1" applyFill="1" applyBorder="1" applyAlignment="1">
      <alignment horizontal="center" vertical="center"/>
    </xf>
    <xf numFmtId="166" fontId="15" fillId="0" borderId="1" xfId="10" applyNumberFormat="1" applyFont="1" applyBorder="1" applyAlignment="1">
      <alignment horizontal="center" vertical="center"/>
    </xf>
    <xf numFmtId="173" fontId="60" fillId="20" borderId="29" xfId="12" applyFont="1" applyFill="1" applyBorder="1" applyAlignment="1" applyProtection="1">
      <alignment horizontal="right" vertical="center"/>
    </xf>
    <xf numFmtId="173" fontId="60" fillId="0" borderId="29" xfId="12" applyFont="1" applyBorder="1" applyAlignment="1" applyProtection="1">
      <alignment horizontal="center" vertical="center"/>
    </xf>
    <xf numFmtId="166" fontId="15" fillId="19" borderId="40" xfId="10" applyNumberFormat="1" applyFont="1" applyFill="1" applyBorder="1" applyAlignment="1">
      <alignment horizontal="center" vertical="center"/>
    </xf>
    <xf numFmtId="166" fontId="15" fillId="0" borderId="29" xfId="10" applyNumberFormat="1" applyFont="1" applyBorder="1" applyAlignment="1">
      <alignment horizontal="center" vertical="center"/>
    </xf>
    <xf numFmtId="0" fontId="15" fillId="0" borderId="41" xfId="10" applyFont="1" applyBorder="1" applyAlignment="1">
      <alignment horizontal="center" vertical="center" wrapText="1"/>
    </xf>
    <xf numFmtId="0" fontId="61" fillId="0" borderId="40" xfId="11" applyFont="1" applyBorder="1" applyAlignment="1">
      <alignment horizontal="center" vertical="center" wrapText="1"/>
    </xf>
    <xf numFmtId="0" fontId="15" fillId="0" borderId="40" xfId="10" applyFont="1" applyBorder="1" applyAlignment="1">
      <alignment horizontal="center" vertical="center" wrapText="1"/>
    </xf>
    <xf numFmtId="166" fontId="15" fillId="0" borderId="41" xfId="10" applyNumberFormat="1" applyFont="1" applyBorder="1" applyAlignment="1">
      <alignment horizontal="center" vertical="center"/>
    </xf>
    <xf numFmtId="166" fontId="63" fillId="17" borderId="29" xfId="11" applyNumberFormat="1" applyFont="1" applyFill="1" applyBorder="1" applyAlignment="1">
      <alignment horizontal="center" vertical="center"/>
    </xf>
    <xf numFmtId="166" fontId="62" fillId="17" borderId="29" xfId="10" applyNumberFormat="1" applyFont="1" applyFill="1" applyBorder="1" applyAlignment="1">
      <alignment horizontal="center" vertical="center"/>
    </xf>
    <xf numFmtId="166" fontId="63" fillId="0" borderId="0" xfId="11" applyNumberFormat="1" applyFont="1" applyAlignment="1">
      <alignment horizontal="center" vertical="center"/>
    </xf>
    <xf numFmtId="166" fontId="64" fillId="21" borderId="1" xfId="10" applyNumberFormat="1" applyFont="1" applyFill="1" applyBorder="1" applyAlignment="1">
      <alignment horizontal="center" vertical="center"/>
    </xf>
    <xf numFmtId="166" fontId="64" fillId="21" borderId="29" xfId="10" applyNumberFormat="1" applyFont="1" applyFill="1" applyBorder="1" applyAlignment="1">
      <alignment horizontal="center" vertical="center"/>
    </xf>
    <xf numFmtId="0" fontId="15" fillId="0" borderId="29" xfId="10" applyFont="1" applyBorder="1" applyAlignment="1">
      <alignment horizontal="center" vertical="center" wrapText="1"/>
    </xf>
    <xf numFmtId="166" fontId="62" fillId="17" borderId="1" xfId="10" applyNumberFormat="1" applyFont="1" applyFill="1" applyBorder="1" applyAlignment="1">
      <alignment horizontal="center" vertical="center"/>
    </xf>
    <xf numFmtId="173" fontId="60" fillId="0" borderId="29" xfId="12" applyFont="1" applyBorder="1" applyAlignment="1" applyProtection="1">
      <alignment horizontal="right" vertical="center"/>
    </xf>
    <xf numFmtId="10" fontId="59" fillId="17" borderId="42" xfId="11" applyNumberFormat="1" applyFont="1" applyFill="1" applyBorder="1"/>
    <xf numFmtId="0" fontId="59" fillId="0" borderId="0" xfId="11" applyFont="1"/>
    <xf numFmtId="166" fontId="19" fillId="0" borderId="9" xfId="10" applyNumberFormat="1" applyFont="1" applyBorder="1" applyAlignment="1">
      <alignment horizontal="center" vertical="center" wrapText="1"/>
    </xf>
    <xf numFmtId="173" fontId="60" fillId="0" borderId="29" xfId="12" applyFont="1" applyBorder="1" applyAlignment="1" applyProtection="1">
      <alignment horizontal="center" vertical="center" wrapText="1"/>
    </xf>
    <xf numFmtId="0" fontId="65" fillId="0" borderId="1" xfId="11" applyFont="1" applyBorder="1" applyAlignment="1">
      <alignment horizontal="center" vertical="center"/>
    </xf>
    <xf numFmtId="0" fontId="66" fillId="0" borderId="1" xfId="11" applyFont="1" applyBorder="1" applyAlignment="1">
      <alignment horizontal="center" vertical="center" wrapText="1"/>
    </xf>
    <xf numFmtId="166" fontId="15" fillId="20" borderId="1" xfId="10" applyNumberFormat="1" applyFont="1" applyFill="1" applyBorder="1" applyAlignment="1">
      <alignment horizontal="center" vertical="center"/>
    </xf>
    <xf numFmtId="166" fontId="15" fillId="0" borderId="9" xfId="10" applyNumberFormat="1" applyFont="1" applyBorder="1" applyAlignment="1">
      <alignment horizontal="center" vertical="center"/>
    </xf>
    <xf numFmtId="0" fontId="65" fillId="0" borderId="40" xfId="11" applyFont="1" applyBorder="1" applyAlignment="1">
      <alignment horizontal="center" vertical="center"/>
    </xf>
    <xf numFmtId="0" fontId="66" fillId="22" borderId="40" xfId="11" applyFont="1" applyFill="1" applyBorder="1" applyAlignment="1">
      <alignment horizontal="justify" vertical="center" wrapText="1"/>
    </xf>
    <xf numFmtId="166" fontId="15" fillId="0" borderId="40" xfId="10" applyNumberFormat="1" applyFont="1" applyBorder="1" applyAlignment="1">
      <alignment horizontal="center" vertical="center"/>
    </xf>
    <xf numFmtId="166" fontId="15" fillId="20" borderId="40" xfId="10" applyNumberFormat="1" applyFont="1" applyFill="1" applyBorder="1" applyAlignment="1">
      <alignment horizontal="center" vertical="center"/>
    </xf>
    <xf numFmtId="0" fontId="62" fillId="17" borderId="10" xfId="10" applyFont="1" applyFill="1" applyBorder="1" applyAlignment="1">
      <alignment horizontal="center" vertical="center"/>
    </xf>
    <xf numFmtId="166" fontId="62" fillId="17" borderId="10" xfId="10" applyNumberFormat="1" applyFont="1" applyFill="1" applyBorder="1" applyAlignment="1">
      <alignment horizontal="center" vertical="center"/>
    </xf>
    <xf numFmtId="0" fontId="56" fillId="17" borderId="10" xfId="11" applyFill="1" applyBorder="1"/>
    <xf numFmtId="0" fontId="56" fillId="17" borderId="29" xfId="11" applyFill="1" applyBorder="1"/>
    <xf numFmtId="166" fontId="62" fillId="17" borderId="43" xfId="10" applyNumberFormat="1" applyFont="1" applyFill="1" applyBorder="1" applyAlignment="1">
      <alignment horizontal="center" vertical="center"/>
    </xf>
    <xf numFmtId="0" fontId="68" fillId="0" borderId="0" xfId="11" applyFont="1"/>
    <xf numFmtId="0" fontId="59" fillId="0" borderId="0" xfId="11" applyFont="1" applyAlignment="1">
      <alignment horizontal="center" vertical="center" wrapText="1"/>
    </xf>
    <xf numFmtId="10" fontId="59" fillId="0" borderId="0" xfId="11" applyNumberFormat="1" applyFont="1" applyAlignment="1">
      <alignment horizontal="center" vertical="center"/>
    </xf>
    <xf numFmtId="0" fontId="60" fillId="0" borderId="44" xfId="11" applyFont="1" applyBorder="1" applyAlignment="1">
      <alignment horizontal="center" vertical="center" wrapText="1"/>
    </xf>
    <xf numFmtId="166" fontId="19" fillId="0" borderId="44" xfId="10" applyNumberFormat="1" applyFont="1" applyBorder="1" applyAlignment="1">
      <alignment horizontal="center" vertical="center" wrapText="1"/>
    </xf>
    <xf numFmtId="166" fontId="19" fillId="20" borderId="44" xfId="10" applyNumberFormat="1" applyFont="1" applyFill="1" applyBorder="1" applyAlignment="1">
      <alignment horizontal="center" vertical="center" wrapText="1"/>
    </xf>
    <xf numFmtId="0" fontId="60" fillId="0" borderId="1" xfId="11" applyFont="1" applyBorder="1" applyAlignment="1">
      <alignment horizontal="center" vertical="center"/>
    </xf>
    <xf numFmtId="0" fontId="69" fillId="0" borderId="1" xfId="11" applyFont="1" applyBorder="1" applyAlignment="1">
      <alignment horizontal="justify" vertical="center" wrapText="1"/>
    </xf>
    <xf numFmtId="0" fontId="60" fillId="0" borderId="1" xfId="11" applyFont="1" applyBorder="1" applyAlignment="1">
      <alignment horizontal="center" vertical="center" wrapText="1"/>
    </xf>
    <xf numFmtId="173" fontId="60" fillId="0" borderId="1" xfId="12" applyFont="1" applyBorder="1" applyAlignment="1" applyProtection="1">
      <alignment horizontal="right" vertical="center"/>
    </xf>
    <xf numFmtId="0" fontId="70" fillId="0" borderId="1" xfId="11" applyFont="1" applyBorder="1" applyAlignment="1">
      <alignment horizontal="justify" vertical="center" wrapText="1"/>
    </xf>
    <xf numFmtId="0" fontId="69" fillId="0" borderId="1" xfId="11" applyFont="1" applyBorder="1" applyAlignment="1">
      <alignment horizontal="justify" vertical="center"/>
    </xf>
    <xf numFmtId="0" fontId="60" fillId="0" borderId="9" xfId="11" applyFont="1" applyBorder="1" applyAlignment="1">
      <alignment horizontal="center" vertical="center"/>
    </xf>
    <xf numFmtId="0" fontId="69" fillId="0" borderId="10" xfId="11" applyFont="1" applyBorder="1" applyAlignment="1">
      <alignment horizontal="justify" vertical="center"/>
    </xf>
    <xf numFmtId="0" fontId="60" fillId="0" borderId="10" xfId="11" applyFont="1" applyBorder="1" applyAlignment="1">
      <alignment horizontal="center" vertical="center"/>
    </xf>
    <xf numFmtId="173" fontId="60" fillId="20" borderId="10" xfId="12" applyFont="1" applyFill="1" applyBorder="1" applyAlignment="1" applyProtection="1">
      <alignment horizontal="right" vertical="center"/>
    </xf>
    <xf numFmtId="173" fontId="60" fillId="0" borderId="10" xfId="12" applyFont="1" applyBorder="1" applyAlignment="1" applyProtection="1">
      <alignment horizontal="right" vertical="center"/>
    </xf>
    <xf numFmtId="0" fontId="60" fillId="0" borderId="40" xfId="11" applyFont="1" applyBorder="1" applyAlignment="1">
      <alignment horizontal="center" vertical="center"/>
    </xf>
    <xf numFmtId="0" fontId="70" fillId="0" borderId="40" xfId="11" applyFont="1" applyBorder="1" applyAlignment="1">
      <alignment horizontal="justify" vertical="center" wrapText="1"/>
    </xf>
    <xf numFmtId="0" fontId="60" fillId="0" borderId="40" xfId="11" applyFont="1" applyBorder="1" applyAlignment="1">
      <alignment horizontal="center" vertical="center" wrapText="1"/>
    </xf>
    <xf numFmtId="173" fontId="60" fillId="0" borderId="40" xfId="12" applyFont="1" applyBorder="1" applyAlignment="1" applyProtection="1">
      <alignment horizontal="right" vertical="center"/>
    </xf>
    <xf numFmtId="173" fontId="68" fillId="0" borderId="0" xfId="12" applyFont="1" applyBorder="1" applyProtection="1"/>
    <xf numFmtId="0" fontId="71" fillId="0" borderId="1" xfId="10" applyFont="1" applyBorder="1" applyAlignment="1">
      <alignment horizontal="center" vertical="center" wrapText="1"/>
    </xf>
    <xf numFmtId="0" fontId="62" fillId="0" borderId="1" xfId="10" applyFont="1" applyBorder="1" applyAlignment="1">
      <alignment horizontal="center" vertical="center" wrapText="1"/>
    </xf>
    <xf numFmtId="166" fontId="62" fillId="0" borderId="1" xfId="10" applyNumberFormat="1" applyFont="1" applyBorder="1" applyAlignment="1">
      <alignment horizontal="center" vertical="center" wrapText="1"/>
    </xf>
    <xf numFmtId="10" fontId="62" fillId="0" borderId="1" xfId="13" applyNumberFormat="1" applyFont="1" applyBorder="1" applyAlignment="1" applyProtection="1">
      <alignment horizontal="center" vertical="center"/>
    </xf>
    <xf numFmtId="166" fontId="62" fillId="20" borderId="1" xfId="10" applyNumberFormat="1" applyFont="1" applyFill="1" applyBorder="1" applyAlignment="1">
      <alignment horizontal="center" vertical="center" wrapText="1"/>
    </xf>
    <xf numFmtId="0" fontId="71" fillId="0" borderId="1" xfId="11" applyFont="1" applyBorder="1" applyAlignment="1">
      <alignment horizontal="center" vertical="center"/>
    </xf>
    <xf numFmtId="0" fontId="66" fillId="22" borderId="1" xfId="11" applyFont="1" applyFill="1" applyBorder="1" applyAlignment="1">
      <alignment horizontal="justify" vertical="center" wrapText="1"/>
    </xf>
    <xf numFmtId="175" fontId="62" fillId="0" borderId="1" xfId="14" applyNumberFormat="1" applyFont="1" applyBorder="1" applyAlignment="1" applyProtection="1">
      <alignment horizontal="center" vertical="center"/>
    </xf>
    <xf numFmtId="9" fontId="62" fillId="0" borderId="1" xfId="10" applyNumberFormat="1" applyFont="1" applyBorder="1" applyAlignment="1">
      <alignment horizontal="center" vertical="center"/>
    </xf>
    <xf numFmtId="175" fontId="62" fillId="0" borderId="1" xfId="10" applyNumberFormat="1" applyFont="1" applyBorder="1" applyAlignment="1">
      <alignment vertical="center"/>
    </xf>
    <xf numFmtId="0" fontId="66" fillId="0" borderId="1" xfId="11" applyFont="1" applyBorder="1" applyAlignment="1">
      <alignment horizontal="justify" vertical="center" wrapText="1"/>
    </xf>
    <xf numFmtId="175" fontId="62" fillId="0" borderId="40" xfId="14" applyNumberFormat="1" applyFont="1" applyBorder="1" applyAlignment="1" applyProtection="1">
      <alignment horizontal="center" vertical="center"/>
    </xf>
    <xf numFmtId="9" fontId="62" fillId="0" borderId="40" xfId="10" applyNumberFormat="1" applyFont="1" applyBorder="1" applyAlignment="1">
      <alignment horizontal="center" vertical="center"/>
    </xf>
    <xf numFmtId="166" fontId="62" fillId="0" borderId="40" xfId="10" applyNumberFormat="1" applyFont="1" applyBorder="1" applyAlignment="1">
      <alignment horizontal="center" vertical="center"/>
    </xf>
    <xf numFmtId="0" fontId="71" fillId="0" borderId="40" xfId="11" applyFont="1" applyBorder="1" applyAlignment="1">
      <alignment horizontal="center" vertical="center"/>
    </xf>
    <xf numFmtId="175" fontId="62" fillId="17" borderId="1" xfId="10" applyNumberFormat="1" applyFont="1" applyFill="1" applyBorder="1" applyAlignment="1">
      <alignment vertical="center"/>
    </xf>
    <xf numFmtId="0" fontId="11" fillId="0" borderId="7" xfId="8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5" fillId="0" borderId="19" xfId="9" applyFont="1" applyBorder="1" applyAlignment="1">
      <alignment horizontal="center" vertical="center" wrapText="1"/>
    </xf>
    <xf numFmtId="166" fontId="18" fillId="24" borderId="33" xfId="8" applyNumberFormat="1" applyFont="1" applyFill="1" applyBorder="1" applyAlignment="1">
      <alignment horizontal="right" vertical="center"/>
    </xf>
    <xf numFmtId="166" fontId="18" fillId="24" borderId="34" xfId="8" applyNumberFormat="1" applyFont="1" applyFill="1" applyBorder="1" applyAlignment="1">
      <alignment horizontal="right" vertical="center"/>
    </xf>
    <xf numFmtId="166" fontId="18" fillId="14" borderId="34" xfId="8" applyNumberFormat="1" applyFont="1" applyFill="1" applyBorder="1" applyAlignment="1">
      <alignment horizontal="center" vertical="center" wrapText="1"/>
    </xf>
    <xf numFmtId="0" fontId="18" fillId="14" borderId="34" xfId="8" applyFont="1" applyFill="1" applyBorder="1" applyAlignment="1">
      <alignment horizontal="center" vertical="center" wrapText="1"/>
    </xf>
    <xf numFmtId="0" fontId="46" fillId="23" borderId="48" xfId="8" applyFont="1" applyFill="1" applyBorder="1" applyAlignment="1">
      <alignment vertical="center"/>
    </xf>
    <xf numFmtId="0" fontId="46" fillId="23" borderId="49" xfId="8" applyFont="1" applyFill="1" applyBorder="1" applyAlignment="1">
      <alignment vertical="center"/>
    </xf>
    <xf numFmtId="0" fontId="77" fillId="0" borderId="0" xfId="9" applyFont="1"/>
    <xf numFmtId="0" fontId="76" fillId="0" borderId="0" xfId="0" applyFont="1"/>
    <xf numFmtId="9" fontId="77" fillId="0" borderId="0" xfId="15" applyFont="1"/>
    <xf numFmtId="44" fontId="77" fillId="0" borderId="0" xfId="1" applyFont="1"/>
    <xf numFmtId="44" fontId="6" fillId="0" borderId="50" xfId="1" applyFont="1" applyFill="1" applyBorder="1" applyAlignment="1">
      <alignment horizontal="center" vertical="center"/>
    </xf>
    <xf numFmtId="168" fontId="79" fillId="0" borderId="19" xfId="9" applyNumberFormat="1" applyFont="1" applyBorder="1" applyAlignment="1">
      <alignment horizontal="center" vertical="center" wrapText="1"/>
    </xf>
    <xf numFmtId="166" fontId="78" fillId="16" borderId="0" xfId="8" applyNumberFormat="1" applyFont="1" applyFill="1" applyAlignment="1">
      <alignment vertical="center"/>
    </xf>
    <xf numFmtId="44" fontId="77" fillId="0" borderId="0" xfId="1" applyFont="1" applyBorder="1"/>
    <xf numFmtId="170" fontId="79" fillId="0" borderId="19" xfId="9" applyNumberFormat="1" applyFont="1" applyBorder="1" applyAlignment="1">
      <alignment horizontal="center" vertical="center" wrapText="1"/>
    </xf>
    <xf numFmtId="10" fontId="79" fillId="0" borderId="19" xfId="9" applyNumberFormat="1" applyFont="1" applyBorder="1" applyAlignment="1">
      <alignment horizontal="center" vertical="center" wrapText="1"/>
    </xf>
    <xf numFmtId="169" fontId="80" fillId="10" borderId="19" xfId="9" applyNumberFormat="1" applyFont="1" applyFill="1" applyBorder="1" applyAlignment="1">
      <alignment horizontal="center" vertical="center" wrapText="1"/>
    </xf>
    <xf numFmtId="10" fontId="79" fillId="10" borderId="19" xfId="9" applyNumberFormat="1" applyFont="1" applyFill="1" applyBorder="1" applyAlignment="1">
      <alignment horizontal="center" vertical="center" wrapText="1"/>
    </xf>
    <xf numFmtId="10" fontId="79" fillId="0" borderId="22" xfId="9" applyNumberFormat="1" applyFont="1" applyBorder="1" applyAlignment="1">
      <alignment horizontal="center" vertical="center" wrapText="1"/>
    </xf>
    <xf numFmtId="10" fontId="79" fillId="0" borderId="20" xfId="9" applyNumberFormat="1" applyFont="1" applyBorder="1" applyAlignment="1">
      <alignment horizontal="center" vertical="center" wrapText="1"/>
    </xf>
    <xf numFmtId="10" fontId="79" fillId="0" borderId="21" xfId="9" applyNumberFormat="1" applyFont="1" applyBorder="1" applyAlignment="1">
      <alignment horizontal="center" vertical="center" wrapText="1"/>
    </xf>
    <xf numFmtId="0" fontId="79" fillId="0" borderId="19" xfId="9" applyFont="1" applyBorder="1" applyAlignment="1">
      <alignment horizontal="center" vertical="center"/>
    </xf>
    <xf numFmtId="167" fontId="79" fillId="0" borderId="19" xfId="9" applyNumberFormat="1" applyFont="1" applyBorder="1" applyAlignment="1">
      <alignment horizontal="center" vertical="center"/>
    </xf>
    <xf numFmtId="0" fontId="79" fillId="0" borderId="22" xfId="9" applyFont="1" applyBorder="1" applyAlignment="1">
      <alignment horizontal="center" vertical="center"/>
    </xf>
    <xf numFmtId="0" fontId="79" fillId="0" borderId="19" xfId="9" applyFont="1" applyBorder="1" applyAlignment="1">
      <alignment horizontal="center" vertical="center" wrapText="1"/>
    </xf>
    <xf numFmtId="14" fontId="79" fillId="0" borderId="19" xfId="9" applyNumberFormat="1" applyFont="1" applyBorder="1" applyAlignment="1">
      <alignment horizontal="center" vertical="center"/>
    </xf>
    <xf numFmtId="44" fontId="0" fillId="0" borderId="1" xfId="0" applyNumberFormat="1" applyBorder="1"/>
    <xf numFmtId="0" fontId="9" fillId="4" borderId="3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9" fillId="4" borderId="5" xfId="2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4" fillId="0" borderId="16" xfId="9" applyFont="1" applyBorder="1" applyAlignment="1">
      <alignment horizontal="left" vertical="center" wrapText="1"/>
    </xf>
    <xf numFmtId="0" fontId="8" fillId="0" borderId="18" xfId="9" applyFont="1" applyBorder="1"/>
    <xf numFmtId="0" fontId="30" fillId="0" borderId="16" xfId="9" applyFont="1" applyBorder="1" applyAlignment="1">
      <alignment horizontal="center" vertical="center" wrapText="1"/>
    </xf>
    <xf numFmtId="0" fontId="8" fillId="0" borderId="17" xfId="9" applyFont="1" applyBorder="1"/>
    <xf numFmtId="0" fontId="30" fillId="9" borderId="16" xfId="9" applyFont="1" applyFill="1" applyBorder="1" applyAlignment="1">
      <alignment horizontal="center" vertical="center" wrapText="1"/>
    </xf>
    <xf numFmtId="0" fontId="24" fillId="0" borderId="20" xfId="9" applyFont="1" applyBorder="1" applyAlignment="1">
      <alignment horizontal="center" vertical="center" wrapText="1"/>
    </xf>
    <xf numFmtId="0" fontId="8" fillId="0" borderId="21" xfId="9" applyFont="1" applyBorder="1"/>
    <xf numFmtId="0" fontId="8" fillId="0" borderId="22" xfId="9" applyFont="1" applyBorder="1"/>
    <xf numFmtId="0" fontId="24" fillId="0" borderId="25" xfId="9" applyFont="1" applyBorder="1" applyAlignment="1">
      <alignment horizontal="center" vertical="center" wrapText="1"/>
    </xf>
    <xf numFmtId="0" fontId="8" fillId="0" borderId="26" xfId="9" applyFont="1" applyBorder="1"/>
    <xf numFmtId="10" fontId="24" fillId="0" borderId="20" xfId="9" applyNumberFormat="1" applyFont="1" applyBorder="1" applyAlignment="1">
      <alignment horizontal="center" vertical="center" wrapText="1"/>
    </xf>
    <xf numFmtId="167" fontId="24" fillId="11" borderId="20" xfId="9" applyNumberFormat="1" applyFont="1" applyFill="1" applyBorder="1" applyAlignment="1">
      <alignment horizontal="center" vertical="center" wrapText="1"/>
    </xf>
    <xf numFmtId="0" fontId="24" fillId="0" borderId="0" xfId="9" applyFont="1" applyAlignment="1">
      <alignment horizontal="left" vertical="top" wrapText="1"/>
    </xf>
    <xf numFmtId="0" fontId="22" fillId="0" borderId="0" xfId="9"/>
    <xf numFmtId="0" fontId="30" fillId="0" borderId="15" xfId="9" applyFont="1" applyBorder="1" applyAlignment="1">
      <alignment horizontal="center" vertical="center"/>
    </xf>
    <xf numFmtId="0" fontId="8" fillId="0" borderId="15" xfId="9" applyFont="1" applyBorder="1"/>
    <xf numFmtId="0" fontId="30" fillId="0" borderId="0" xfId="9" applyFont="1" applyAlignment="1">
      <alignment horizontal="center" vertical="center"/>
    </xf>
    <xf numFmtId="0" fontId="26" fillId="0" borderId="20" xfId="9" applyFont="1" applyBorder="1" applyAlignment="1">
      <alignment horizontal="center" vertical="center" wrapText="1"/>
    </xf>
    <xf numFmtId="0" fontId="24" fillId="0" borderId="16" xfId="9" applyFont="1" applyBorder="1" applyAlignment="1">
      <alignment horizontal="center" vertical="center" wrapText="1"/>
    </xf>
    <xf numFmtId="0" fontId="38" fillId="0" borderId="23" xfId="9" applyFont="1" applyBorder="1" applyAlignment="1">
      <alignment horizontal="left" vertical="top" wrapText="1"/>
    </xf>
    <xf numFmtId="0" fontId="8" fillId="0" borderId="23" xfId="9" applyFont="1" applyBorder="1"/>
    <xf numFmtId="0" fontId="30" fillId="0" borderId="0" xfId="9" applyFont="1" applyAlignment="1">
      <alignment horizontal="left"/>
    </xf>
    <xf numFmtId="0" fontId="37" fillId="0" borderId="23" xfId="9" applyFont="1" applyBorder="1" applyAlignment="1">
      <alignment horizontal="left" vertical="top" wrapText="1"/>
    </xf>
    <xf numFmtId="0" fontId="30" fillId="0" borderId="0" xfId="9" applyFont="1" applyAlignment="1">
      <alignment horizontal="center"/>
    </xf>
    <xf numFmtId="0" fontId="24" fillId="0" borderId="23" xfId="9" applyFont="1" applyBorder="1" applyAlignment="1">
      <alignment horizontal="left"/>
    </xf>
    <xf numFmtId="0" fontId="30" fillId="0" borderId="15" xfId="9" applyFont="1" applyBorder="1" applyAlignment="1">
      <alignment horizontal="center"/>
    </xf>
    <xf numFmtId="0" fontId="32" fillId="0" borderId="20" xfId="9" applyFont="1" applyBorder="1" applyAlignment="1">
      <alignment horizontal="center" vertical="center" wrapText="1"/>
    </xf>
    <xf numFmtId="0" fontId="80" fillId="0" borderId="16" xfId="9" applyFont="1" applyBorder="1" applyAlignment="1">
      <alignment horizontal="left" vertical="center" wrapText="1"/>
    </xf>
    <xf numFmtId="0" fontId="23" fillId="0" borderId="23" xfId="9" applyFont="1" applyBorder="1" applyAlignment="1">
      <alignment horizontal="left" vertical="center" wrapText="1"/>
    </xf>
    <xf numFmtId="0" fontId="30" fillId="0" borderId="16" xfId="9" applyFont="1" applyBorder="1" applyAlignment="1">
      <alignment horizontal="left" vertical="center" wrapText="1"/>
    </xf>
    <xf numFmtId="0" fontId="24" fillId="0" borderId="23" xfId="9" applyFont="1" applyBorder="1" applyAlignment="1">
      <alignment horizontal="left" vertical="center" wrapText="1"/>
    </xf>
    <xf numFmtId="0" fontId="30" fillId="8" borderId="16" xfId="9" applyFont="1" applyFill="1" applyBorder="1" applyAlignment="1">
      <alignment horizontal="center" vertical="center"/>
    </xf>
    <xf numFmtId="0" fontId="25" fillId="6" borderId="0" xfId="9" applyFont="1" applyFill="1" applyAlignment="1">
      <alignment horizontal="center"/>
    </xf>
    <xf numFmtId="0" fontId="8" fillId="0" borderId="0" xfId="9" applyFont="1"/>
    <xf numFmtId="0" fontId="26" fillId="6" borderId="0" xfId="9" applyFont="1" applyFill="1" applyAlignment="1">
      <alignment horizontal="center" vertical="top"/>
    </xf>
    <xf numFmtId="0" fontId="23" fillId="7" borderId="0" xfId="9" applyFont="1" applyFill="1" applyAlignment="1">
      <alignment horizontal="center" vertical="center"/>
    </xf>
    <xf numFmtId="0" fontId="23" fillId="0" borderId="0" xfId="9" applyFont="1" applyAlignment="1">
      <alignment horizontal="center" vertical="center"/>
    </xf>
    <xf numFmtId="0" fontId="23" fillId="0" borderId="15" xfId="9" applyFont="1" applyBorder="1" applyAlignment="1">
      <alignment horizontal="center" vertical="center"/>
    </xf>
    <xf numFmtId="0" fontId="36" fillId="0" borderId="16" xfId="9" applyFont="1" applyBorder="1" applyAlignment="1">
      <alignment horizontal="left" vertical="center" wrapText="1"/>
    </xf>
    <xf numFmtId="10" fontId="79" fillId="0" borderId="20" xfId="9" applyNumberFormat="1" applyFont="1" applyBorder="1" applyAlignment="1">
      <alignment horizontal="center" vertical="center" wrapText="1"/>
    </xf>
    <xf numFmtId="0" fontId="72" fillId="5" borderId="7" xfId="8" applyFont="1" applyFill="1" applyBorder="1" applyAlignment="1">
      <alignment horizontal="center" vertical="center"/>
    </xf>
    <xf numFmtId="0" fontId="72" fillId="5" borderId="7" xfId="8" applyFont="1" applyFill="1" applyBorder="1" applyAlignment="1">
      <alignment horizontal="center" vertical="center" wrapText="1"/>
    </xf>
    <xf numFmtId="0" fontId="12" fillId="0" borderId="7" xfId="8" applyFont="1" applyBorder="1" applyAlignment="1">
      <alignment vertical="center"/>
    </xf>
    <xf numFmtId="0" fontId="46" fillId="15" borderId="37" xfId="8" applyFont="1" applyFill="1" applyBorder="1" applyAlignment="1">
      <alignment horizontal="center" vertical="center"/>
    </xf>
    <xf numFmtId="166" fontId="18" fillId="24" borderId="39" xfId="8" applyNumberFormat="1" applyFont="1" applyFill="1" applyBorder="1" applyAlignment="1">
      <alignment horizontal="center" vertical="center"/>
    </xf>
    <xf numFmtId="0" fontId="46" fillId="14" borderId="33" xfId="8" applyFont="1" applyFill="1" applyBorder="1" applyAlignment="1">
      <alignment horizontal="center" vertical="center"/>
    </xf>
    <xf numFmtId="0" fontId="74" fillId="23" borderId="47" xfId="8" applyFont="1" applyFill="1" applyBorder="1" applyAlignment="1">
      <alignment horizontal="center" vertical="center"/>
    </xf>
    <xf numFmtId="0" fontId="74" fillId="23" borderId="48" xfId="8" applyFont="1" applyFill="1" applyBorder="1" applyAlignment="1">
      <alignment horizontal="center" vertical="center"/>
    </xf>
    <xf numFmtId="0" fontId="74" fillId="23" borderId="49" xfId="8" applyFont="1" applyFill="1" applyBorder="1" applyAlignment="1">
      <alignment horizontal="center" vertical="center"/>
    </xf>
    <xf numFmtId="0" fontId="46" fillId="15" borderId="33" xfId="8" applyFont="1" applyFill="1" applyBorder="1" applyAlignment="1">
      <alignment horizontal="center" vertical="center"/>
    </xf>
    <xf numFmtId="166" fontId="18" fillId="24" borderId="36" xfId="8" applyNumberFormat="1" applyFont="1" applyFill="1" applyBorder="1" applyAlignment="1">
      <alignment horizontal="center" vertical="center"/>
    </xf>
    <xf numFmtId="0" fontId="46" fillId="15" borderId="37" xfId="8" applyFont="1" applyFill="1" applyBorder="1" applyAlignment="1">
      <alignment vertical="center"/>
    </xf>
    <xf numFmtId="0" fontId="46" fillId="14" borderId="33" xfId="8" applyFont="1" applyFill="1" applyBorder="1" applyAlignment="1">
      <alignment vertical="center"/>
    </xf>
    <xf numFmtId="0" fontId="46" fillId="14" borderId="45" xfId="8" applyFont="1" applyFill="1" applyBorder="1" applyAlignment="1">
      <alignment horizontal="center" vertical="center"/>
    </xf>
    <xf numFmtId="0" fontId="46" fillId="14" borderId="10" xfId="8" applyFont="1" applyFill="1" applyBorder="1" applyAlignment="1">
      <alignment horizontal="center" vertical="center"/>
    </xf>
    <xf numFmtId="0" fontId="46" fillId="14" borderId="46" xfId="8" applyFont="1" applyFill="1" applyBorder="1" applyAlignment="1">
      <alignment horizontal="center" vertical="center"/>
    </xf>
    <xf numFmtId="0" fontId="46" fillId="15" borderId="45" xfId="8" applyFont="1" applyFill="1" applyBorder="1" applyAlignment="1">
      <alignment horizontal="center" vertical="center"/>
    </xf>
    <xf numFmtId="0" fontId="46" fillId="15" borderId="10" xfId="8" applyFont="1" applyFill="1" applyBorder="1" applyAlignment="1">
      <alignment horizontal="center" vertical="center"/>
    </xf>
    <xf numFmtId="0" fontId="46" fillId="15" borderId="29" xfId="8" applyFont="1" applyFill="1" applyBorder="1" applyAlignment="1">
      <alignment horizontal="center" vertical="center"/>
    </xf>
    <xf numFmtId="166" fontId="18" fillId="24" borderId="45" xfId="8" applyNumberFormat="1" applyFont="1" applyFill="1" applyBorder="1" applyAlignment="1">
      <alignment horizontal="center" vertical="center"/>
    </xf>
    <xf numFmtId="166" fontId="18" fillId="24" borderId="46" xfId="8" applyNumberFormat="1" applyFont="1" applyFill="1" applyBorder="1" applyAlignment="1">
      <alignment horizontal="center" vertical="center"/>
    </xf>
    <xf numFmtId="0" fontId="46" fillId="15" borderId="33" xfId="8" applyFont="1" applyFill="1" applyBorder="1" applyAlignment="1">
      <alignment vertical="center"/>
    </xf>
    <xf numFmtId="0" fontId="41" fillId="9" borderId="16" xfId="9" applyFont="1" applyFill="1" applyBorder="1" applyAlignment="1">
      <alignment horizontal="center" vertical="center" wrapText="1"/>
    </xf>
    <xf numFmtId="0" fontId="41" fillId="0" borderId="16" xfId="9" applyFont="1" applyBorder="1" applyAlignment="1">
      <alignment horizontal="center" vertical="center" wrapText="1"/>
    </xf>
    <xf numFmtId="0" fontId="39" fillId="0" borderId="16" xfId="9" applyFont="1" applyBorder="1" applyAlignment="1">
      <alignment horizontal="center" vertical="center" wrapText="1"/>
    </xf>
    <xf numFmtId="0" fontId="39" fillId="0" borderId="17" xfId="9" applyFont="1" applyBorder="1" applyAlignment="1">
      <alignment horizontal="center" vertical="center" wrapText="1"/>
    </xf>
    <xf numFmtId="0" fontId="39" fillId="0" borderId="18" xfId="9" applyFont="1" applyBorder="1" applyAlignment="1">
      <alignment horizontal="center" vertical="center" wrapText="1"/>
    </xf>
    <xf numFmtId="0" fontId="46" fillId="14" borderId="33" xfId="8" applyFont="1" applyFill="1" applyBorder="1" applyAlignment="1">
      <alignment vertical="center" wrapText="1"/>
    </xf>
    <xf numFmtId="0" fontId="45" fillId="9" borderId="16" xfId="9" applyFont="1" applyFill="1" applyBorder="1" applyAlignment="1">
      <alignment horizontal="center" vertical="center" wrapText="1"/>
    </xf>
    <xf numFmtId="0" fontId="13" fillId="0" borderId="17" xfId="9" applyFont="1" applyBorder="1"/>
    <xf numFmtId="0" fontId="46" fillId="23" borderId="47" xfId="8" applyFont="1" applyFill="1" applyBorder="1" applyAlignment="1">
      <alignment horizontal="center" vertical="center"/>
    </xf>
    <xf numFmtId="0" fontId="46" fillId="23" borderId="48" xfId="8" applyFont="1" applyFill="1" applyBorder="1" applyAlignment="1">
      <alignment horizontal="center" vertical="center"/>
    </xf>
    <xf numFmtId="0" fontId="46" fillId="15" borderId="33" xfId="8" applyFont="1" applyFill="1" applyBorder="1" applyAlignment="1">
      <alignment horizontal="left" vertical="center"/>
    </xf>
    <xf numFmtId="0" fontId="46" fillId="15" borderId="37" xfId="8" applyFont="1" applyFill="1" applyBorder="1" applyAlignment="1">
      <alignment horizontal="left" vertical="center"/>
    </xf>
    <xf numFmtId="0" fontId="46" fillId="5" borderId="7" xfId="8" applyFont="1" applyFill="1" applyBorder="1" applyAlignment="1">
      <alignment horizontal="center" vertical="center" wrapText="1"/>
    </xf>
    <xf numFmtId="0" fontId="46" fillId="12" borderId="31" xfId="8" applyFont="1" applyFill="1" applyBorder="1" applyAlignment="1">
      <alignment horizontal="center" vertical="center" wrapText="1"/>
    </xf>
    <xf numFmtId="0" fontId="12" fillId="5" borderId="7" xfId="8" applyFont="1" applyFill="1" applyBorder="1" applyAlignment="1">
      <alignment horizontal="center" vertical="center"/>
    </xf>
    <xf numFmtId="0" fontId="14" fillId="0" borderId="0" xfId="8"/>
    <xf numFmtId="0" fontId="46" fillId="13" borderId="32" xfId="8" applyFont="1" applyFill="1" applyBorder="1" applyAlignment="1">
      <alignment horizontal="center" vertical="center"/>
    </xf>
    <xf numFmtId="0" fontId="46" fillId="14" borderId="1" xfId="8" applyFont="1" applyFill="1" applyBorder="1" applyAlignment="1">
      <alignment horizontal="center" vertical="center" wrapText="1"/>
    </xf>
    <xf numFmtId="0" fontId="46" fillId="12" borderId="34" xfId="8" applyFont="1" applyFill="1" applyBorder="1" applyAlignment="1">
      <alignment horizontal="center" vertical="center" wrapText="1"/>
    </xf>
    <xf numFmtId="166" fontId="18" fillId="14" borderId="38" xfId="8" applyNumberFormat="1" applyFont="1" applyFill="1" applyBorder="1" applyAlignment="1">
      <alignment horizontal="center" vertical="center"/>
    </xf>
    <xf numFmtId="166" fontId="18" fillId="12" borderId="39" xfId="8" applyNumberFormat="1" applyFont="1" applyFill="1" applyBorder="1" applyAlignment="1">
      <alignment horizontal="center" vertical="center"/>
    </xf>
    <xf numFmtId="166" fontId="18" fillId="14" borderId="34" xfId="8" applyNumberFormat="1" applyFont="1" applyFill="1" applyBorder="1" applyAlignment="1">
      <alignment horizontal="center" vertical="center"/>
    </xf>
    <xf numFmtId="166" fontId="18" fillId="12" borderId="36" xfId="8" applyNumberFormat="1" applyFont="1" applyFill="1" applyBorder="1" applyAlignment="1">
      <alignment horizontal="center" vertical="center"/>
    </xf>
    <xf numFmtId="0" fontId="50" fillId="13" borderId="32" xfId="8" applyFont="1" applyFill="1" applyBorder="1" applyAlignment="1">
      <alignment horizontal="center" vertical="center"/>
    </xf>
    <xf numFmtId="0" fontId="62" fillId="17" borderId="1" xfId="10" applyFont="1" applyFill="1" applyBorder="1" applyAlignment="1">
      <alignment horizontal="center" vertical="center" wrapText="1"/>
    </xf>
    <xf numFmtId="0" fontId="19" fillId="17" borderId="1" xfId="10" applyFont="1" applyFill="1" applyBorder="1" applyAlignment="1">
      <alignment horizontal="center" vertical="center" wrapText="1"/>
    </xf>
    <xf numFmtId="0" fontId="57" fillId="17" borderId="1" xfId="11" applyFont="1" applyFill="1" applyBorder="1" applyAlignment="1">
      <alignment horizontal="center" vertical="center" wrapText="1"/>
    </xf>
    <xf numFmtId="166" fontId="58" fillId="18" borderId="2" xfId="10" applyNumberFormat="1" applyFont="1" applyFill="1" applyBorder="1" applyAlignment="1">
      <alignment horizontal="center" vertical="center" wrapText="1"/>
    </xf>
    <xf numFmtId="0" fontId="55" fillId="17" borderId="1" xfId="10" applyFont="1" applyFill="1" applyBorder="1" applyAlignment="1">
      <alignment horizontal="center" vertical="center" wrapText="1"/>
    </xf>
    <xf numFmtId="0" fontId="62" fillId="17" borderId="9" xfId="10" applyFont="1" applyFill="1" applyBorder="1" applyAlignment="1">
      <alignment horizontal="center" vertical="center" wrapText="1"/>
    </xf>
    <xf numFmtId="0" fontId="57" fillId="17" borderId="1" xfId="11" applyFont="1" applyFill="1" applyBorder="1" applyAlignment="1">
      <alignment horizontal="center" vertical="center"/>
    </xf>
    <xf numFmtId="0" fontId="67" fillId="17" borderId="9" xfId="11" applyFont="1" applyFill="1" applyBorder="1" applyAlignment="1">
      <alignment horizontal="center" vertical="center" wrapText="1"/>
    </xf>
    <xf numFmtId="0" fontId="62" fillId="17" borderId="44" xfId="10" applyFont="1" applyFill="1" applyBorder="1" applyAlignment="1">
      <alignment horizontal="center" vertical="center" wrapText="1"/>
    </xf>
  </cellXfs>
  <cellStyles count="16">
    <cellStyle name="Moeda" xfId="1" builtinId="4"/>
    <cellStyle name="Moeda 2" xfId="5" xr:uid="{9B850A01-578E-4E97-BF48-1D38B641BF54}"/>
    <cellStyle name="Moeda 2 2" xfId="3" xr:uid="{0AE3D758-C9DF-4713-8434-EF28ADD98A1D}"/>
    <cellStyle name="Moeda 2 3" xfId="14" xr:uid="{F9A42404-C9D5-467D-A02C-D79A361C53F0}"/>
    <cellStyle name="Moeda 3" xfId="12" xr:uid="{586F23EA-3CFB-43EF-939D-46747000308C}"/>
    <cellStyle name="Normal" xfId="0" builtinId="0"/>
    <cellStyle name="Normal 2" xfId="9" xr:uid="{3F62826C-C244-4BAA-8CA2-6F918B33B669}"/>
    <cellStyle name="Normal 2 2" xfId="7" xr:uid="{581C5E27-6155-4EF2-BDA3-7579E6174165}"/>
    <cellStyle name="Normal 2 3" xfId="10" xr:uid="{1DC15395-EFFC-4321-B620-116C94EF9622}"/>
    <cellStyle name="Normal 2 3 2" xfId="2" xr:uid="{842A9ECE-0A53-4B49-BBBF-D96A60AEA790}"/>
    <cellStyle name="Normal 3" xfId="8" xr:uid="{C85CBBC6-C8CE-4D47-9A1E-4612DF32416B}"/>
    <cellStyle name="Normal 4" xfId="11" xr:uid="{570DE9A3-CAAE-45E3-9CA1-70900CB4A3B8}"/>
    <cellStyle name="Porcentagem" xfId="15" builtinId="5"/>
    <cellStyle name="Porcentagem 2" xfId="4" xr:uid="{8D2ADDF7-779A-4FC6-839A-B8246D1006B9}"/>
    <cellStyle name="Porcentagem 2 2" xfId="13" xr:uid="{C612C6F3-3C64-4517-B801-3F7B3ABF3D6D}"/>
    <cellStyle name="Porcentagem 3" xfId="6" xr:uid="{48CB5064-E21A-4676-A33B-7997CBD14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63360</xdr:colOff>
      <xdr:row>0</xdr:row>
      <xdr:rowOff>158760</xdr:rowOff>
    </xdr:from>
    <xdr:to>
      <xdr:col>0</xdr:col>
      <xdr:colOff>1520280</xdr:colOff>
      <xdr:row>0</xdr:row>
      <xdr:rowOff>596520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C7AE26-498B-48D5-BD05-D3F007D83DF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3360" y="158760"/>
          <a:ext cx="1456920" cy="437760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0</xdr:col>
      <xdr:colOff>2745360</xdr:colOff>
      <xdr:row>81</xdr:row>
      <xdr:rowOff>20880</xdr:rowOff>
    </xdr:from>
    <xdr:to>
      <xdr:col>2</xdr:col>
      <xdr:colOff>388080</xdr:colOff>
      <xdr:row>82</xdr:row>
      <xdr:rowOff>108000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D7AE68-2216-4DE1-B086-4D325BF85262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745360" y="37711305"/>
          <a:ext cx="1967070" cy="26809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63360</xdr:colOff>
      <xdr:row>0</xdr:row>
      <xdr:rowOff>88200</xdr:rowOff>
    </xdr:from>
    <xdr:to>
      <xdr:col>1</xdr:col>
      <xdr:colOff>1096920</xdr:colOff>
      <xdr:row>0</xdr:row>
      <xdr:rowOff>525960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BC1489-C089-4697-9B90-C331B9B4E19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3360" y="88200"/>
          <a:ext cx="1452660" cy="437760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1</xdr:col>
      <xdr:colOff>702000</xdr:colOff>
      <xdr:row>183</xdr:row>
      <xdr:rowOff>111600</xdr:rowOff>
    </xdr:from>
    <xdr:to>
      <xdr:col>1</xdr:col>
      <xdr:colOff>2670120</xdr:colOff>
      <xdr:row>185</xdr:row>
      <xdr:rowOff>21240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54CC68B-AD11-4F82-830B-85000D442D4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21100" y="61652625"/>
          <a:ext cx="1968120" cy="290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IN%20COMPANY\REGISTRO%20DE%20PRE&#199;OS\LIMPEZA%20E%20CONSERVA&#199;&#195;O\MATERIAL_BAIN%20COMPANY\ESTIMATIVA%20DE%20&#193;REAS_SRP_LIMPEZA%20E%20CONSERVA&#199;&#195;O_(Corrigida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BRS%202025\1.%20Repactua&#231;&#245;es%202025\1.1.%20Contratos\EM%20EXECU&#199;&#195;O\SMEC\Repactua&#231;&#227;o%202025\SMEC%20-%20PLANILHA%20DE%20CUSTOS%20E%20FORMA&#199;&#195;O%20DE%20PRE&#199;OS%202025%20-%20repactua&#231;&#227;o%202025%20-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_CAPITAL"/>
      <sheetName val="ÁREAS_INTERIOR"/>
      <sheetName val="RESUMO DE ÁREAS"/>
      <sheetName val="CÁLCULO DOS ÍNDIC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 RETRO JAN - JUL 25"/>
      <sheetName val="RETROATIVO JAN 25"/>
      <sheetName val="RETROATIVO FEV 25.2"/>
      <sheetName val="RETROATIVO MAR 25.2"/>
      <sheetName val="RETROATIVO ABR. 25.2"/>
      <sheetName val="RETROATIVO MAIO 25.2 "/>
      <sheetName val="RETROATIVO JUN 25.2"/>
      <sheetName val="RETROATIVO JUL 25.2"/>
      <sheetName val="RETROATIVO FEV 25-SIMULAÇÃO"/>
      <sheetName val="RETROATIVO MAR 25 - SIMULAÇÃO"/>
      <sheetName val="SALARIOS + BENEFÍCIOS"/>
      <sheetName val="Resumo"/>
      <sheetName val="Encarregado"/>
      <sheetName val="Servente"/>
      <sheetName val="Jardineiro"/>
      <sheetName val="Uniformes"/>
      <sheetName val="EPI"/>
      <sheetName val="Materiais"/>
      <sheetName val="Equipamentos"/>
      <sheetName val="Equipamentos - jard."/>
      <sheetName val="EPI - jard."/>
      <sheetName val="Material AB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F11">
            <v>0.16209999999999999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B38-6C0B-4B96-AA06-78F5891576BC}">
  <sheetPr>
    <tabColor rgb="FFFFFF00"/>
  </sheetPr>
  <dimension ref="A1:K26"/>
  <sheetViews>
    <sheetView workbookViewId="0">
      <selection activeCell="D12" sqref="D12"/>
    </sheetView>
  </sheetViews>
  <sheetFormatPr defaultColWidth="0" defaultRowHeight="13.15" customHeight="1" zeroHeight="1"/>
  <cols>
    <col min="1" max="2" width="8.875" style="7" customWidth="1"/>
    <col min="3" max="3" width="11.375" style="7" customWidth="1"/>
    <col min="4" max="4" width="12.25" style="7" bestFit="1" customWidth="1"/>
    <col min="5" max="5" width="8.875" style="7" customWidth="1"/>
    <col min="6" max="6" width="19.25" style="7" bestFit="1" customWidth="1"/>
    <col min="7" max="7" width="8.875" style="6" customWidth="1"/>
    <col min="8" max="8" width="18.25" style="7" hidden="1" customWidth="1"/>
    <col min="9" max="16384" width="8.875" style="7" hidden="1"/>
  </cols>
  <sheetData>
    <row r="1" spans="1:11" ht="12.75">
      <c r="A1" s="6"/>
      <c r="B1" s="6"/>
      <c r="C1" s="6"/>
      <c r="D1" s="6"/>
      <c r="E1" s="6"/>
      <c r="F1" s="6"/>
    </row>
    <row r="2" spans="1:11" ht="12.75">
      <c r="A2" s="6"/>
      <c r="B2" s="322" t="s">
        <v>14</v>
      </c>
      <c r="C2" s="323"/>
      <c r="D2" s="324"/>
      <c r="E2" s="6"/>
      <c r="F2" s="8" t="s">
        <v>15</v>
      </c>
      <c r="G2" s="9"/>
      <c r="I2" s="10"/>
      <c r="K2" s="10"/>
    </row>
    <row r="3" spans="1:11" ht="12.75">
      <c r="A3" s="6"/>
      <c r="B3" s="9" t="s">
        <v>649</v>
      </c>
      <c r="C3" s="6"/>
      <c r="D3" s="6"/>
      <c r="E3" s="6"/>
      <c r="F3" s="11">
        <v>26</v>
      </c>
    </row>
    <row r="4" spans="1:11" ht="12.75">
      <c r="A4" s="12">
        <v>1</v>
      </c>
      <c r="B4" s="13" t="s">
        <v>212</v>
      </c>
      <c r="C4" s="13"/>
      <c r="D4" s="14">
        <v>1533</v>
      </c>
      <c r="E4" s="15"/>
      <c r="G4" s="15"/>
      <c r="I4" s="16"/>
    </row>
    <row r="5" spans="1:11" ht="12.75">
      <c r="A5" s="12">
        <v>2</v>
      </c>
      <c r="B5" s="13" t="s">
        <v>19</v>
      </c>
      <c r="C5" s="13"/>
      <c r="D5" s="14">
        <v>1533</v>
      </c>
      <c r="E5" s="15"/>
      <c r="F5" s="17"/>
      <c r="G5" s="15"/>
      <c r="H5" s="16"/>
      <c r="I5" s="16"/>
      <c r="J5" s="16"/>
    </row>
    <row r="6" spans="1:11" ht="12.75">
      <c r="A6" s="12">
        <v>3</v>
      </c>
      <c r="B6" s="13" t="s">
        <v>20</v>
      </c>
      <c r="C6" s="13"/>
      <c r="D6" s="14">
        <v>1533</v>
      </c>
      <c r="E6" s="15"/>
      <c r="F6" s="8" t="s">
        <v>16</v>
      </c>
      <c r="G6" s="15"/>
      <c r="H6" s="16"/>
      <c r="I6" s="16"/>
      <c r="J6" s="16"/>
    </row>
    <row r="7" spans="1:11" ht="12.75">
      <c r="A7" s="12">
        <v>4</v>
      </c>
      <c r="B7" s="13" t="s">
        <v>213</v>
      </c>
      <c r="C7" s="13"/>
      <c r="D7" s="14">
        <v>2064.1</v>
      </c>
      <c r="E7" s="15"/>
      <c r="F7" s="11">
        <v>5.5</v>
      </c>
      <c r="G7" s="15"/>
      <c r="H7" s="16"/>
      <c r="I7" s="16"/>
      <c r="J7" s="16"/>
    </row>
    <row r="8" spans="1:11" ht="12.75">
      <c r="A8" s="12">
        <v>5</v>
      </c>
      <c r="B8" s="13" t="s">
        <v>214</v>
      </c>
      <c r="C8" s="13"/>
      <c r="D8" s="14">
        <v>2193.12</v>
      </c>
      <c r="E8" s="15"/>
      <c r="G8" s="15"/>
      <c r="H8" s="16"/>
      <c r="I8" s="16"/>
      <c r="J8" s="16"/>
    </row>
    <row r="9" spans="1:11" ht="14.25">
      <c r="A9" s="12">
        <v>6</v>
      </c>
      <c r="B9" s="13" t="s">
        <v>285</v>
      </c>
      <c r="C9" s="13"/>
      <c r="D9" s="14">
        <v>2020.81</v>
      </c>
      <c r="E9" s="15"/>
      <c r="F9"/>
      <c r="G9" s="15"/>
      <c r="H9" s="16"/>
      <c r="I9" s="16"/>
      <c r="J9" s="16"/>
    </row>
    <row r="10" spans="1:11" ht="14.25">
      <c r="A10" s="12">
        <v>7</v>
      </c>
      <c r="B10" s="13" t="s">
        <v>18</v>
      </c>
      <c r="C10" s="13"/>
      <c r="D10" s="14">
        <v>1585.39</v>
      </c>
      <c r="E10" s="15"/>
      <c r="F10"/>
      <c r="G10" s="15"/>
      <c r="H10" s="16"/>
      <c r="I10" s="16"/>
      <c r="J10" s="16"/>
    </row>
    <row r="11" spans="1:11" ht="14.25">
      <c r="A11" s="12">
        <v>8</v>
      </c>
      <c r="B11" s="13" t="s">
        <v>221</v>
      </c>
      <c r="C11" s="13"/>
      <c r="D11" s="14">
        <v>1533</v>
      </c>
      <c r="E11" s="15"/>
      <c r="F11"/>
      <c r="G11" s="15"/>
      <c r="H11" s="16"/>
      <c r="I11" s="16"/>
      <c r="J11" s="16"/>
    </row>
    <row r="12" spans="1:11" ht="14.25">
      <c r="A12" s="12">
        <v>9</v>
      </c>
      <c r="B12" s="13" t="s">
        <v>222</v>
      </c>
      <c r="C12" s="13"/>
      <c r="D12" s="14">
        <v>1533</v>
      </c>
      <c r="E12" s="15"/>
      <c r="F12"/>
      <c r="G12" s="15"/>
      <c r="H12" s="16"/>
      <c r="I12" s="16"/>
      <c r="J12" s="16"/>
    </row>
    <row r="13" spans="1:11" ht="14.25">
      <c r="A13" s="12">
        <v>10</v>
      </c>
      <c r="B13" s="13" t="s">
        <v>661</v>
      </c>
      <c r="C13" s="13"/>
      <c r="D13" s="14">
        <v>1533</v>
      </c>
      <c r="E13" s="15"/>
      <c r="F13"/>
      <c r="G13" s="15"/>
      <c r="H13" s="16"/>
      <c r="I13" s="16"/>
      <c r="J13" s="16"/>
    </row>
    <row r="14" spans="1:11" ht="12.75">
      <c r="A14" s="12">
        <v>11</v>
      </c>
      <c r="B14" s="13" t="s">
        <v>215</v>
      </c>
      <c r="C14" s="13"/>
      <c r="D14" s="14">
        <v>1533</v>
      </c>
      <c r="E14" s="6"/>
    </row>
    <row r="15" spans="1:11" ht="13.15" customHeight="1">
      <c r="A15" s="12">
        <v>12</v>
      </c>
      <c r="B15" s="13" t="s">
        <v>216</v>
      </c>
      <c r="C15" s="13"/>
      <c r="D15" s="14">
        <v>3242.07</v>
      </c>
      <c r="E15" s="6"/>
    </row>
    <row r="16" spans="1:11" ht="13.15" customHeight="1">
      <c r="A16" s="12">
        <v>13</v>
      </c>
      <c r="B16" s="13" t="s">
        <v>286</v>
      </c>
      <c r="C16" s="13"/>
      <c r="D16" s="14">
        <v>2064.1</v>
      </c>
      <c r="E16" s="6"/>
    </row>
    <row r="17" spans="1:11" ht="13.15" customHeight="1">
      <c r="A17"/>
      <c r="B17"/>
      <c r="C17"/>
      <c r="D17"/>
      <c r="E17" s="6"/>
    </row>
    <row r="18" spans="1:11" ht="13.15" customHeight="1">
      <c r="A18"/>
      <c r="B18"/>
      <c r="C18"/>
      <c r="D18"/>
      <c r="E18" s="6"/>
    </row>
    <row r="19" spans="1:11" ht="13.15" hidden="1" customHeight="1">
      <c r="A19"/>
      <c r="B19"/>
      <c r="C19"/>
      <c r="D19"/>
      <c r="E19" s="6"/>
    </row>
    <row r="20" spans="1:11" ht="13.15" hidden="1" customHeight="1">
      <c r="A20"/>
      <c r="B20"/>
      <c r="C20"/>
      <c r="D20"/>
      <c r="E20" s="6"/>
    </row>
    <row r="21" spans="1:11" ht="13.15" hidden="1" customHeight="1">
      <c r="A21"/>
      <c r="B21"/>
      <c r="C21"/>
      <c r="D21"/>
      <c r="E21" s="6"/>
    </row>
    <row r="22" spans="1:11" ht="13.15" hidden="1" customHeight="1">
      <c r="A22"/>
      <c r="B22"/>
      <c r="C22"/>
      <c r="D22"/>
      <c r="E22" s="6"/>
    </row>
    <row r="23" spans="1:11" ht="13.15" hidden="1" customHeight="1">
      <c r="A23"/>
      <c r="B23"/>
      <c r="C23"/>
      <c r="D23"/>
      <c r="E23" s="6"/>
    </row>
    <row r="24" spans="1:11" s="6" customFormat="1" ht="13.15" hidden="1" customHeight="1">
      <c r="A24"/>
      <c r="B24"/>
      <c r="C24"/>
      <c r="D24"/>
      <c r="H24" s="7"/>
      <c r="I24" s="7"/>
      <c r="J24" s="7"/>
      <c r="K24" s="7"/>
    </row>
    <row r="25" spans="1:11" s="6" customFormat="1" ht="14.25" hidden="1">
      <c r="A25"/>
      <c r="B25"/>
      <c r="C25"/>
      <c r="D25"/>
      <c r="E25" s="7"/>
      <c r="F25" s="7"/>
      <c r="H25" s="7"/>
      <c r="I25" s="7"/>
      <c r="J25" s="7"/>
      <c r="K25" s="7"/>
    </row>
    <row r="26" spans="1:11" ht="13.15" hidden="1" customHeight="1">
      <c r="A26"/>
      <c r="B26"/>
      <c r="C26"/>
      <c r="D26"/>
    </row>
  </sheetData>
  <mergeCells count="1">
    <mergeCell ref="B2:D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F8686-53E3-4BE4-9363-7B6543E8CE9D}">
  <sheetPr>
    <tabColor rgb="FFFFFF00"/>
  </sheetPr>
  <dimension ref="B2:L17"/>
  <sheetViews>
    <sheetView tabSelected="1" topLeftCell="A9" zoomScale="85" zoomScaleNormal="85" workbookViewId="0">
      <selection activeCell="D21" sqref="D21"/>
    </sheetView>
  </sheetViews>
  <sheetFormatPr defaultRowHeight="14.25"/>
  <cols>
    <col min="4" max="4" width="41.25" customWidth="1"/>
    <col min="5" max="5" width="11.625" customWidth="1"/>
    <col min="6" max="6" width="10" customWidth="1"/>
    <col min="7" max="7" width="11" customWidth="1"/>
    <col min="8" max="8" width="14.125" customWidth="1"/>
    <col min="9" max="9" width="17.625" customWidth="1"/>
    <col min="10" max="10" width="16.875" bestFit="1" customWidth="1"/>
    <col min="12" max="12" width="13" customWidth="1"/>
  </cols>
  <sheetData>
    <row r="2" spans="2:12" ht="25.5">
      <c r="B2" s="4" t="s">
        <v>6</v>
      </c>
      <c r="C2" s="4" t="s">
        <v>0</v>
      </c>
      <c r="D2" s="4" t="s">
        <v>1</v>
      </c>
      <c r="E2" s="4" t="s">
        <v>2</v>
      </c>
      <c r="F2" s="4" t="s">
        <v>3</v>
      </c>
      <c r="G2" s="5" t="s">
        <v>4</v>
      </c>
      <c r="H2" s="5" t="s">
        <v>5</v>
      </c>
      <c r="I2" s="5" t="s">
        <v>272</v>
      </c>
      <c r="J2" s="5" t="s">
        <v>273</v>
      </c>
      <c r="L2" s="2"/>
    </row>
    <row r="3" spans="2:12">
      <c r="B3" s="325" t="s">
        <v>169</v>
      </c>
      <c r="C3" s="1">
        <v>1</v>
      </c>
      <c r="D3" s="3" t="s">
        <v>8</v>
      </c>
      <c r="E3" s="1"/>
      <c r="F3" s="1" t="s">
        <v>7</v>
      </c>
      <c r="G3" s="1">
        <v>80</v>
      </c>
      <c r="H3" s="141">
        <f>'Aux.. de Limpeza'!E150</f>
        <v>7673.96</v>
      </c>
      <c r="I3" s="141">
        <f t="shared" ref="I3:I15" si="0">G3*H3</f>
        <v>613916.80000000005</v>
      </c>
      <c r="J3" s="141">
        <f t="shared" ref="J3:J15" si="1">I3*12</f>
        <v>7367001.6000000006</v>
      </c>
    </row>
    <row r="4" spans="2:12">
      <c r="B4" s="325"/>
      <c r="C4" s="1">
        <v>2</v>
      </c>
      <c r="D4" s="3" t="s">
        <v>284</v>
      </c>
      <c r="E4" s="1"/>
      <c r="F4" s="1" t="s">
        <v>7</v>
      </c>
      <c r="G4" s="1">
        <v>4</v>
      </c>
      <c r="H4" s="141">
        <f>'Copeiro(a)'!E150</f>
        <v>5986.53</v>
      </c>
      <c r="I4" s="141">
        <f t="shared" si="0"/>
        <v>23946.12</v>
      </c>
      <c r="J4" s="141">
        <f t="shared" si="1"/>
        <v>287353.44</v>
      </c>
    </row>
    <row r="5" spans="2:12">
      <c r="B5" s="325"/>
      <c r="C5" s="1">
        <v>3</v>
      </c>
      <c r="D5" s="3" t="s">
        <v>9</v>
      </c>
      <c r="E5" s="1"/>
      <c r="F5" s="1" t="s">
        <v>7</v>
      </c>
      <c r="G5" s="1">
        <v>2</v>
      </c>
      <c r="H5" s="141">
        <f>Garçom!E150</f>
        <v>5130.43</v>
      </c>
      <c r="I5" s="141">
        <f t="shared" si="0"/>
        <v>10260.86</v>
      </c>
      <c r="J5" s="141">
        <f t="shared" si="1"/>
        <v>123130.32</v>
      </c>
    </row>
    <row r="6" spans="2:12">
      <c r="B6" s="325"/>
      <c r="C6" s="1">
        <v>4</v>
      </c>
      <c r="D6" s="3" t="s">
        <v>10</v>
      </c>
      <c r="E6" s="1"/>
      <c r="F6" s="1" t="s">
        <v>7</v>
      </c>
      <c r="G6" s="1">
        <v>2</v>
      </c>
      <c r="H6" s="141">
        <f>'Elet. Pred.'!E150</f>
        <v>6624.94</v>
      </c>
      <c r="I6" s="141">
        <f t="shared" si="0"/>
        <v>13249.88</v>
      </c>
      <c r="J6" s="141">
        <f t="shared" si="1"/>
        <v>158998.56</v>
      </c>
    </row>
    <row r="7" spans="2:12">
      <c r="B7" s="325"/>
      <c r="C7" s="1">
        <v>5</v>
      </c>
      <c r="D7" s="3" t="s">
        <v>11</v>
      </c>
      <c r="E7" s="1"/>
      <c r="F7" s="1" t="s">
        <v>7</v>
      </c>
      <c r="G7" s="1">
        <v>4</v>
      </c>
      <c r="H7" s="141">
        <f>'Encarregado Limpeza'!E150</f>
        <v>6774.11</v>
      </c>
      <c r="I7" s="141">
        <f t="shared" si="0"/>
        <v>27096.44</v>
      </c>
      <c r="J7" s="141">
        <f t="shared" si="1"/>
        <v>325157.27999999997</v>
      </c>
    </row>
    <row r="8" spans="2:12">
      <c r="B8" s="325"/>
      <c r="C8" s="1">
        <v>6</v>
      </c>
      <c r="D8" s="3" t="s">
        <v>12</v>
      </c>
      <c r="E8" s="1"/>
      <c r="F8" s="1" t="s">
        <v>7</v>
      </c>
      <c r="G8" s="1">
        <v>5</v>
      </c>
      <c r="H8" s="141">
        <f>'Jardineiro(a)'!E150</f>
        <v>6021.66</v>
      </c>
      <c r="I8" s="141">
        <f t="shared" si="0"/>
        <v>30108.3</v>
      </c>
      <c r="J8" s="141">
        <f t="shared" si="1"/>
        <v>361299.6</v>
      </c>
    </row>
    <row r="9" spans="2:12">
      <c r="B9" s="325"/>
      <c r="C9" s="1">
        <v>7</v>
      </c>
      <c r="D9" s="3" t="s">
        <v>280</v>
      </c>
      <c r="E9" s="1"/>
      <c r="F9" s="1" t="s">
        <v>7</v>
      </c>
      <c r="G9" s="1">
        <v>2</v>
      </c>
      <c r="H9" s="141">
        <f>'Téc. Info'!E150</f>
        <v>6342.41</v>
      </c>
      <c r="I9" s="141">
        <f t="shared" si="0"/>
        <v>12684.82</v>
      </c>
      <c r="J9" s="141">
        <f t="shared" si="1"/>
        <v>152217.84</v>
      </c>
    </row>
    <row r="10" spans="2:12" ht="25.5">
      <c r="B10" s="325"/>
      <c r="C10" s="1">
        <v>8</v>
      </c>
      <c r="D10" s="3" t="s">
        <v>641</v>
      </c>
      <c r="E10" s="1"/>
      <c r="F10" s="293" t="s">
        <v>640</v>
      </c>
      <c r="G10" s="1">
        <v>10</v>
      </c>
      <c r="H10" s="141">
        <f>'Porteiro D.'!E150*2</f>
        <v>9510.8799999999992</v>
      </c>
      <c r="I10" s="141">
        <f t="shared" si="0"/>
        <v>95108.799999999988</v>
      </c>
      <c r="J10" s="141">
        <f t="shared" si="1"/>
        <v>1141305.5999999999</v>
      </c>
    </row>
    <row r="11" spans="2:12" ht="25.5">
      <c r="B11" s="325"/>
      <c r="C11" s="1">
        <v>9</v>
      </c>
      <c r="D11" s="3" t="s">
        <v>642</v>
      </c>
      <c r="E11" s="1"/>
      <c r="F11" s="293" t="s">
        <v>640</v>
      </c>
      <c r="G11" s="1">
        <v>10</v>
      </c>
      <c r="H11" s="141">
        <f>'Porteiro N.'!E150*2</f>
        <v>11082.6</v>
      </c>
      <c r="I11" s="141">
        <f t="shared" si="0"/>
        <v>110826</v>
      </c>
      <c r="J11" s="141">
        <f t="shared" si="1"/>
        <v>1329912</v>
      </c>
    </row>
    <row r="12" spans="2:12">
      <c r="B12" s="325"/>
      <c r="C12" s="1">
        <v>10</v>
      </c>
      <c r="D12" s="3" t="s">
        <v>281</v>
      </c>
      <c r="E12" s="1"/>
      <c r="F12" s="1" t="s">
        <v>7</v>
      </c>
      <c r="G12" s="1">
        <v>10</v>
      </c>
      <c r="H12" s="141">
        <f>'Porteiro(a) 44h'!E150</f>
        <v>5114.26</v>
      </c>
      <c r="I12" s="141">
        <f t="shared" si="0"/>
        <v>51142.600000000006</v>
      </c>
      <c r="J12" s="141">
        <f t="shared" si="1"/>
        <v>613711.20000000007</v>
      </c>
    </row>
    <row r="13" spans="2:12">
      <c r="B13" s="325"/>
      <c r="C13" s="1">
        <v>11</v>
      </c>
      <c r="D13" s="3" t="s">
        <v>13</v>
      </c>
      <c r="E13" s="1"/>
      <c r="F13" s="1" t="s">
        <v>7</v>
      </c>
      <c r="G13" s="1">
        <v>50</v>
      </c>
      <c r="H13" s="141">
        <f>'Recep;'!E150</f>
        <v>5120.2700000000004</v>
      </c>
      <c r="I13" s="141">
        <f t="shared" si="0"/>
        <v>256013.50000000003</v>
      </c>
      <c r="J13" s="141">
        <f t="shared" si="1"/>
        <v>3072162.0000000005</v>
      </c>
    </row>
    <row r="14" spans="2:12">
      <c r="B14" s="325"/>
      <c r="C14" s="1">
        <v>12</v>
      </c>
      <c r="D14" s="3" t="s">
        <v>282</v>
      </c>
      <c r="E14" s="1"/>
      <c r="F14" s="1" t="s">
        <v>7</v>
      </c>
      <c r="G14" s="1">
        <v>20</v>
      </c>
      <c r="H14" s="141">
        <f>'Aux.. Admin.'!E150</f>
        <v>9402.1</v>
      </c>
      <c r="I14" s="141">
        <f t="shared" si="0"/>
        <v>188042</v>
      </c>
      <c r="J14" s="141">
        <f t="shared" si="1"/>
        <v>2256504</v>
      </c>
    </row>
    <row r="15" spans="2:12">
      <c r="B15" s="325"/>
      <c r="C15" s="1">
        <v>13</v>
      </c>
      <c r="D15" s="3" t="s">
        <v>283</v>
      </c>
      <c r="E15" s="1"/>
      <c r="F15" s="1" t="s">
        <v>7</v>
      </c>
      <c r="G15" s="1">
        <v>2</v>
      </c>
      <c r="H15" s="141">
        <f>'Téc. Refrig'!E150</f>
        <v>6483.18</v>
      </c>
      <c r="I15" s="141">
        <f t="shared" si="0"/>
        <v>12966.36</v>
      </c>
      <c r="J15" s="141">
        <f t="shared" si="1"/>
        <v>155596.32</v>
      </c>
    </row>
    <row r="16" spans="2:12">
      <c r="I16" s="321">
        <f>SUM(I3:I15)</f>
        <v>1445362.4800000002</v>
      </c>
      <c r="J16" s="305"/>
    </row>
    <row r="17" spans="2:10" ht="15">
      <c r="B17" s="326" t="s">
        <v>274</v>
      </c>
      <c r="C17" s="327"/>
      <c r="D17" s="327"/>
      <c r="E17" s="327"/>
      <c r="F17" s="327"/>
      <c r="G17" s="327"/>
      <c r="H17" s="327"/>
      <c r="I17" s="328"/>
      <c r="J17" s="142">
        <f>SUM(J3:J15)</f>
        <v>17344349.759999998</v>
      </c>
    </row>
  </sheetData>
  <mergeCells count="2">
    <mergeCell ref="B3:B15"/>
    <mergeCell ref="B17:I1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98E07-A58B-4A34-B0F1-1D540506A542}">
  <sheetPr>
    <tabColor rgb="FF38761D"/>
    <pageSetUpPr fitToPage="1"/>
  </sheetPr>
  <dimension ref="A1:Z969"/>
  <sheetViews>
    <sheetView showGridLines="0" topLeftCell="A131" workbookViewId="0">
      <selection activeCell="I18" sqref="I18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87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1533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127.75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127.75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42.617399999999996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298.11739999999998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109.70720320000001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407.82460319999996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306.60000000000002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38.325000000000003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45.989999999999995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22.994999999999997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15.33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9.1980000000000004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3.0660000000000003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122.64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564.14400000000001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(5.5*2*22)-(E26*0.06)</f>
        <v>150.02000000000001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6" t="s">
        <v>142</v>
      </c>
      <c r="D67" s="330"/>
      <c r="E67" s="306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6" t="s">
        <v>142</v>
      </c>
      <c r="D68" s="330"/>
      <c r="E68" s="306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6" t="s">
        <v>142</v>
      </c>
      <c r="D69" s="330"/>
      <c r="E69" s="306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722.27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407.82460319999996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564.14400000000001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722.27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1694.2386031999999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6.4385999999999992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0.45989999999999998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29.740200000000002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11.037599999999999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0.95045999999999997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52.735200000000013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100.41150000000002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127.69889999999999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21.308699999999998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4.4456999999999995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0.30660000000000004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4.2923999999999998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1.0730999999999999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159.12540000000001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30.08004566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189.20544566000001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69.627604002880005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258.83304966288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258.83304966288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258.83304966288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'!E19</f>
        <v>77.500000000000014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>EPI!G12</f>
        <v>58.258333333333326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>'Insumos mensais'!J41</f>
        <v>1641.7700000000002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>'Equipamentos e utens'!G29</f>
        <v>175.06475000000003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1952.5930833333337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443.12609889569706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598.22023350919108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6">($E$128+$E$129+$E$148)/(1-($D$132+$D$133+$D$134+$D$135))*D132</f>
        <v>126.62037595558972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6"/>
        <v>583.2211256136253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6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6"/>
        <v>383.69810895633248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2134.8859429304352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1533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1694.2386031999999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100.41150000000002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258.83304966288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1952.5930833333337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5539.0762361962134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2134.8859429304352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7673.96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28266-D899-43F5-A4B7-ED96C66F005E}">
  <sheetPr>
    <tabColor rgb="FF38761D"/>
    <pageSetUpPr fitToPage="1"/>
  </sheetPr>
  <dimension ref="A1:Z969"/>
  <sheetViews>
    <sheetView showGridLines="0" topLeftCell="B103" workbookViewId="0">
      <selection activeCell="E119" sqref="E119:E122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19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63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74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74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74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74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74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74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74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1533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127.75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127.75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42.617399999999996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298.11739999999998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109.70720320000001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407.82460319999996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88">
        <v>0.2</v>
      </c>
      <c r="E51" s="85">
        <f>D51*($E$35)</f>
        <v>306.60000000000002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88">
        <v>2.5000000000000001E-2</v>
      </c>
      <c r="E52" s="85">
        <f t="shared" ref="E52:E58" si="2">D52*$E$35</f>
        <v>38.325000000000003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90">
        <v>0.03</v>
      </c>
      <c r="E53" s="85">
        <f t="shared" si="2"/>
        <v>45.989999999999995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88">
        <v>1.4999999999999999E-2</v>
      </c>
      <c r="E54" s="85">
        <f t="shared" si="2"/>
        <v>22.994999999999997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88">
        <v>0.01</v>
      </c>
      <c r="E55" s="85">
        <f t="shared" si="2"/>
        <v>15.33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88">
        <v>6.0000000000000001E-3</v>
      </c>
      <c r="E56" s="85">
        <f t="shared" si="2"/>
        <v>9.1980000000000004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88">
        <v>2E-3</v>
      </c>
      <c r="E57" s="85">
        <f t="shared" si="2"/>
        <v>3.0660000000000003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88">
        <v>0.08</v>
      </c>
      <c r="E58" s="85">
        <f t="shared" si="2"/>
        <v>122.64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564.14400000000001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8" t="s">
        <v>138</v>
      </c>
      <c r="D63" s="330"/>
      <c r="E63" s="91">
        <f>(5.5*2*22)-(E26*0.06)</f>
        <v>150.02000000000001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8" t="s">
        <v>139</v>
      </c>
      <c r="D64" s="330"/>
      <c r="E64" s="74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67" t="s">
        <v>140</v>
      </c>
      <c r="D65" s="330"/>
      <c r="E65" s="74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8" t="s">
        <v>141</v>
      </c>
      <c r="D66" s="330"/>
      <c r="E66" s="74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722.27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407.82460319999996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564.14400000000001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722.27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1694.2386031999999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6.4385999999999992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0.45989999999999998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29.740200000000002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11.037599999999999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0.95045999999999997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52.735200000000013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100.41150000000002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97">
        <v>8.3299999999999999E-2</v>
      </c>
      <c r="E93" s="85">
        <f t="shared" ref="E93:E103" si="5">D93*$E$35</f>
        <v>127.69889999999999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97">
        <v>1.3899999999999999E-2</v>
      </c>
      <c r="E94" s="85">
        <f t="shared" si="5"/>
        <v>21.308699999999998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97">
        <v>2.8999999999999998E-3</v>
      </c>
      <c r="E95" s="85">
        <f t="shared" si="5"/>
        <v>4.4456999999999995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97">
        <v>2.0000000000000001E-4</v>
      </c>
      <c r="E96" s="85">
        <f t="shared" si="5"/>
        <v>0.30660000000000004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97">
        <v>2.8E-3</v>
      </c>
      <c r="E97" s="85">
        <f t="shared" si="5"/>
        <v>4.2923999999999998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97">
        <v>6.9999999999999999E-4</v>
      </c>
      <c r="E98" s="85">
        <f t="shared" si="5"/>
        <v>1.0730999999999999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97">
        <v>0.1038</v>
      </c>
      <c r="E99" s="85">
        <f t="shared" si="5"/>
        <v>159.12540000000001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97">
        <v>1.9621686666666666E-2</v>
      </c>
      <c r="E100" s="85">
        <f t="shared" si="5"/>
        <v>30.08004566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97">
        <v>0.12342168666666667</v>
      </c>
      <c r="E101" s="85">
        <f t="shared" si="5"/>
        <v>189.20544566000001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97">
        <v>4.5419180693333339E-2</v>
      </c>
      <c r="E102" s="85">
        <f t="shared" si="5"/>
        <v>69.627604002880005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258.83304966288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258.83304966288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258.83304966288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'!E41</f>
        <v>134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>'Insumos mensais'!J59</f>
        <v>600.59999999999991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734.59999999999991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88">
        <v>0.08</v>
      </c>
      <c r="E128" s="102">
        <f>E148*D128</f>
        <v>345.68665222903047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104">
        <v>0.1</v>
      </c>
      <c r="E129" s="102">
        <f>(E148+E128)*D129</f>
        <v>466.67698050919108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10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106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88">
        <v>1.6500000000000001E-2</v>
      </c>
      <c r="E132" s="102">
        <f t="shared" ref="E132:E135" si="7">($E$128+$E$129+$E$148)/(1-($D$132+$D$133+$D$134+$D$135))*D132</f>
        <v>98.777693250633462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104">
        <v>7.5999999999999998E-2</v>
      </c>
      <c r="E133" s="102">
        <f t="shared" si="7"/>
        <v>454.97604163928139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109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299.32634318373778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1665.4437108118741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1533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1694.2386031999999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100.41150000000002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258.83304966288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734.59999999999991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4321.0831528628805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1665.4437108118741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5986.53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775E-EA99-49DF-909A-00716336944B}">
  <sheetPr>
    <tabColor rgb="FF38761D"/>
    <pageSetUpPr fitToPage="1"/>
  </sheetPr>
  <dimension ref="A1:Z969"/>
  <sheetViews>
    <sheetView showGridLines="0" topLeftCell="A103" workbookViewId="0">
      <selection activeCell="E119" sqref="E119:E122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20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63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74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74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74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74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74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74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74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1533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127.75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127.75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42.617399999999996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298.11739999999998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109.70720320000001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407.82460319999996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88">
        <v>0.2</v>
      </c>
      <c r="E51" s="85">
        <f>D51*($E$35)</f>
        <v>306.60000000000002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88">
        <v>2.5000000000000001E-2</v>
      </c>
      <c r="E52" s="85">
        <f t="shared" ref="E52:E58" si="2">D52*$E$35</f>
        <v>38.325000000000003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90">
        <v>0.03</v>
      </c>
      <c r="E53" s="85">
        <f t="shared" si="2"/>
        <v>45.989999999999995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88">
        <v>1.4999999999999999E-2</v>
      </c>
      <c r="E54" s="85">
        <f t="shared" si="2"/>
        <v>22.994999999999997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88">
        <v>0.01</v>
      </c>
      <c r="E55" s="85">
        <f t="shared" si="2"/>
        <v>15.33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88">
        <v>6.0000000000000001E-3</v>
      </c>
      <c r="E56" s="85">
        <f t="shared" si="2"/>
        <v>9.1980000000000004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88">
        <v>2E-3</v>
      </c>
      <c r="E57" s="85">
        <f t="shared" si="2"/>
        <v>3.0660000000000003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88">
        <v>0.08</v>
      </c>
      <c r="E58" s="85">
        <f t="shared" si="2"/>
        <v>122.64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564.14400000000001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8" t="s">
        <v>138</v>
      </c>
      <c r="D63" s="330"/>
      <c r="E63" s="91">
        <f>(5.5*2*22)-(E26*0.06)</f>
        <v>150.02000000000001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8" t="s">
        <v>139</v>
      </c>
      <c r="D64" s="330"/>
      <c r="E64" s="74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67" t="s">
        <v>140</v>
      </c>
      <c r="D65" s="330"/>
      <c r="E65" s="74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8" t="s">
        <v>141</v>
      </c>
      <c r="D66" s="330"/>
      <c r="E66" s="74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722.27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407.82460319999996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564.14400000000001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722.27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1694.2386031999999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6.4385999999999992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0.45989999999999998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29.740200000000002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11.037599999999999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0.95045999999999997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52.735200000000013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100.41150000000002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97">
        <v>8.3299999999999999E-2</v>
      </c>
      <c r="E93" s="85">
        <f t="shared" ref="E93:E103" si="5">D93*$E$35</f>
        <v>127.69889999999999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97">
        <v>1.3899999999999999E-2</v>
      </c>
      <c r="E94" s="85">
        <f t="shared" si="5"/>
        <v>21.308699999999998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97">
        <v>2.8999999999999998E-3</v>
      </c>
      <c r="E95" s="85">
        <f t="shared" si="5"/>
        <v>4.4456999999999995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97">
        <v>2.0000000000000001E-4</v>
      </c>
      <c r="E96" s="85">
        <f t="shared" si="5"/>
        <v>0.30660000000000004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97">
        <v>2.8E-3</v>
      </c>
      <c r="E97" s="85">
        <f t="shared" si="5"/>
        <v>4.2923999999999998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97">
        <v>6.9999999999999999E-4</v>
      </c>
      <c r="E98" s="85">
        <f t="shared" si="5"/>
        <v>1.0730999999999999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97">
        <v>0.1038</v>
      </c>
      <c r="E99" s="85">
        <f t="shared" si="5"/>
        <v>159.12540000000001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97">
        <v>1.9621686666666666E-2</v>
      </c>
      <c r="E100" s="85">
        <f t="shared" si="5"/>
        <v>30.08004566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97">
        <v>0.12342168666666667</v>
      </c>
      <c r="E101" s="85">
        <f t="shared" si="5"/>
        <v>189.20544566000001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97">
        <v>4.5419180693333339E-2</v>
      </c>
      <c r="E102" s="85">
        <f t="shared" si="5"/>
        <v>69.627604002880005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258.83304966288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258.83304966288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258.83304966288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'!E70</f>
        <v>116.66666666666666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116.66666666666666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88">
        <v>0.08</v>
      </c>
      <c r="E128" s="102">
        <f>E148*D128</f>
        <v>296.25198556236376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104">
        <v>0.1</v>
      </c>
      <c r="E129" s="102">
        <f>(E148+E128)*D129</f>
        <v>399.94018050919107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10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106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88">
        <v>1.6500000000000001E-2</v>
      </c>
      <c r="E132" s="102">
        <f t="shared" ref="E132:E135" si="7">($E$128+$E$129+$E$148)/(1-($D$132+$D$133+$D$134+$D$135))*D132</f>
        <v>84.652061530516832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104">
        <v>7.5999999999999998E-2</v>
      </c>
      <c r="E133" s="102">
        <f t="shared" si="7"/>
        <v>389.91252583753203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109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256.52139857732374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1427.2781520169272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1533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1694.2386031999999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100.41150000000002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258.83304966288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116.66666666666666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3703.1498195295467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1427.2781520169272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5130.43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4EEAD-DF1F-438A-B480-E7E808D6BDCC}">
  <sheetPr>
    <tabColor rgb="FF38761D"/>
    <pageSetUpPr fitToPage="1"/>
  </sheetPr>
  <dimension ref="A1:Z969"/>
  <sheetViews>
    <sheetView showGridLines="0" topLeftCell="A108" workbookViewId="0">
      <selection activeCell="E119" sqref="E119:E122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219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2064.1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63">
        <f>E17</f>
        <v>2064.1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74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74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74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74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74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74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74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2064.1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172.00833333333333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172.00833333333333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57.381979999999992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401.39864666666665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147.71470197333335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549.11334864000003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88">
        <v>0.2</v>
      </c>
      <c r="E51" s="85">
        <f>D51*($E$35)</f>
        <v>412.82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88">
        <v>2.5000000000000001E-2</v>
      </c>
      <c r="E52" s="85">
        <f t="shared" ref="E52:E58" si="2">D52*$E$35</f>
        <v>51.602499999999999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90">
        <v>0.03</v>
      </c>
      <c r="E53" s="85">
        <f t="shared" si="2"/>
        <v>61.922999999999995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88">
        <v>1.4999999999999999E-2</v>
      </c>
      <c r="E54" s="85">
        <f t="shared" si="2"/>
        <v>30.961499999999997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88">
        <v>0.01</v>
      </c>
      <c r="E55" s="85">
        <f t="shared" si="2"/>
        <v>20.640999999999998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88">
        <v>6.0000000000000001E-3</v>
      </c>
      <c r="E56" s="85">
        <f t="shared" si="2"/>
        <v>12.384599999999999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88">
        <v>2E-3</v>
      </c>
      <c r="E57" s="85">
        <f t="shared" si="2"/>
        <v>4.1281999999999996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88">
        <v>0.08</v>
      </c>
      <c r="E58" s="85">
        <f t="shared" si="2"/>
        <v>165.12799999999999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759.58879999999999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8" t="s">
        <v>138</v>
      </c>
      <c r="D63" s="330"/>
      <c r="E63" s="91">
        <f>(5.5*2*22)-(E26*0.06)</f>
        <v>118.15400000000001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8" t="s">
        <v>139</v>
      </c>
      <c r="D64" s="330"/>
      <c r="E64" s="74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67" t="s">
        <v>140</v>
      </c>
      <c r="D65" s="330"/>
      <c r="E65" s="74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8" t="s">
        <v>141</v>
      </c>
      <c r="D66" s="330"/>
      <c r="E66" s="74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690.404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549.11334864000003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759.58879999999999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690.404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1999.1061486399999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8.6692199999999993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0.61922999999999995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40.04354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14.861519999999999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1.2797419999999999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71.005040000000008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135.19855000000001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97">
        <v>8.3299999999999999E-2</v>
      </c>
      <c r="E93" s="85">
        <f t="shared" ref="E93:E103" si="5">D93*$E$35</f>
        <v>171.93952999999999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97">
        <v>1.3899999999999999E-2</v>
      </c>
      <c r="E94" s="85">
        <f t="shared" si="5"/>
        <v>28.690989999999996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97">
        <v>2.8999999999999998E-3</v>
      </c>
      <c r="E95" s="85">
        <f t="shared" si="5"/>
        <v>5.9858899999999995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97">
        <v>2.0000000000000001E-4</v>
      </c>
      <c r="E96" s="85">
        <f t="shared" si="5"/>
        <v>0.41282000000000002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97">
        <v>2.8E-3</v>
      </c>
      <c r="E97" s="85">
        <f t="shared" si="5"/>
        <v>5.7794799999999995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97">
        <v>6.9999999999999999E-4</v>
      </c>
      <c r="E98" s="85">
        <f t="shared" si="5"/>
        <v>1.4448699999999999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97">
        <v>0.1038</v>
      </c>
      <c r="E99" s="85">
        <f t="shared" si="5"/>
        <v>214.25358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97">
        <v>1.9621686666666666E-2</v>
      </c>
      <c r="E100" s="85">
        <f t="shared" si="5"/>
        <v>40.501123448666661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97">
        <v>0.12342168666666667</v>
      </c>
      <c r="E101" s="85">
        <f t="shared" si="5"/>
        <v>254.75470344866665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97">
        <v>4.5419180693333339E-2</v>
      </c>
      <c r="E102" s="85">
        <f t="shared" si="5"/>
        <v>93.749730869109342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348.50443431777597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348.50443431777597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348.50443431777597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'!E50</f>
        <v>106.33333333333334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>EPI!G26</f>
        <v>85.10833333333332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ref="E121" si="6">G121</f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>'Equipamentos e utens'!G54</f>
        <v>43.542996154999997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234.98466282166666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88">
        <v>0.08</v>
      </c>
      <c r="E128" s="102">
        <f>E148*D128</f>
        <v>382.5515036623554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104">
        <v>0.1</v>
      </c>
      <c r="E129" s="102">
        <f>(E148+E128)*D129</f>
        <v>516.44452994417986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10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106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88">
        <v>1.6500000000000001E-2</v>
      </c>
      <c r="E132" s="102">
        <f t="shared" ref="E132:E135" si="7">($E$128+$E$129+$E$148)/(1-($D$132+$D$133+$D$134+$D$135))*D132</f>
        <v>109.31158272287888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104">
        <v>7.5999999999999998E-2</v>
      </c>
      <c r="E133" s="102">
        <f t="shared" si="7"/>
        <v>503.49577496598755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109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331.24722037236029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1843.050611667762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2064.1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1999.1061486399999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135.19855000000001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348.50443431777597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234.98466282166666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4781.8937957794424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1843.050611667762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6624.94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8EB7-4D6C-41DC-8A17-A5E010BE6934}">
  <sheetPr>
    <tabColor rgb="FF38761D"/>
    <pageSetUpPr fitToPage="1"/>
  </sheetPr>
  <dimension ref="A1:Z969"/>
  <sheetViews>
    <sheetView showGridLines="0" topLeftCell="A116" workbookViewId="0">
      <selection activeCell="E119" sqref="E119:E122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4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220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2193.12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63">
        <f>E17</f>
        <v>2193.12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74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74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74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74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74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74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74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2193.12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182.76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182.76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60.968735999999993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426.48873599999996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156.94785484800002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583.43659084799992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88">
        <v>0.2</v>
      </c>
      <c r="E51" s="85">
        <f>D51*($E$35)</f>
        <v>438.62400000000002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88">
        <v>2.5000000000000001E-2</v>
      </c>
      <c r="E52" s="85">
        <f t="shared" ref="E52:E58" si="2">D52*$E$35</f>
        <v>54.828000000000003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90">
        <v>0.03</v>
      </c>
      <c r="E53" s="85">
        <f t="shared" si="2"/>
        <v>65.793599999999998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88">
        <v>1.4999999999999999E-2</v>
      </c>
      <c r="E54" s="85">
        <f t="shared" si="2"/>
        <v>32.896799999999999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88">
        <v>0.01</v>
      </c>
      <c r="E55" s="85">
        <f t="shared" si="2"/>
        <v>21.9312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88">
        <v>6.0000000000000001E-3</v>
      </c>
      <c r="E56" s="85">
        <f t="shared" si="2"/>
        <v>13.158719999999999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88">
        <v>2E-3</v>
      </c>
      <c r="E57" s="85">
        <f t="shared" si="2"/>
        <v>4.3862399999999999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88">
        <v>0.08</v>
      </c>
      <c r="E58" s="85">
        <f t="shared" si="2"/>
        <v>175.4496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807.06816000000003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8" t="s">
        <v>138</v>
      </c>
      <c r="D63" s="330"/>
      <c r="E63" s="91">
        <f>(5.5*2*22)-(E26*0.06)</f>
        <v>110.4128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8" t="s">
        <v>139</v>
      </c>
      <c r="D64" s="330"/>
      <c r="E64" s="74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67" t="s">
        <v>140</v>
      </c>
      <c r="D65" s="330"/>
      <c r="E65" s="74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8" t="s">
        <v>141</v>
      </c>
      <c r="D66" s="330"/>
      <c r="E66" s="74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682.66280000000006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583.43659084799992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807.06816000000003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682.66280000000006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2073.1675508480002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9.2111039999999988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0.65793599999999985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42.546528000000002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15.790463999999998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1.3597344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75.443328000000008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143.64936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97">
        <v>8.3299999999999999E-2</v>
      </c>
      <c r="E93" s="85">
        <f t="shared" ref="E93:E103" si="5">D93*$E$35</f>
        <v>182.68689599999999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97">
        <v>1.3899999999999999E-2</v>
      </c>
      <c r="E94" s="85">
        <f t="shared" si="5"/>
        <v>30.484367999999996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97">
        <v>2.8999999999999998E-3</v>
      </c>
      <c r="E95" s="85">
        <f t="shared" si="5"/>
        <v>6.360047999999999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97">
        <v>2.0000000000000001E-4</v>
      </c>
      <c r="E96" s="85">
        <f t="shared" si="5"/>
        <v>0.43862400000000001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97">
        <v>2.8E-3</v>
      </c>
      <c r="E97" s="85">
        <f t="shared" si="5"/>
        <v>6.1407359999999995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97">
        <v>6.9999999999999999E-4</v>
      </c>
      <c r="E98" s="85">
        <f t="shared" si="5"/>
        <v>1.5351839999999999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97">
        <v>0.1038</v>
      </c>
      <c r="E99" s="85">
        <f t="shared" si="5"/>
        <v>227.64585600000001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97">
        <v>1.9621686666666666E-2</v>
      </c>
      <c r="E100" s="85">
        <f t="shared" si="5"/>
        <v>43.032713462399997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97">
        <v>0.12342168666666667</v>
      </c>
      <c r="E101" s="85">
        <f t="shared" si="5"/>
        <v>270.67856946239999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97">
        <v>4.5419180693333339E-2</v>
      </c>
      <c r="E102" s="85">
        <f t="shared" si="5"/>
        <v>99.609713562163208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370.28828302456321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370.28828302456321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370.28828302456321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'!E10</f>
        <v>109.33333333333334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109.33333333333334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88">
        <v>0.08</v>
      </c>
      <c r="E128" s="102">
        <f>E148*D128</f>
        <v>391.16468217647179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104">
        <v>0.1</v>
      </c>
      <c r="E129" s="102">
        <f>(E148+E128)*D129</f>
        <v>528.07232093823689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10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106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88">
        <v>1.6500000000000001E-2</v>
      </c>
      <c r="E132" s="102">
        <f t="shared" ref="E132:E135" si="7">($E$128+$E$129+$E$148)/(1-($D$132+$D$133+$D$134+$D$135))*D132</f>
        <v>111.77274198284549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104">
        <v>7.5999999999999998E-2</v>
      </c>
      <c r="E133" s="102">
        <f t="shared" si="7"/>
        <v>514.83202367856097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109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338.70527873589543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1884.5470475120105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2193.12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2073.1675508480002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143.64936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370.28828302456321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109.33333333333334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4889.558527205897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1884.5470475120105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6774.11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3A256-66CC-4BC1-920F-7461496CA414}">
  <sheetPr>
    <tabColor theme="4" tint="-0.249977111117893"/>
    <pageSetUpPr fitToPage="1"/>
  </sheetPr>
  <dimension ref="A1:Z969"/>
  <sheetViews>
    <sheetView showGridLines="0" topLeftCell="A102" workbookViewId="0">
      <selection activeCell="E119" sqref="E119:E122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285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f>'SALARIOS + BENEFÍCIOS'!D9</f>
        <v>2020.81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63">
        <f>E17</f>
        <v>2020.81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74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74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74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74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74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74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74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2020.81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168.40083333333331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168.40083333333331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56.178517999999997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392.98018466666662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144.61670795733335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537.59689262400002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88">
        <v>0.2</v>
      </c>
      <c r="E51" s="85">
        <f>D51*($E$35)</f>
        <v>404.16200000000003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88">
        <v>2.5000000000000001E-2</v>
      </c>
      <c r="E52" s="85">
        <f t="shared" ref="E52:E58" si="2">D52*$E$35</f>
        <v>50.520250000000004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90">
        <v>0.03</v>
      </c>
      <c r="E53" s="85">
        <f t="shared" si="2"/>
        <v>60.624299999999998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88">
        <v>1.4999999999999999E-2</v>
      </c>
      <c r="E54" s="85">
        <f t="shared" si="2"/>
        <v>30.312149999999999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88">
        <v>0.01</v>
      </c>
      <c r="E55" s="85">
        <f t="shared" si="2"/>
        <v>20.208099999999998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88">
        <v>6.0000000000000001E-3</v>
      </c>
      <c r="E56" s="85">
        <f t="shared" si="2"/>
        <v>12.12486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88">
        <v>2E-3</v>
      </c>
      <c r="E57" s="85">
        <f t="shared" si="2"/>
        <v>4.04162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88">
        <v>0.08</v>
      </c>
      <c r="E58" s="85">
        <f t="shared" si="2"/>
        <v>161.66479999999999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743.65807999999993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8" t="s">
        <v>138</v>
      </c>
      <c r="D63" s="330"/>
      <c r="E63" s="91">
        <f>(5.5*2*22)-(E26*0.06)</f>
        <v>120.7514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8" t="s">
        <v>139</v>
      </c>
      <c r="D64" s="330"/>
      <c r="E64" s="74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67" t="s">
        <v>140</v>
      </c>
      <c r="D65" s="330"/>
      <c r="E65" s="74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8" t="s">
        <v>141</v>
      </c>
      <c r="D66" s="330"/>
      <c r="E66" s="74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693.00139999999999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537.59689262400002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743.65807999999993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693.00139999999999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1974.2563726240001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8.4874019999999994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0.60624299999999998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39.203713999999998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14.549831999999999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1.2529021999999999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69.515864000000008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132.363055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97">
        <v>8.3299999999999999E-2</v>
      </c>
      <c r="E93" s="85">
        <f t="shared" ref="E93:E103" si="5">D93*$E$35</f>
        <v>168.333473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97">
        <v>1.3899999999999999E-2</v>
      </c>
      <c r="E94" s="85">
        <f t="shared" si="5"/>
        <v>28.089258999999998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97">
        <v>2.8999999999999998E-3</v>
      </c>
      <c r="E95" s="85">
        <f t="shared" si="5"/>
        <v>5.8603489999999994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97">
        <v>2.0000000000000001E-4</v>
      </c>
      <c r="E96" s="85">
        <f t="shared" si="5"/>
        <v>0.40416200000000002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97">
        <v>2.8E-3</v>
      </c>
      <c r="E97" s="85">
        <f t="shared" si="5"/>
        <v>5.6582679999999996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97">
        <v>6.9999999999999999E-4</v>
      </c>
      <c r="E98" s="85">
        <f t="shared" si="5"/>
        <v>1.4145669999999999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97">
        <v>0.1038</v>
      </c>
      <c r="E99" s="85">
        <f t="shared" si="5"/>
        <v>209.76007799999999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97">
        <v>1.9621686666666666E-2</v>
      </c>
      <c r="E100" s="85">
        <f t="shared" si="5"/>
        <v>39.651700632866664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97">
        <v>0.12342168666666667</v>
      </c>
      <c r="E101" s="85">
        <f t="shared" si="5"/>
        <v>249.41177863286666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97">
        <v>4.5419180693333339E-2</v>
      </c>
      <c r="E102" s="85">
        <f t="shared" si="5"/>
        <v>91.783534536894948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341.19531316976162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341.19531316976162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341.19531316976162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'!E10</f>
        <v>109.33333333333334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109.33333333333334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88">
        <v>0.08</v>
      </c>
      <c r="E128" s="102">
        <f>E148*D128</f>
        <v>366.23664593016758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104">
        <v>0.1</v>
      </c>
      <c r="E129" s="102">
        <f>(E148+E128)*D129</f>
        <v>494.41947200572622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10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106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88">
        <v>1.6500000000000001E-2</v>
      </c>
      <c r="E132" s="102">
        <f t="shared" ref="E132:E135" si="6">($E$128+$E$129+$E$148)/(1-($D$132+$D$133+$D$134+$D$135))*D132</f>
        <v>104.64971914756774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104">
        <v>7.5999999999999998E-2</v>
      </c>
      <c r="E133" s="102">
        <f t="shared" si="6"/>
        <v>482.02294880091802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109">
        <v>0</v>
      </c>
      <c r="E134" s="102">
        <f t="shared" si="6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6"/>
        <v>317.12036105323557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1764.4491469376153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2020.81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1974.2563726240001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132.363055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341.19531316976162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109.33333333333334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4577.9580741270947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1764.4491469376153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6342.41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63621-ACB1-4F44-9325-3E72F9A6BA48}">
  <sheetPr>
    <tabColor rgb="FF38761D"/>
    <pageSetUpPr fitToPage="1"/>
  </sheetPr>
  <dimension ref="A1:Z969"/>
  <sheetViews>
    <sheetView showGridLines="0" topLeftCell="A119" workbookViewId="0">
      <selection activeCell="D93" sqref="D93:D102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18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1585.39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1585.39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306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1585.39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132.11583333333334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132.11583333333334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44.073841999999999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308.3055086666667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113.45642718933335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421.76193585600004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317.07800000000003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39.634750000000004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47.561700000000002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23.780850000000001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15.853900000000001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9.51234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3.1707800000000002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126.83120000000001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583.42351999999994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(5.5*2*22)-(E26*0.06)</f>
        <v>146.8766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6" t="s">
        <v>142</v>
      </c>
      <c r="D67" s="330"/>
      <c r="E67" s="306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719.12660000000005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421.76193585600004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583.42351999999994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719.12660000000005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1724.3120558559999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6.6586379999999998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0.47561700000000001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30.756566000000003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11.414808000000001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0.98294180000000009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54.537416000000015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103.84304500000002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132.06298700000002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22.036921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4.5976309999999998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0.31707800000000003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4.4390920000000005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1.1097730000000001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164.56348200000002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31.108025824466665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195.67150782446669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72.007114879403744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267.67862270387042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267.67862270387042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267.67862270387042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'!E29</f>
        <v>83.333333333333343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>EPI!G41</f>
        <v>55.891666666666673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 cm="1">
        <f t="array" ref="E121:F121">'Insumos mensais'!I72:J72</f>
        <v>427.94</v>
      </c>
      <c r="F121" s="302">
        <v>0</v>
      </c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>'Equipamentos e utens'!G76</f>
        <v>98.053479475000017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665.21847947499998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347.71537624278966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469.41575792776604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6">($E$128+$E$129+$E$148)/(1-($D$132+$D$133+$D$134+$D$135))*D132</f>
        <v>99.357387829608797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6"/>
        <v>457.64615000304656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6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68">
        <v>0.05</v>
      </c>
      <c r="E135" s="340">
        <f t="shared" si="6"/>
        <v>301.08299342305696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1675.217665426268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1585.39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1724.3120558559999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103.84304500000002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267.67862270387042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665.21847947499998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4346.4422030348705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1675.217665426268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6021.66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EB934-5D45-4549-AE34-FFCB8EB43636}">
  <sheetPr>
    <tabColor rgb="FF38761D"/>
    <pageSetUpPr fitToPage="1"/>
  </sheetPr>
  <dimension ref="A1:Z969"/>
  <sheetViews>
    <sheetView showGridLines="0" workbookViewId="0">
      <selection activeCell="E17" sqref="E17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316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316" t="s">
        <v>221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316" t="s">
        <v>650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316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316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316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317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318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319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319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319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320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1533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127.75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127.75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42.617399999999996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298.11739999999998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109.70720320000001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407.82460319999996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306.60000000000002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38.325000000000003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45.989999999999995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22.994999999999997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15.33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9.1980000000000004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3.0660000000000003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122.64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564.14400000000001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(5.5*2*15)-(E26*0.06)</f>
        <v>73.02000000000001</v>
      </c>
      <c r="F63" s="346" t="s">
        <v>218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26*15</f>
        <v>390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6" t="s">
        <v>142</v>
      </c>
      <c r="D67" s="330"/>
      <c r="E67" s="306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6" t="s">
        <v>142</v>
      </c>
      <c r="D68" s="330"/>
      <c r="E68" s="306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463.27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407.82460319999996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564.14400000000001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463.27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1435.2386031999999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6.4385999999999992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0.45989999999999998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29.740200000000002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11.037599999999999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0.95045999999999997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52.735200000000013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100.41150000000002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127.69889999999999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21.308699999999998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4.4456999999999995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0.30660000000000004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4.2923999999999998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1.0730999999999999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159.12540000000001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30.08004566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189.20544566000001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69.627604002880005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258.83304966288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258.83304966288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258.83304966288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'!E60</f>
        <v>105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105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274.59865222903039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370.7081805091911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7">($E$128+$E$129+$E$148)/(1-($D$132+$D$133+$D$134+$D$135))*D132</f>
        <v>78.464763571333165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7"/>
        <v>361.41345644977696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68">
        <v>0.05</v>
      </c>
      <c r="E135" s="340">
        <f t="shared" si="7"/>
        <v>237.77201082222169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1322.9570635815533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1533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1435.2386031999999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100.41150000000002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258.83304966288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105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3432.4831528628802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1322.9570635815533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4755.4399999999996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6B583-5E48-46B5-B86F-9E48210C6733}">
  <sheetPr>
    <tabColor rgb="FF38761D"/>
    <pageSetUpPr fitToPage="1"/>
  </sheetPr>
  <dimension ref="A1:Z969"/>
  <sheetViews>
    <sheetView showGridLines="0" workbookViewId="0">
      <selection activeCell="E17" sqref="E17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316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316" t="s">
        <v>222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316" t="s">
        <v>650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316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316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316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317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318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319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319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319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320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f>20%*1518</f>
        <v>303.60000000000002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306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1836.6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153.04999999999998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153.04999999999998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51.057479999999991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357.15747999999996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131.43395264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488.59143263999999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367.32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45.914999999999999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55.097999999999992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27.548999999999996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18.366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11.019600000000001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3.6732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146.928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675.86879999999996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(5.5*2*15)-(E26*0.06)</f>
        <v>73.02000000000001</v>
      </c>
      <c r="F63" s="346" t="s">
        <v>218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26*15</f>
        <v>390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6" t="s">
        <v>142</v>
      </c>
      <c r="D67" s="330"/>
      <c r="E67" s="306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6" t="s">
        <v>142</v>
      </c>
      <c r="D68" s="330"/>
      <c r="E68" s="306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6" t="s">
        <v>142</v>
      </c>
      <c r="D69" s="330"/>
      <c r="E69" s="306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463.27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488.59143263999999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675.86879999999996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463.27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1627.7302326399999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7.7137199999999995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0.55097999999999991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35.630040000000001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13.223519999999999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1.138692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63.179040000000008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120.29730000000001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152.98877999999999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25.528739999999996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5.3261399999999997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0.36731999999999998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5.1424799999999999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1.28562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190.63908000000001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36.037189731999995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226.67626973199998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83.416867261376012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310.09313699337599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310.09313699337599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310.09313699337599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'!E60</f>
        <v>105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105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319.9776535706701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431.96983232040458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7">($E$128+$E$129+$E$148)/(1-($D$132+$D$133+$D$134+$D$135))*D132</f>
        <v>91.431515529041917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7"/>
        <v>421.13910183073853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277.06519857285429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1541.5833018237095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1836.6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1627.7302326399999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120.29730000000001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310.09313699337599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105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3999.720669633376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1541.5833018237095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5541.3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0224A-3AFC-492D-A4F1-A0168962DC60}">
  <sheetPr>
    <tabColor rgb="FF38761D"/>
    <pageSetUpPr fitToPage="1"/>
  </sheetPr>
  <dimension ref="A1:Z969"/>
  <sheetViews>
    <sheetView showGridLines="0" workbookViewId="0">
      <selection activeCell="E17" sqref="E17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316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316" t="s">
        <v>223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316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316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316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316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317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318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319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319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319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320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306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1533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127.75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127.75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42.617399999999996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298.11739999999998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109.70720320000001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407.82460319999996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306.60000000000002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38.325000000000003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45.989999999999995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22.994999999999997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15.33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9.1980000000000004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3.0660000000000003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122.64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564.14400000000001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(5.5*2*22)-(E26*0.06)</f>
        <v>150.02000000000001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722.27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407.82460319999996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564.14400000000001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722.27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1694.2386031999999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6.4385999999999992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0.45989999999999998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29.740200000000002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11.037599999999999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0.95045999999999997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52.735200000000013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100.41150000000002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127.69889999999999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21.308699999999998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4.4456999999999995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0.30660000000000004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4.2923999999999998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1.0730999999999999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159.12540000000001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30.08004566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189.20544566000001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69.627604002880005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258.83304966288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258.83304966288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258.83304966288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'!E60</f>
        <v>105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105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295.31865222903042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398.68018050919108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7">($E$128+$E$129+$E$148)/(1-($D$132+$D$133+$D$134+$D$135))*D132</f>
        <v>84.385367652965812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7"/>
        <v>388.68411767426676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255.71323531201762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1422.7815533774717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1533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1694.2386031999999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100.41150000000002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258.83304966288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105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3691.4831528628802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1422.7815533774717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5114.26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8723-4768-4DCA-9EAB-A9145FE9FA91}">
  <sheetPr>
    <tabColor rgb="FF38761D"/>
    <pageSetUpPr fitToPage="1"/>
  </sheetPr>
  <dimension ref="A1:Z969"/>
  <sheetViews>
    <sheetView showGridLines="0" topLeftCell="A122" workbookViewId="0">
      <selection activeCell="D128" sqref="D128:D134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17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v>1533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1533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1533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127.75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127.75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42.617399999999996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298.11739999999998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109.70720320000001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407.82460319999996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306.60000000000002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38.325000000000003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45.989999999999995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22.994999999999997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15.33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9.1980000000000004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3.0660000000000003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122.64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564.14400000000001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(5.5*2*22)-(E26*0.06)</f>
        <v>150.02000000000001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6" t="s">
        <v>142</v>
      </c>
      <c r="D67" s="330"/>
      <c r="E67" s="306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6" t="s">
        <v>142</v>
      </c>
      <c r="D68" s="330"/>
      <c r="E68" s="306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722.27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407.82460319999996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564.14400000000001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722.27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1694.2386031999999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6.4385999999999992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0.45989999999999998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29.740200000000002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11.037599999999999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0.95045999999999997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52.735200000000013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100.41150000000002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127.69889999999999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21.308699999999998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4.4456999999999995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0.30660000000000004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4.2923999999999998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1.0730999999999999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159.12540000000001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30.08004566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189.20544566000001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69.627604002880005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258.83304966288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258.83304966288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258.83304966288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'!E10</f>
        <v>109.33333333333334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109.33333333333334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295.66531889569711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399.14818050919109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7">($E$128+$E$129+$E$148)/(1-($D$132+$D$133+$D$134+$D$135))*D132</f>
        <v>84.484425378913343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7"/>
        <v>389.14038356347959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256.01341023913136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1424.4517185864127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1533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1694.2386031999999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100.41150000000002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258.83304966288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109.33333333333334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3695.8164861962136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1424.4517185864127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5120.2700000000004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565A-F226-4A68-8F1B-E308427B1C0D}">
  <sheetPr>
    <tabColor rgb="FF38761D"/>
    <pageSetUpPr fitToPage="1"/>
  </sheetPr>
  <dimension ref="A1:Z969"/>
  <sheetViews>
    <sheetView showGridLines="0" topLeftCell="A21" workbookViewId="0">
      <selection activeCell="D135" sqref="D128:D136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316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316" t="s">
        <v>224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316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316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316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316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317">
        <v>3242.07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318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319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319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319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320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3242.07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3242.07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270.17250000000001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270.17250000000001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90.129546000000005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630.47454600000003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232.01463292800005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862.48917892800011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648.4140000000001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81.051750000000013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97.262100000000004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48.631050000000002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32.420700000000004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19.45242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6.4841400000000009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259.36560000000003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1193.08176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(5.5*2*22)-(E26*0.06)</f>
        <v>47.475799999999992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8" t="s">
        <v>142</v>
      </c>
      <c r="D67" s="330"/>
      <c r="E67" s="78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619.72579999999994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862.48917892800011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1193.08176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619.72579999999994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2675.2967389280002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13.616693999999999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0.97262099999999996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62.896158000000007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23.342904000000001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2.0100834000000001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111.52720800000003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212.35558500000005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270.06443100000001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45.064773000000002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9.4020030000000006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0.64841400000000005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9.0777960000000011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2.2694490000000003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336.52686600000004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63.614881691400001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400.14174769140004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147.25216315043522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547.39391084183524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547.39391084183524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547.39391084183524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'!E10</f>
        <v>109.33333333333334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 t="shared" ref="E120:E122" si="6">G120</f>
        <v>0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si="6"/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109.33333333333334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542.91596544825347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732.93655335514222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7">($E$128+$E$129+$E$148)/(1-($D$132+$D$133+$D$134+$D$135))*D132</f>
        <v>155.13467572473272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7"/>
        <v>714.55971848967795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68">
        <v>0.05</v>
      </c>
      <c r="E135" s="340">
        <f t="shared" si="7"/>
        <v>470.10507795373553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2615.6519909715416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3242.07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2675.2967389280002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212.35558500000005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547.39391084183524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109.33333333333334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6786.4495681031685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2615.6519909715416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9402.1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37CD9-8CE0-4D0F-AE0B-24A70B4CD98C}">
  <sheetPr>
    <tabColor theme="4" tint="-0.249977111117893"/>
    <pageSetUpPr fitToPage="1"/>
  </sheetPr>
  <dimension ref="A1:Z969"/>
  <sheetViews>
    <sheetView showGridLines="0" topLeftCell="A119" workbookViewId="0">
      <selection activeCell="D128" sqref="D128:D134"/>
    </sheetView>
  </sheetViews>
  <sheetFormatPr defaultColWidth="12.625" defaultRowHeight="15.75" customHeight="1"/>
  <cols>
    <col min="1" max="1" width="6.375" style="50" customWidth="1"/>
    <col min="2" max="2" width="6.25" style="50" customWidth="1"/>
    <col min="3" max="3" width="60.375" style="50" customWidth="1"/>
    <col min="4" max="4" width="20.25" style="50" customWidth="1"/>
    <col min="5" max="5" width="21" style="50" customWidth="1"/>
    <col min="6" max="6" width="26.75" style="50" customWidth="1"/>
    <col min="7" max="7" width="10.75" style="50" customWidth="1"/>
    <col min="8" max="9" width="10.125" style="50" customWidth="1"/>
    <col min="10" max="10" width="8.375" style="50" customWidth="1"/>
    <col min="11" max="26" width="8.75" style="50" customWidth="1"/>
    <col min="27" max="16384" width="12.625" style="50"/>
  </cols>
  <sheetData>
    <row r="1" spans="1:26" ht="12" customHeight="1">
      <c r="A1" s="45"/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2" customHeight="1">
      <c r="A2" s="45"/>
      <c r="B2" s="46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2" customHeight="1">
      <c r="A3" s="45"/>
      <c r="B3" s="361" t="s">
        <v>79</v>
      </c>
      <c r="C3" s="362"/>
      <c r="D3" s="362"/>
      <c r="E3" s="362"/>
      <c r="F3" s="362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2" customHeight="1">
      <c r="A4" s="45"/>
      <c r="B4" s="363" t="s">
        <v>80</v>
      </c>
      <c r="C4" s="362"/>
      <c r="D4" s="362"/>
      <c r="E4" s="362"/>
      <c r="F4" s="362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2" customHeight="1">
      <c r="A5" s="45"/>
      <c r="B5" s="51"/>
      <c r="C5" s="51"/>
      <c r="D5" s="52"/>
      <c r="E5" s="51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5.75" customHeight="1">
      <c r="A6" s="45"/>
      <c r="B6" s="364" t="s">
        <v>81</v>
      </c>
      <c r="C6" s="362"/>
      <c r="D6" s="362"/>
      <c r="E6" s="362"/>
      <c r="F6" s="362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5.75" customHeight="1">
      <c r="A7" s="45"/>
      <c r="B7" s="53"/>
      <c r="C7" s="53"/>
      <c r="D7" s="54"/>
      <c r="E7" s="53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" customHeight="1">
      <c r="A8" s="45"/>
      <c r="B8" s="365" t="s">
        <v>210</v>
      </c>
      <c r="C8" s="342"/>
      <c r="D8" s="342"/>
      <c r="E8" s="342"/>
      <c r="F8" s="3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2" customHeight="1">
      <c r="A9" s="45"/>
      <c r="B9" s="366"/>
      <c r="C9" s="344"/>
      <c r="D9" s="344"/>
      <c r="E9" s="344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0.25" customHeight="1">
      <c r="A10" s="45"/>
      <c r="B10" s="360" t="s">
        <v>82</v>
      </c>
      <c r="C10" s="332"/>
      <c r="D10" s="332"/>
      <c r="E10" s="330"/>
      <c r="F10" s="55" t="s">
        <v>83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2" customHeight="1">
      <c r="A11" s="45"/>
      <c r="B11" s="56">
        <v>1</v>
      </c>
      <c r="C11" s="57" t="s">
        <v>84</v>
      </c>
      <c r="D11" s="58"/>
      <c r="E11" s="59" t="s">
        <v>85</v>
      </c>
      <c r="F11" s="3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2" customHeight="1">
      <c r="A12" s="45"/>
      <c r="B12" s="56">
        <v>2</v>
      </c>
      <c r="C12" s="57" t="s">
        <v>86</v>
      </c>
      <c r="D12" s="60"/>
      <c r="E12" s="59" t="s">
        <v>286</v>
      </c>
      <c r="F12" s="3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2" customHeight="1">
      <c r="A13" s="45"/>
      <c r="B13" s="56">
        <v>3</v>
      </c>
      <c r="C13" s="57" t="s">
        <v>88</v>
      </c>
      <c r="D13" s="61"/>
      <c r="E13" s="62" t="s">
        <v>287</v>
      </c>
      <c r="F13" s="3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2" customHeight="1">
      <c r="A14" s="45"/>
      <c r="B14" s="56">
        <v>4</v>
      </c>
      <c r="C14" s="57" t="s">
        <v>27</v>
      </c>
      <c r="D14" s="58"/>
      <c r="E14" s="62" t="s">
        <v>89</v>
      </c>
      <c r="F14" s="3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2" customHeight="1">
      <c r="A15" s="45"/>
      <c r="B15" s="56">
        <v>5</v>
      </c>
      <c r="C15" s="57" t="s">
        <v>90</v>
      </c>
      <c r="D15" s="58"/>
      <c r="E15" s="62">
        <v>1</v>
      </c>
      <c r="F15" s="3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2" customHeight="1">
      <c r="A16" s="45"/>
      <c r="B16" s="56">
        <v>6</v>
      </c>
      <c r="C16" s="57" t="s">
        <v>91</v>
      </c>
      <c r="D16" s="58"/>
      <c r="E16" s="62">
        <v>12</v>
      </c>
      <c r="F16" s="3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2" customHeight="1">
      <c r="A17" s="45"/>
      <c r="B17" s="56">
        <v>7</v>
      </c>
      <c r="C17" s="57" t="s">
        <v>92</v>
      </c>
      <c r="D17" s="58"/>
      <c r="E17" s="63">
        <f>'SALARIOS + BENEFÍCIOS'!D16</f>
        <v>2064.1</v>
      </c>
      <c r="F17" s="335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" customHeight="1">
      <c r="A18" s="45"/>
      <c r="B18" s="56">
        <v>8</v>
      </c>
      <c r="C18" s="57" t="s">
        <v>28</v>
      </c>
      <c r="D18" s="58"/>
      <c r="E18" s="64"/>
      <c r="F18" s="335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" customHeight="1">
      <c r="A19" s="45"/>
      <c r="B19" s="56">
        <v>9</v>
      </c>
      <c r="C19" s="65" t="s">
        <v>93</v>
      </c>
      <c r="D19" s="66"/>
      <c r="E19" s="67" t="s">
        <v>94</v>
      </c>
      <c r="F19" s="3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2" customHeight="1">
      <c r="A20" s="45"/>
      <c r="B20" s="56">
        <v>10</v>
      </c>
      <c r="C20" s="65" t="s">
        <v>23</v>
      </c>
      <c r="D20" s="66"/>
      <c r="E20" s="67" t="s">
        <v>24</v>
      </c>
      <c r="F20" s="33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2" customHeight="1">
      <c r="A21" s="45"/>
      <c r="B21" s="56">
        <v>11</v>
      </c>
      <c r="C21" s="65" t="s">
        <v>95</v>
      </c>
      <c r="D21" s="66"/>
      <c r="E21" s="67" t="s">
        <v>96</v>
      </c>
      <c r="F21" s="33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2" customHeight="1">
      <c r="A22" s="45"/>
      <c r="B22" s="56">
        <v>12</v>
      </c>
      <c r="C22" s="65" t="s">
        <v>97</v>
      </c>
      <c r="D22" s="66"/>
      <c r="E22" s="68">
        <v>45658</v>
      </c>
      <c r="F22" s="336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2" customHeight="1">
      <c r="A23" s="45"/>
      <c r="B23" s="69"/>
      <c r="C23" s="69"/>
      <c r="D23" s="70"/>
      <c r="E23" s="69"/>
      <c r="F23" s="7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" customHeight="1">
      <c r="A24" s="45"/>
      <c r="B24" s="343" t="s">
        <v>98</v>
      </c>
      <c r="C24" s="344"/>
      <c r="D24" s="344"/>
      <c r="E24" s="344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4" customHeight="1">
      <c r="A25" s="45"/>
      <c r="B25" s="72">
        <v>1</v>
      </c>
      <c r="C25" s="333" t="s">
        <v>99</v>
      </c>
      <c r="D25" s="330"/>
      <c r="E25" s="72" t="s">
        <v>100</v>
      </c>
      <c r="F25" s="72" t="s">
        <v>83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24" customHeight="1">
      <c r="A26" s="45"/>
      <c r="B26" s="73" t="s">
        <v>21</v>
      </c>
      <c r="C26" s="358" t="s">
        <v>30</v>
      </c>
      <c r="D26" s="330"/>
      <c r="E26" s="317">
        <f>E17</f>
        <v>2064.1</v>
      </c>
      <c r="F26" s="334" t="s">
        <v>101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24" customHeight="1">
      <c r="A27" s="45"/>
      <c r="B27" s="73" t="s">
        <v>22</v>
      </c>
      <c r="C27" s="358" t="s">
        <v>102</v>
      </c>
      <c r="D27" s="330"/>
      <c r="E27" s="306">
        <v>0</v>
      </c>
      <c r="F27" s="335"/>
      <c r="G27" s="75"/>
      <c r="H27" s="76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4" customHeight="1">
      <c r="A28" s="45"/>
      <c r="B28" s="73" t="s">
        <v>25</v>
      </c>
      <c r="C28" s="358" t="s">
        <v>103</v>
      </c>
      <c r="D28" s="330"/>
      <c r="E28" s="306">
        <v>0</v>
      </c>
      <c r="F28" s="3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24" customHeight="1">
      <c r="A29" s="45"/>
      <c r="B29" s="73" t="s">
        <v>26</v>
      </c>
      <c r="C29" s="358" t="s">
        <v>104</v>
      </c>
      <c r="D29" s="330"/>
      <c r="E29" s="306">
        <v>0</v>
      </c>
      <c r="F29" s="335"/>
      <c r="G29" s="77"/>
      <c r="H29" s="77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4" customHeight="1">
      <c r="A30" s="45"/>
      <c r="B30" s="73" t="s">
        <v>31</v>
      </c>
      <c r="C30" s="358" t="s">
        <v>105</v>
      </c>
      <c r="D30" s="330"/>
      <c r="E30" s="306">
        <v>0</v>
      </c>
      <c r="F30" s="335"/>
      <c r="G30" s="77"/>
      <c r="H30" s="77"/>
      <c r="I30" s="49"/>
      <c r="J30" s="75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24" customHeight="1">
      <c r="A31" s="45"/>
      <c r="B31" s="73" t="s">
        <v>32</v>
      </c>
      <c r="C31" s="358" t="s">
        <v>106</v>
      </c>
      <c r="D31" s="330"/>
      <c r="E31" s="306">
        <v>0</v>
      </c>
      <c r="F31" s="3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4" customHeight="1">
      <c r="A32" s="45"/>
      <c r="B32" s="73" t="s">
        <v>33</v>
      </c>
      <c r="C32" s="358" t="s">
        <v>107</v>
      </c>
      <c r="D32" s="330"/>
      <c r="E32" s="306">
        <v>0</v>
      </c>
      <c r="F32" s="3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4" customHeight="1">
      <c r="A33" s="45"/>
      <c r="B33" s="73" t="s">
        <v>36</v>
      </c>
      <c r="C33" s="358" t="s">
        <v>108</v>
      </c>
      <c r="D33" s="330"/>
      <c r="E33" s="306">
        <v>0</v>
      </c>
      <c r="F33" s="3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4" customHeight="1">
      <c r="A34" s="45"/>
      <c r="B34" s="73"/>
      <c r="C34" s="329"/>
      <c r="D34" s="330"/>
      <c r="E34" s="78"/>
      <c r="F34" s="33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4" customHeight="1">
      <c r="A35" s="45"/>
      <c r="B35" s="79"/>
      <c r="C35" s="333" t="s">
        <v>109</v>
      </c>
      <c r="D35" s="330"/>
      <c r="E35" s="80">
        <f>SUM(E26:E34)</f>
        <v>2064.1</v>
      </c>
      <c r="F35" s="3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25" customHeight="1">
      <c r="A36" s="45"/>
      <c r="B36" s="359"/>
      <c r="C36" s="349"/>
      <c r="D36" s="349"/>
      <c r="E36" s="3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2" customHeight="1">
      <c r="A37" s="45"/>
      <c r="B37" s="81"/>
      <c r="C37" s="81"/>
      <c r="D37" s="82"/>
      <c r="E37" s="81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" customHeight="1">
      <c r="A38" s="45"/>
      <c r="B38" s="352" t="s">
        <v>110</v>
      </c>
      <c r="C38" s="342"/>
      <c r="D38" s="342"/>
      <c r="E38" s="34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" customHeight="1">
      <c r="A39" s="45"/>
      <c r="B39" s="350" t="s">
        <v>111</v>
      </c>
      <c r="C39" s="342"/>
      <c r="D39" s="342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37.5" customHeight="1">
      <c r="A40" s="45"/>
      <c r="B40" s="72" t="s">
        <v>112</v>
      </c>
      <c r="C40" s="333" t="s">
        <v>113</v>
      </c>
      <c r="D40" s="330"/>
      <c r="E40" s="72" t="s">
        <v>100</v>
      </c>
      <c r="F40" s="72" t="s">
        <v>83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7.5" customHeight="1">
      <c r="A41" s="45"/>
      <c r="B41" s="73" t="s">
        <v>21</v>
      </c>
      <c r="C41" s="83" t="s">
        <v>114</v>
      </c>
      <c r="D41" s="84">
        <f t="shared" ref="D41:D42" si="0">1/12</f>
        <v>8.3333333333333329E-2</v>
      </c>
      <c r="E41" s="85">
        <f t="shared" ref="E41:E43" si="1">$E$35*D41</f>
        <v>172.00833333333333</v>
      </c>
      <c r="F41" s="355" t="s">
        <v>115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37.5" customHeight="1">
      <c r="A42" s="45"/>
      <c r="B42" s="73" t="s">
        <v>22</v>
      </c>
      <c r="C42" s="83" t="s">
        <v>116</v>
      </c>
      <c r="D42" s="84">
        <f t="shared" si="0"/>
        <v>8.3333333333333329E-2</v>
      </c>
      <c r="E42" s="85">
        <f t="shared" si="1"/>
        <v>172.00833333333333</v>
      </c>
      <c r="F42" s="3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7.5" customHeight="1">
      <c r="A43" s="45"/>
      <c r="B43" s="73" t="s">
        <v>25</v>
      </c>
      <c r="C43" s="83" t="s">
        <v>117</v>
      </c>
      <c r="D43" s="84">
        <v>2.7799999999999998E-2</v>
      </c>
      <c r="E43" s="85">
        <f t="shared" si="1"/>
        <v>57.381979999999992</v>
      </c>
      <c r="F43" s="3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37.5" customHeight="1">
      <c r="A44" s="45"/>
      <c r="B44" s="331" t="s">
        <v>118</v>
      </c>
      <c r="C44" s="332"/>
      <c r="D44" s="330"/>
      <c r="E44" s="80">
        <f>SUM(E41:E43)</f>
        <v>401.39864666666665</v>
      </c>
      <c r="F44" s="3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7.5" customHeight="1">
      <c r="A45" s="45"/>
      <c r="B45" s="73" t="s">
        <v>26</v>
      </c>
      <c r="C45" s="83" t="s">
        <v>119</v>
      </c>
      <c r="D45" s="84">
        <f>D59</f>
        <v>0.36800000000000005</v>
      </c>
      <c r="E45" s="85">
        <f>E44*D45</f>
        <v>147.71470197333335</v>
      </c>
      <c r="F45" s="33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37.5" customHeight="1">
      <c r="A46" s="45"/>
      <c r="B46" s="333" t="s">
        <v>120</v>
      </c>
      <c r="C46" s="332"/>
      <c r="D46" s="330"/>
      <c r="E46" s="80">
        <f>E44+E45</f>
        <v>549.11334864000003</v>
      </c>
      <c r="F46" s="3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.75" customHeight="1">
      <c r="A47" s="45"/>
      <c r="B47" s="357"/>
      <c r="C47" s="349"/>
      <c r="D47" s="349"/>
      <c r="E47" s="3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6.5" customHeight="1">
      <c r="A48" s="45"/>
      <c r="B48" s="81"/>
      <c r="C48" s="81"/>
      <c r="D48" s="82"/>
      <c r="E48" s="8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6.5" customHeight="1">
      <c r="A49" s="45"/>
      <c r="B49" s="354" t="s">
        <v>121</v>
      </c>
      <c r="C49" s="344"/>
      <c r="D49" s="344"/>
      <c r="E49" s="344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22.5" customHeight="1">
      <c r="A50" s="45"/>
      <c r="B50" s="72" t="s">
        <v>122</v>
      </c>
      <c r="C50" s="86" t="s">
        <v>123</v>
      </c>
      <c r="D50" s="87" t="s">
        <v>124</v>
      </c>
      <c r="E50" s="72" t="s">
        <v>100</v>
      </c>
      <c r="F50" s="72" t="s">
        <v>83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22.5" customHeight="1">
      <c r="A51" s="45"/>
      <c r="B51" s="73" t="s">
        <v>21</v>
      </c>
      <c r="C51" s="83" t="s">
        <v>125</v>
      </c>
      <c r="D51" s="310">
        <v>0.2</v>
      </c>
      <c r="E51" s="85">
        <f>D51*($E$35)</f>
        <v>412.82</v>
      </c>
      <c r="F51" s="346" t="s">
        <v>126</v>
      </c>
      <c r="G51" s="49"/>
      <c r="H51" s="49"/>
      <c r="I51" s="8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22.5" customHeight="1">
      <c r="A52" s="45"/>
      <c r="B52" s="73" t="s">
        <v>22</v>
      </c>
      <c r="C52" s="83" t="s">
        <v>127</v>
      </c>
      <c r="D52" s="310">
        <v>2.5000000000000001E-2</v>
      </c>
      <c r="E52" s="85">
        <f t="shared" ref="E52:E58" si="2">D52*$E$35</f>
        <v>51.602499999999999</v>
      </c>
      <c r="F52" s="3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22.5" customHeight="1">
      <c r="A53" s="45"/>
      <c r="B53" s="73" t="s">
        <v>25</v>
      </c>
      <c r="C53" s="83" t="s">
        <v>128</v>
      </c>
      <c r="D53" s="311">
        <v>0.03</v>
      </c>
      <c r="E53" s="85">
        <f t="shared" si="2"/>
        <v>61.922999999999995</v>
      </c>
      <c r="F53" s="335"/>
      <c r="G53" s="77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22.5" customHeight="1">
      <c r="A54" s="45"/>
      <c r="B54" s="73" t="s">
        <v>26</v>
      </c>
      <c r="C54" s="83" t="s">
        <v>129</v>
      </c>
      <c r="D54" s="310">
        <v>1.4999999999999999E-2</v>
      </c>
      <c r="E54" s="85">
        <f t="shared" si="2"/>
        <v>30.961499999999997</v>
      </c>
      <c r="F54" s="335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22.5" customHeight="1">
      <c r="A55" s="45"/>
      <c r="B55" s="73" t="s">
        <v>31</v>
      </c>
      <c r="C55" s="83" t="s">
        <v>130</v>
      </c>
      <c r="D55" s="310">
        <v>0.01</v>
      </c>
      <c r="E55" s="85">
        <f t="shared" si="2"/>
        <v>20.640999999999998</v>
      </c>
      <c r="F55" s="3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22.5" customHeight="1">
      <c r="A56" s="45"/>
      <c r="B56" s="73" t="s">
        <v>32</v>
      </c>
      <c r="C56" s="83" t="s">
        <v>131</v>
      </c>
      <c r="D56" s="310">
        <v>6.0000000000000001E-3</v>
      </c>
      <c r="E56" s="85">
        <f t="shared" si="2"/>
        <v>12.384599999999999</v>
      </c>
      <c r="F56" s="335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22.5" customHeight="1">
      <c r="A57" s="45"/>
      <c r="B57" s="73" t="s">
        <v>33</v>
      </c>
      <c r="C57" s="83" t="s">
        <v>132</v>
      </c>
      <c r="D57" s="310">
        <v>2E-3</v>
      </c>
      <c r="E57" s="85">
        <f t="shared" si="2"/>
        <v>4.1281999999999996</v>
      </c>
      <c r="F57" s="3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2.5" customHeight="1">
      <c r="A58" s="45"/>
      <c r="B58" s="73" t="s">
        <v>36</v>
      </c>
      <c r="C58" s="83" t="s">
        <v>133</v>
      </c>
      <c r="D58" s="310">
        <v>0.08</v>
      </c>
      <c r="E58" s="85">
        <f t="shared" si="2"/>
        <v>165.12799999999999</v>
      </c>
      <c r="F58" s="3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2.5" customHeight="1">
      <c r="A59" s="45"/>
      <c r="B59" s="79"/>
      <c r="C59" s="86" t="s">
        <v>134</v>
      </c>
      <c r="D59" s="87">
        <f t="shared" ref="D59:E59" si="3">SUM(D51:D58)</f>
        <v>0.36800000000000005</v>
      </c>
      <c r="E59" s="80">
        <f t="shared" si="3"/>
        <v>759.58879999999999</v>
      </c>
      <c r="F59" s="336"/>
      <c r="G59" s="77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6.5" customHeight="1">
      <c r="A60" s="45"/>
      <c r="B60" s="45"/>
      <c r="C60" s="49"/>
      <c r="D60" s="77"/>
      <c r="E60" s="48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6.5" customHeight="1">
      <c r="A61" s="45"/>
      <c r="B61" s="350" t="s">
        <v>135</v>
      </c>
      <c r="C61" s="342"/>
      <c r="D61" s="342"/>
      <c r="E61" s="48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0.75" customHeight="1">
      <c r="A62" s="45"/>
      <c r="B62" s="72" t="s">
        <v>136</v>
      </c>
      <c r="C62" s="333" t="s">
        <v>137</v>
      </c>
      <c r="D62" s="330"/>
      <c r="E62" s="72" t="s">
        <v>100</v>
      </c>
      <c r="F62" s="72" t="s">
        <v>83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0.75" customHeight="1">
      <c r="A63" s="45"/>
      <c r="B63" s="73" t="s">
        <v>21</v>
      </c>
      <c r="C63" s="356" t="s">
        <v>658</v>
      </c>
      <c r="D63" s="330"/>
      <c r="E63" s="309">
        <f>(5.5*2*22)-(E26*0.06)</f>
        <v>118.15400000000001</v>
      </c>
      <c r="F63" s="346" t="s">
        <v>217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0.75" customHeight="1">
      <c r="A64" s="45"/>
      <c r="B64" s="73" t="s">
        <v>22</v>
      </c>
      <c r="C64" s="356" t="s">
        <v>659</v>
      </c>
      <c r="D64" s="330"/>
      <c r="E64" s="306">
        <f>26*22</f>
        <v>572</v>
      </c>
      <c r="F64" s="335"/>
      <c r="G64" s="75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0.75" customHeight="1">
      <c r="A65" s="45"/>
      <c r="B65" s="73" t="s">
        <v>25</v>
      </c>
      <c r="C65" s="356" t="s">
        <v>660</v>
      </c>
      <c r="D65" s="330"/>
      <c r="E65" s="306">
        <v>0.25</v>
      </c>
      <c r="F65" s="335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0.75" customHeight="1">
      <c r="A66" s="45"/>
      <c r="B66" s="73" t="s">
        <v>26</v>
      </c>
      <c r="C66" s="356" t="s">
        <v>141</v>
      </c>
      <c r="D66" s="330"/>
      <c r="E66" s="306">
        <v>0</v>
      </c>
      <c r="F66" s="335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30.75" customHeight="1">
      <c r="A67" s="45"/>
      <c r="B67" s="73" t="s">
        <v>31</v>
      </c>
      <c r="C67" s="356" t="s">
        <v>142</v>
      </c>
      <c r="D67" s="330"/>
      <c r="E67" s="306"/>
      <c r="F67" s="335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30.75" customHeight="1">
      <c r="A68" s="45"/>
      <c r="B68" s="73" t="s">
        <v>32</v>
      </c>
      <c r="C68" s="358" t="s">
        <v>142</v>
      </c>
      <c r="D68" s="330"/>
      <c r="E68" s="78"/>
      <c r="F68" s="335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30.75" customHeight="1">
      <c r="A69" s="45"/>
      <c r="B69" s="73" t="s">
        <v>33</v>
      </c>
      <c r="C69" s="358" t="s">
        <v>142</v>
      </c>
      <c r="D69" s="330"/>
      <c r="E69" s="78"/>
      <c r="F69" s="335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30.75" customHeight="1">
      <c r="A70" s="45"/>
      <c r="B70" s="333" t="s">
        <v>143</v>
      </c>
      <c r="C70" s="332"/>
      <c r="D70" s="330"/>
      <c r="E70" s="80">
        <f>SUM(E63:E69)</f>
        <v>690.404</v>
      </c>
      <c r="F70" s="336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2" customHeight="1">
      <c r="A71" s="45"/>
      <c r="B71" s="353"/>
      <c r="C71" s="349"/>
      <c r="D71" s="349"/>
      <c r="E71" s="3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2" customHeight="1">
      <c r="A72" s="45"/>
      <c r="B72" s="49"/>
      <c r="C72" s="49"/>
      <c r="D72" s="77"/>
      <c r="E72" s="48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2" customHeight="1">
      <c r="A73" s="45"/>
      <c r="B73" s="350" t="s">
        <v>144</v>
      </c>
      <c r="C73" s="342"/>
      <c r="D73" s="342"/>
      <c r="E73" s="48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20.25" customHeight="1">
      <c r="A74" s="45"/>
      <c r="B74" s="72">
        <v>2</v>
      </c>
      <c r="C74" s="333" t="s">
        <v>145</v>
      </c>
      <c r="D74" s="330"/>
      <c r="E74" s="72" t="s">
        <v>100</v>
      </c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20.25" customHeight="1">
      <c r="A75" s="45"/>
      <c r="B75" s="73" t="s">
        <v>112</v>
      </c>
      <c r="C75" s="329" t="s">
        <v>113</v>
      </c>
      <c r="D75" s="330"/>
      <c r="E75" s="92">
        <f>E46</f>
        <v>549.11334864000003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20.25" customHeight="1">
      <c r="A76" s="45"/>
      <c r="B76" s="73" t="s">
        <v>122</v>
      </c>
      <c r="C76" s="329" t="s">
        <v>123</v>
      </c>
      <c r="D76" s="330"/>
      <c r="E76" s="92">
        <f>E59</f>
        <v>759.58879999999999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20.25" customHeight="1">
      <c r="A77" s="45"/>
      <c r="B77" s="73" t="s">
        <v>136</v>
      </c>
      <c r="C77" s="329" t="s">
        <v>137</v>
      </c>
      <c r="D77" s="330"/>
      <c r="E77" s="92">
        <f>E70</f>
        <v>690.404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20.25" customHeight="1">
      <c r="A78" s="45"/>
      <c r="B78" s="333" t="s">
        <v>146</v>
      </c>
      <c r="C78" s="332"/>
      <c r="D78" s="330"/>
      <c r="E78" s="80">
        <f>SUM(E75:E77)</f>
        <v>1999.1061486399999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2" customHeight="1">
      <c r="A79" s="45"/>
      <c r="B79" s="49"/>
      <c r="C79" s="49"/>
      <c r="D79" s="77"/>
      <c r="E79" s="48"/>
      <c r="F79" s="49"/>
      <c r="G79" s="93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26.25" customHeight="1">
      <c r="A80" s="45"/>
      <c r="B80" s="354" t="s">
        <v>147</v>
      </c>
      <c r="C80" s="344"/>
      <c r="D80" s="344"/>
      <c r="E80" s="344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28.5" customHeight="1">
      <c r="A81" s="45"/>
      <c r="B81" s="72">
        <v>3</v>
      </c>
      <c r="C81" s="333" t="s">
        <v>148</v>
      </c>
      <c r="D81" s="330"/>
      <c r="E81" s="72" t="s">
        <v>100</v>
      </c>
      <c r="F81" s="72" t="s">
        <v>83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28.5" customHeight="1">
      <c r="A82" s="45"/>
      <c r="B82" s="73" t="s">
        <v>21</v>
      </c>
      <c r="C82" s="94" t="s">
        <v>149</v>
      </c>
      <c r="D82" s="95">
        <v>4.1999999999999997E-3</v>
      </c>
      <c r="E82" s="92">
        <f t="shared" ref="E82:E87" si="4">$E$35*D82</f>
        <v>8.6692199999999993</v>
      </c>
      <c r="F82" s="346" t="s">
        <v>150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28.5" customHeight="1">
      <c r="A83" s="45"/>
      <c r="B83" s="73" t="s">
        <v>22</v>
      </c>
      <c r="C83" s="83" t="s">
        <v>151</v>
      </c>
      <c r="D83" s="95">
        <v>2.9999999999999997E-4</v>
      </c>
      <c r="E83" s="92">
        <f t="shared" si="4"/>
        <v>0.61922999999999995</v>
      </c>
      <c r="F83" s="335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28.5" customHeight="1">
      <c r="A84" s="45"/>
      <c r="B84" s="73" t="s">
        <v>25</v>
      </c>
      <c r="C84" s="94" t="s">
        <v>152</v>
      </c>
      <c r="D84" s="95">
        <v>1.9400000000000001E-2</v>
      </c>
      <c r="E84" s="92">
        <f t="shared" si="4"/>
        <v>40.04354</v>
      </c>
      <c r="F84" s="335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28.5" customHeight="1">
      <c r="A85" s="45"/>
      <c r="B85" s="73" t="s">
        <v>26</v>
      </c>
      <c r="C85" s="94" t="s">
        <v>153</v>
      </c>
      <c r="D85" s="95">
        <v>7.1999999999999998E-3</v>
      </c>
      <c r="E85" s="92">
        <f t="shared" si="4"/>
        <v>14.861519999999999</v>
      </c>
      <c r="F85" s="335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28.5" customHeight="1">
      <c r="A86" s="45"/>
      <c r="B86" s="73" t="s">
        <v>31</v>
      </c>
      <c r="C86" s="96" t="s">
        <v>154</v>
      </c>
      <c r="D86" s="95">
        <v>6.2E-4</v>
      </c>
      <c r="E86" s="92">
        <f t="shared" si="4"/>
        <v>1.2797419999999999</v>
      </c>
      <c r="F86" s="335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28.5" customHeight="1">
      <c r="A87" s="45"/>
      <c r="B87" s="73" t="s">
        <v>32</v>
      </c>
      <c r="C87" s="96" t="s">
        <v>155</v>
      </c>
      <c r="D87" s="95">
        <v>3.4400000000000007E-2</v>
      </c>
      <c r="E87" s="92">
        <f t="shared" si="4"/>
        <v>71.005040000000008</v>
      </c>
      <c r="F87" s="335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28.5" customHeight="1">
      <c r="A88" s="45"/>
      <c r="B88" s="333" t="s">
        <v>156</v>
      </c>
      <c r="C88" s="332"/>
      <c r="D88" s="330"/>
      <c r="E88" s="80">
        <f>SUM(E82+E83+E84+E85+E87)</f>
        <v>135.19855000000001</v>
      </c>
      <c r="F88" s="336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28.5" customHeight="1">
      <c r="A89" s="45"/>
      <c r="B89" s="351"/>
      <c r="C89" s="349"/>
      <c r="D89" s="349"/>
      <c r="E89" s="3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5.75" customHeight="1">
      <c r="A90" s="45"/>
      <c r="B90" s="352" t="s">
        <v>157</v>
      </c>
      <c r="C90" s="342"/>
      <c r="D90" s="342"/>
      <c r="E90" s="342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2" customHeight="1">
      <c r="A91" s="45"/>
      <c r="B91" s="350" t="s">
        <v>158</v>
      </c>
      <c r="C91" s="342"/>
      <c r="D91" s="342"/>
      <c r="E91" s="48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31.5" customHeight="1">
      <c r="A92" s="45"/>
      <c r="B92" s="72" t="s">
        <v>38</v>
      </c>
      <c r="C92" s="333" t="s">
        <v>37</v>
      </c>
      <c r="D92" s="330"/>
      <c r="E92" s="72" t="s">
        <v>100</v>
      </c>
      <c r="F92" s="72" t="s">
        <v>83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1.5" customHeight="1">
      <c r="A93" s="45"/>
      <c r="B93" s="73" t="s">
        <v>21</v>
      </c>
      <c r="C93" s="94" t="s">
        <v>159</v>
      </c>
      <c r="D93" s="312">
        <v>8.3299999999999999E-2</v>
      </c>
      <c r="E93" s="85">
        <f t="shared" ref="E93:E103" si="5">D93*$E$35</f>
        <v>171.93952999999999</v>
      </c>
      <c r="F93" s="346" t="s">
        <v>160</v>
      </c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1.5" customHeight="1">
      <c r="A94" s="45"/>
      <c r="B94" s="73" t="s">
        <v>22</v>
      </c>
      <c r="C94" s="94" t="s">
        <v>161</v>
      </c>
      <c r="D94" s="312">
        <v>1.3899999999999999E-2</v>
      </c>
      <c r="E94" s="85">
        <f t="shared" si="5"/>
        <v>28.690989999999996</v>
      </c>
      <c r="F94" s="335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31.5" customHeight="1">
      <c r="A95" s="45"/>
      <c r="B95" s="73" t="s">
        <v>25</v>
      </c>
      <c r="C95" s="94" t="s">
        <v>162</v>
      </c>
      <c r="D95" s="312">
        <v>2.8999999999999998E-3</v>
      </c>
      <c r="E95" s="85">
        <f t="shared" si="5"/>
        <v>5.9858899999999995</v>
      </c>
      <c r="F95" s="335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31.5" customHeight="1">
      <c r="A96" s="45"/>
      <c r="B96" s="73" t="s">
        <v>26</v>
      </c>
      <c r="C96" s="94" t="s">
        <v>163</v>
      </c>
      <c r="D96" s="312">
        <v>2.0000000000000001E-4</v>
      </c>
      <c r="E96" s="85">
        <f t="shared" si="5"/>
        <v>0.41282000000000002</v>
      </c>
      <c r="F96" s="335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31.5" customHeight="1">
      <c r="A97" s="45"/>
      <c r="B97" s="73" t="s">
        <v>31</v>
      </c>
      <c r="C97" s="94" t="s">
        <v>164</v>
      </c>
      <c r="D97" s="312">
        <v>2.8E-3</v>
      </c>
      <c r="E97" s="85">
        <f t="shared" si="5"/>
        <v>5.7794799999999995</v>
      </c>
      <c r="F97" s="335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31.5" customHeight="1">
      <c r="A98" s="45"/>
      <c r="B98" s="73" t="s">
        <v>32</v>
      </c>
      <c r="C98" s="94" t="s">
        <v>165</v>
      </c>
      <c r="D98" s="312">
        <v>6.9999999999999999E-4</v>
      </c>
      <c r="E98" s="85">
        <f t="shared" si="5"/>
        <v>1.4448699999999999</v>
      </c>
      <c r="F98" s="335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31.5" customHeight="1">
      <c r="A99" s="45"/>
      <c r="B99" s="347" t="s">
        <v>166</v>
      </c>
      <c r="C99" s="330"/>
      <c r="D99" s="312">
        <v>0.1038</v>
      </c>
      <c r="E99" s="85">
        <f t="shared" si="5"/>
        <v>214.25358</v>
      </c>
      <c r="F99" s="335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31.5" customHeight="1">
      <c r="A100" s="45"/>
      <c r="B100" s="73" t="s">
        <v>36</v>
      </c>
      <c r="C100" s="96" t="s">
        <v>167</v>
      </c>
      <c r="D100" s="312">
        <v>1.9621686666666666E-2</v>
      </c>
      <c r="E100" s="85">
        <f t="shared" si="5"/>
        <v>40.501123448666661</v>
      </c>
      <c r="F100" s="335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1.5" customHeight="1">
      <c r="A101" s="45"/>
      <c r="B101" s="347" t="s">
        <v>168</v>
      </c>
      <c r="C101" s="330"/>
      <c r="D101" s="312">
        <v>0.12342168666666667</v>
      </c>
      <c r="E101" s="85">
        <f t="shared" si="5"/>
        <v>254.75470344866665</v>
      </c>
      <c r="F101" s="335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31.5" customHeight="1">
      <c r="A102" s="45"/>
      <c r="B102" s="73" t="s">
        <v>169</v>
      </c>
      <c r="C102" s="96" t="s">
        <v>170</v>
      </c>
      <c r="D102" s="312">
        <v>4.5419180693333339E-2</v>
      </c>
      <c r="E102" s="85">
        <f t="shared" si="5"/>
        <v>93.749730869109342</v>
      </c>
      <c r="F102" s="335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1.5" customHeight="1">
      <c r="A103" s="45"/>
      <c r="B103" s="333" t="s">
        <v>171</v>
      </c>
      <c r="C103" s="332"/>
      <c r="D103" s="98">
        <f>D101+D102</f>
        <v>0.16884086736000001</v>
      </c>
      <c r="E103" s="99">
        <f t="shared" si="5"/>
        <v>348.50443431777597</v>
      </c>
      <c r="F103" s="336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6.5" customHeight="1">
      <c r="A104" s="45"/>
      <c r="B104" s="348"/>
      <c r="C104" s="349"/>
      <c r="D104" s="349"/>
      <c r="E104" s="3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30.75" customHeight="1">
      <c r="A105" s="45"/>
      <c r="B105" s="341"/>
      <c r="C105" s="342"/>
      <c r="D105" s="342"/>
      <c r="E105" s="342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6.5" customHeight="1">
      <c r="A106" s="45"/>
      <c r="B106" s="350" t="s">
        <v>172</v>
      </c>
      <c r="C106" s="342"/>
      <c r="D106" s="342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45"/>
      <c r="B107" s="72" t="s">
        <v>39</v>
      </c>
      <c r="C107" s="333" t="s">
        <v>41</v>
      </c>
      <c r="D107" s="330"/>
      <c r="E107" s="72" t="s">
        <v>100</v>
      </c>
      <c r="F107" s="72" t="s">
        <v>83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45"/>
      <c r="B108" s="73" t="s">
        <v>21</v>
      </c>
      <c r="C108" s="83" t="s">
        <v>173</v>
      </c>
      <c r="D108" s="100">
        <v>0</v>
      </c>
      <c r="E108" s="85">
        <v>0</v>
      </c>
      <c r="F108" s="346" t="s">
        <v>174</v>
      </c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45"/>
      <c r="B109" s="333" t="s">
        <v>175</v>
      </c>
      <c r="C109" s="332"/>
      <c r="D109" s="330"/>
      <c r="E109" s="80">
        <f>SUM(E108)</f>
        <v>0</v>
      </c>
      <c r="F109" s="336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2" customHeight="1">
      <c r="A110" s="45"/>
      <c r="B110" s="49"/>
      <c r="C110" s="49"/>
      <c r="D110" s="77"/>
      <c r="E110" s="48"/>
      <c r="F110" s="45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2" customHeight="1">
      <c r="A111" s="45"/>
      <c r="B111" s="350" t="s">
        <v>176</v>
      </c>
      <c r="C111" s="342"/>
      <c r="D111" s="342"/>
      <c r="E111" s="48"/>
      <c r="F111" s="45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>
      <c r="A112" s="45"/>
      <c r="B112" s="72">
        <v>4</v>
      </c>
      <c r="C112" s="333" t="s">
        <v>145</v>
      </c>
      <c r="D112" s="330"/>
      <c r="E112" s="72" t="s">
        <v>100</v>
      </c>
      <c r="F112" s="45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>
      <c r="A113" s="45"/>
      <c r="B113" s="73" t="s">
        <v>38</v>
      </c>
      <c r="C113" s="329" t="s">
        <v>177</v>
      </c>
      <c r="D113" s="330"/>
      <c r="E113" s="85">
        <f>E103</f>
        <v>348.50443431777597</v>
      </c>
      <c r="F113" s="45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>
      <c r="A114" s="45"/>
      <c r="B114" s="73" t="s">
        <v>39</v>
      </c>
      <c r="C114" s="329" t="s">
        <v>173</v>
      </c>
      <c r="D114" s="330"/>
      <c r="E114" s="85">
        <f>E109</f>
        <v>0</v>
      </c>
      <c r="F114" s="45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>
      <c r="A115" s="45"/>
      <c r="B115" s="333" t="s">
        <v>146</v>
      </c>
      <c r="C115" s="332"/>
      <c r="D115" s="330"/>
      <c r="E115" s="80">
        <f>E113+E114</f>
        <v>348.50443431777597</v>
      </c>
      <c r="F115" s="45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2" customHeight="1">
      <c r="A116" s="45"/>
      <c r="B116" s="49"/>
      <c r="C116" s="49"/>
      <c r="D116" s="77"/>
      <c r="E116" s="48"/>
      <c r="F116" s="45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2" customHeight="1">
      <c r="A117" s="45"/>
      <c r="B117" s="343" t="s">
        <v>178</v>
      </c>
      <c r="C117" s="344"/>
      <c r="D117" s="344"/>
      <c r="E117" s="344"/>
      <c r="F117" s="45"/>
      <c r="G117" s="45"/>
      <c r="H117" s="45"/>
      <c r="I117" s="4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" customHeight="1">
      <c r="A118" s="45"/>
      <c r="B118" s="72">
        <v>5</v>
      </c>
      <c r="C118" s="333" t="s">
        <v>179</v>
      </c>
      <c r="D118" s="330"/>
      <c r="E118" s="72" t="s">
        <v>100</v>
      </c>
      <c r="F118"/>
      <c r="G118"/>
      <c r="H118" s="45"/>
      <c r="I118" s="4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" customHeight="1">
      <c r="A119" s="45"/>
      <c r="B119" s="73" t="s">
        <v>21</v>
      </c>
      <c r="C119" s="329" t="s">
        <v>180</v>
      </c>
      <c r="D119" s="330"/>
      <c r="E119" s="306">
        <f>'Uniformes '!E19</f>
        <v>77.500000000000014</v>
      </c>
      <c r="F119"/>
      <c r="G119"/>
      <c r="H119" s="45"/>
      <c r="I119" s="45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" customHeight="1">
      <c r="A120" s="45"/>
      <c r="B120" s="73" t="s">
        <v>22</v>
      </c>
      <c r="C120" s="329" t="s">
        <v>181</v>
      </c>
      <c r="D120" s="330"/>
      <c r="E120" s="306">
        <f>EPI!G53</f>
        <v>55.158333333333331</v>
      </c>
      <c r="F120"/>
      <c r="G120"/>
      <c r="H120" s="45"/>
      <c r="I120" s="45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" customHeight="1">
      <c r="A121" s="45"/>
      <c r="B121" s="73" t="s">
        <v>25</v>
      </c>
      <c r="C121" s="329" t="s">
        <v>182</v>
      </c>
      <c r="D121" s="330"/>
      <c r="E121" s="306">
        <f t="shared" ref="E121:E122" si="6">G121</f>
        <v>0</v>
      </c>
      <c r="F121"/>
      <c r="G121"/>
      <c r="H121" s="45"/>
      <c r="I121" s="45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" customHeight="1">
      <c r="A122" s="45"/>
      <c r="B122" s="73" t="s">
        <v>26</v>
      </c>
      <c r="C122" s="329" t="s">
        <v>183</v>
      </c>
      <c r="D122" s="330"/>
      <c r="E122" s="306">
        <f t="shared" si="6"/>
        <v>0</v>
      </c>
      <c r="F122"/>
      <c r="G122"/>
      <c r="H122" s="45"/>
      <c r="I122" s="45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" customHeight="1">
      <c r="A123" s="45"/>
      <c r="B123" s="73" t="s">
        <v>31</v>
      </c>
      <c r="C123" s="329" t="s">
        <v>184</v>
      </c>
      <c r="D123" s="330"/>
      <c r="E123" s="74"/>
      <c r="F123" s="45"/>
      <c r="G123" s="45"/>
      <c r="H123" s="45"/>
      <c r="I123" s="45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" customHeight="1">
      <c r="A124" s="45"/>
      <c r="B124" s="333" t="s">
        <v>185</v>
      </c>
      <c r="C124" s="332"/>
      <c r="D124" s="330"/>
      <c r="E124" s="80">
        <f>SUM(E119:E123)</f>
        <v>132.65833333333336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6.5" customHeight="1">
      <c r="A125" s="45"/>
      <c r="B125" s="49"/>
      <c r="C125" s="49"/>
      <c r="D125" s="77"/>
      <c r="E125" s="48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6.5" customHeight="1">
      <c r="A126" s="45"/>
      <c r="B126" s="345" t="s">
        <v>186</v>
      </c>
      <c r="C126" s="342"/>
      <c r="D126" s="342"/>
      <c r="E126" s="342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26.25" customHeight="1">
      <c r="A127" s="45"/>
      <c r="B127" s="72">
        <v>6</v>
      </c>
      <c r="C127" s="86" t="s">
        <v>187</v>
      </c>
      <c r="D127" s="87" t="s">
        <v>29</v>
      </c>
      <c r="E127" s="101" t="s">
        <v>100</v>
      </c>
      <c r="F127" s="72" t="s">
        <v>83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26.25" customHeight="1">
      <c r="A128" s="45"/>
      <c r="B128" s="73" t="s">
        <v>21</v>
      </c>
      <c r="C128" s="83" t="s">
        <v>188</v>
      </c>
      <c r="D128" s="310">
        <v>0.08</v>
      </c>
      <c r="E128" s="102">
        <f>E148*D128</f>
        <v>374.36539730328877</v>
      </c>
      <c r="F128" s="334" t="s">
        <v>211</v>
      </c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26.25" customHeight="1">
      <c r="A129" s="45"/>
      <c r="B129" s="73" t="s">
        <v>22</v>
      </c>
      <c r="C129" s="103" t="s">
        <v>189</v>
      </c>
      <c r="D129" s="313">
        <v>0.1</v>
      </c>
      <c r="E129" s="102">
        <f>(E148+E128)*D129</f>
        <v>505.39328635943986</v>
      </c>
      <c r="F129" s="335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26.25" customHeight="1">
      <c r="A130" s="45"/>
      <c r="B130" s="337" t="s">
        <v>25</v>
      </c>
      <c r="C130" s="83" t="s">
        <v>190</v>
      </c>
      <c r="D130" s="310"/>
      <c r="E130" s="102"/>
      <c r="F130" s="335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26.25" customHeight="1">
      <c r="A131" s="45"/>
      <c r="B131" s="338"/>
      <c r="C131" s="105" t="s">
        <v>191</v>
      </c>
      <c r="D131" s="314"/>
      <c r="E131" s="107"/>
      <c r="F131" s="335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26.25" customHeight="1">
      <c r="A132" s="45"/>
      <c r="B132" s="338"/>
      <c r="C132" s="83" t="s">
        <v>192</v>
      </c>
      <c r="D132" s="310">
        <v>1.6500000000000001E-2</v>
      </c>
      <c r="E132" s="102">
        <f t="shared" ref="E132:E135" si="7">($E$128+$E$129+$E$148)/(1-($D$132+$D$133+$D$134+$D$135))*D132</f>
        <v>106.97245652972401</v>
      </c>
      <c r="F132" s="335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26.25" customHeight="1">
      <c r="A133" s="45"/>
      <c r="B133" s="338"/>
      <c r="C133" s="108" t="s">
        <v>193</v>
      </c>
      <c r="D133" s="313">
        <v>7.5999999999999998E-2</v>
      </c>
      <c r="E133" s="102">
        <f t="shared" si="7"/>
        <v>492.72161795509243</v>
      </c>
      <c r="F133" s="335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26.25" customHeight="1">
      <c r="A134" s="45"/>
      <c r="B134" s="338"/>
      <c r="C134" s="83" t="s">
        <v>194</v>
      </c>
      <c r="D134" s="315">
        <v>0</v>
      </c>
      <c r="E134" s="102">
        <f t="shared" si="7"/>
        <v>0</v>
      </c>
      <c r="F134" s="335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26.25" customHeight="1">
      <c r="A135" s="45"/>
      <c r="B135" s="338"/>
      <c r="C135" s="110" t="s">
        <v>195</v>
      </c>
      <c r="D135" s="339">
        <v>0.05</v>
      </c>
      <c r="E135" s="340">
        <f t="shared" si="7"/>
        <v>324.15895918098187</v>
      </c>
      <c r="F135" s="335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26.25" customHeight="1">
      <c r="A136" s="45"/>
      <c r="B136" s="338"/>
      <c r="C136" s="108" t="s">
        <v>196</v>
      </c>
      <c r="D136" s="336"/>
      <c r="E136" s="336"/>
      <c r="F136" s="335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26.25" customHeight="1">
      <c r="A137" s="45"/>
      <c r="B137" s="333" t="s">
        <v>40</v>
      </c>
      <c r="C137" s="330"/>
      <c r="D137" s="87"/>
      <c r="E137" s="111">
        <f>SUM(E128:E136)</f>
        <v>1803.6117173285268</v>
      </c>
      <c r="F137" s="336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2" customHeight="1">
      <c r="A138" s="45"/>
      <c r="B138" s="341" t="s">
        <v>197</v>
      </c>
      <c r="C138" s="342"/>
      <c r="D138" s="342"/>
      <c r="E138" s="342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2" customHeight="1">
      <c r="A139" s="45"/>
      <c r="B139" s="341" t="s">
        <v>198</v>
      </c>
      <c r="C139" s="342"/>
      <c r="D139" s="342"/>
      <c r="E139" s="342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2" customHeight="1">
      <c r="A140" s="45"/>
      <c r="B140" s="49"/>
      <c r="C140" s="49"/>
      <c r="D140" s="77"/>
      <c r="E140" s="48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2" customHeight="1">
      <c r="A141" s="45"/>
      <c r="B141" s="343" t="s">
        <v>199</v>
      </c>
      <c r="C141" s="344"/>
      <c r="D141" s="344"/>
      <c r="E141" s="344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" customHeight="1">
      <c r="A142" s="45"/>
      <c r="B142" s="112"/>
      <c r="C142" s="333" t="s">
        <v>200</v>
      </c>
      <c r="D142" s="330"/>
      <c r="E142" s="79" t="s">
        <v>201</v>
      </c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" customHeight="1">
      <c r="A143" s="45"/>
      <c r="B143" s="73" t="s">
        <v>21</v>
      </c>
      <c r="C143" s="329" t="s">
        <v>202</v>
      </c>
      <c r="D143" s="330"/>
      <c r="E143" s="78">
        <f>E35</f>
        <v>2064.1</v>
      </c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" customHeight="1">
      <c r="A144" s="45"/>
      <c r="B144" s="73" t="s">
        <v>22</v>
      </c>
      <c r="C144" s="329" t="s">
        <v>203</v>
      </c>
      <c r="D144" s="330"/>
      <c r="E144" s="78">
        <f>E78</f>
        <v>1999.1061486399999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" customHeight="1">
      <c r="A145" s="45"/>
      <c r="B145" s="73" t="s">
        <v>25</v>
      </c>
      <c r="C145" s="329" t="s">
        <v>204</v>
      </c>
      <c r="D145" s="330"/>
      <c r="E145" s="78">
        <f>E88</f>
        <v>135.19855000000001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" customHeight="1">
      <c r="A146" s="45"/>
      <c r="B146" s="73" t="s">
        <v>26</v>
      </c>
      <c r="C146" s="329" t="s">
        <v>205</v>
      </c>
      <c r="D146" s="330"/>
      <c r="E146" s="78">
        <f>E115</f>
        <v>348.50443431777597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" customHeight="1">
      <c r="A147" s="45"/>
      <c r="B147" s="73" t="s">
        <v>31</v>
      </c>
      <c r="C147" s="329" t="s">
        <v>206</v>
      </c>
      <c r="D147" s="330"/>
      <c r="E147" s="78">
        <f>E124</f>
        <v>132.65833333333336</v>
      </c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" customHeight="1">
      <c r="A148" s="45"/>
      <c r="B148" s="331" t="s">
        <v>207</v>
      </c>
      <c r="C148" s="332"/>
      <c r="D148" s="330"/>
      <c r="E148" s="113">
        <f>SUM(E143:E147)</f>
        <v>4679.5674662911097</v>
      </c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" customHeight="1">
      <c r="A149" s="45"/>
      <c r="B149" s="114" t="s">
        <v>32</v>
      </c>
      <c r="C149" s="329" t="s">
        <v>208</v>
      </c>
      <c r="D149" s="330"/>
      <c r="E149" s="78">
        <f>E137</f>
        <v>1803.6117173285268</v>
      </c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" customHeight="1">
      <c r="A150" s="45"/>
      <c r="B150" s="333" t="s">
        <v>209</v>
      </c>
      <c r="C150" s="332"/>
      <c r="D150" s="330"/>
      <c r="E150" s="80">
        <f>ROUND(SUM(E149+E148),2)</f>
        <v>6483.18</v>
      </c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2" customHeight="1">
      <c r="A151" s="45"/>
      <c r="B151" s="49"/>
      <c r="C151" s="49"/>
      <c r="D151" s="77"/>
      <c r="E151" s="48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2" customHeight="1">
      <c r="A152" s="45"/>
      <c r="B152" s="49"/>
      <c r="C152" s="49"/>
      <c r="D152" s="77"/>
      <c r="E152" s="11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2" customHeight="1">
      <c r="A153" s="45"/>
      <c r="B153" s="49"/>
      <c r="C153" s="49"/>
      <c r="D153" s="77"/>
      <c r="E153" s="48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2" customHeight="1">
      <c r="A154" s="45"/>
      <c r="B154" s="49"/>
      <c r="C154" s="49"/>
      <c r="D154" s="77"/>
      <c r="E154" s="48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2" customHeight="1">
      <c r="A155" s="45"/>
      <c r="B155" s="49"/>
      <c r="C155" s="49"/>
      <c r="D155" s="77"/>
      <c r="E155" s="48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2" customHeight="1">
      <c r="A156" s="45"/>
      <c r="B156" s="46"/>
      <c r="C156" s="46"/>
      <c r="D156" s="47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2" customHeight="1">
      <c r="A157" s="45"/>
      <c r="B157" s="46"/>
      <c r="C157" s="46"/>
      <c r="D157" s="47"/>
      <c r="E157" s="48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2" customHeight="1">
      <c r="A158" s="45"/>
      <c r="B158" s="46"/>
      <c r="C158" s="46"/>
      <c r="D158" s="47"/>
      <c r="E158" s="48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2" customHeight="1">
      <c r="A159" s="45"/>
      <c r="B159" s="46"/>
      <c r="C159" s="46"/>
      <c r="D159" s="47"/>
      <c r="E159" s="48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2" customHeight="1">
      <c r="A160" s="45"/>
      <c r="B160" s="46"/>
      <c r="C160" s="46"/>
      <c r="D160" s="47"/>
      <c r="E160" s="48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2" customHeight="1">
      <c r="A161" s="45"/>
      <c r="B161" s="46"/>
      <c r="C161" s="46"/>
      <c r="D161" s="47"/>
      <c r="E161" s="48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2" customHeight="1">
      <c r="A162" s="45"/>
      <c r="B162" s="46"/>
      <c r="C162" s="46"/>
      <c r="D162" s="47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2" customHeight="1">
      <c r="A163" s="45"/>
      <c r="B163" s="46"/>
      <c r="C163" s="46"/>
      <c r="D163" s="47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2" customHeight="1">
      <c r="A164" s="45"/>
      <c r="B164" s="46"/>
      <c r="C164" s="46"/>
      <c r="D164" s="47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2" customHeight="1">
      <c r="A165" s="45"/>
      <c r="B165" s="46"/>
      <c r="C165" s="46"/>
      <c r="D165" s="47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2" customHeight="1">
      <c r="A166" s="45"/>
      <c r="B166" s="46"/>
      <c r="C166" s="46"/>
      <c r="D166" s="47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2" customHeight="1">
      <c r="A167" s="45"/>
      <c r="B167" s="46"/>
      <c r="C167" s="46"/>
      <c r="D167" s="47"/>
      <c r="E167" s="48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2" customHeight="1">
      <c r="A168" s="45"/>
      <c r="B168" s="46"/>
      <c r="C168" s="46"/>
      <c r="D168" s="47"/>
      <c r="E168" s="48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2" customHeight="1">
      <c r="A169" s="45"/>
      <c r="B169" s="46"/>
      <c r="C169" s="46"/>
      <c r="D169" s="47"/>
      <c r="E169" s="48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2" customHeight="1">
      <c r="A170" s="45"/>
      <c r="B170" s="46"/>
      <c r="C170" s="46"/>
      <c r="D170" s="47"/>
      <c r="E170" s="48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2" customHeight="1">
      <c r="A171" s="45"/>
      <c r="B171" s="46"/>
      <c r="C171" s="46"/>
      <c r="D171" s="47"/>
      <c r="E171" s="48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2" customHeight="1">
      <c r="A172" s="45"/>
      <c r="B172" s="46"/>
      <c r="C172" s="46"/>
      <c r="D172" s="4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2" customHeight="1">
      <c r="A173" s="45"/>
      <c r="B173" s="46"/>
      <c r="C173" s="46"/>
      <c r="D173" s="4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2" customHeight="1">
      <c r="A174" s="45"/>
      <c r="B174" s="46"/>
      <c r="C174" s="46"/>
      <c r="D174" s="4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2" customHeight="1">
      <c r="A175" s="45"/>
      <c r="B175" s="46"/>
      <c r="C175" s="46"/>
      <c r="D175" s="4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2" customHeight="1">
      <c r="A176" s="45"/>
      <c r="B176" s="46"/>
      <c r="C176" s="46"/>
      <c r="D176" s="4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2" customHeight="1">
      <c r="A177" s="45"/>
      <c r="B177" s="46"/>
      <c r="C177" s="46"/>
      <c r="D177" s="4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2" customHeight="1">
      <c r="A178" s="45"/>
      <c r="B178" s="46"/>
      <c r="C178" s="46"/>
      <c r="D178" s="4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2" customHeight="1">
      <c r="A179" s="45"/>
      <c r="B179" s="46"/>
      <c r="C179" s="46"/>
      <c r="D179" s="4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2" customHeight="1">
      <c r="A180" s="45"/>
      <c r="B180" s="46"/>
      <c r="C180" s="46"/>
      <c r="D180" s="4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2" customHeight="1">
      <c r="A181" s="45"/>
      <c r="B181" s="46"/>
      <c r="C181" s="46"/>
      <c r="D181" s="4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2" customHeight="1">
      <c r="A182" s="45"/>
      <c r="B182" s="46"/>
      <c r="C182" s="46"/>
      <c r="D182" s="47"/>
      <c r="E182" s="48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2" customHeight="1">
      <c r="A183" s="45"/>
      <c r="B183" s="46"/>
      <c r="C183" s="46"/>
      <c r="D183" s="47"/>
      <c r="E183" s="48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2" customHeight="1">
      <c r="A184" s="45"/>
      <c r="B184" s="46"/>
      <c r="C184" s="46"/>
      <c r="D184" s="47"/>
      <c r="E184" s="48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2" customHeight="1">
      <c r="A185" s="45"/>
      <c r="B185" s="46"/>
      <c r="C185" s="46"/>
      <c r="D185" s="47"/>
      <c r="E185" s="48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2" customHeight="1">
      <c r="A186" s="45"/>
      <c r="B186" s="46"/>
      <c r="C186" s="46"/>
      <c r="D186" s="47"/>
      <c r="E186" s="48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2" customHeight="1">
      <c r="A187" s="45"/>
      <c r="B187" s="46"/>
      <c r="C187" s="46"/>
      <c r="D187" s="47"/>
      <c r="E187" s="48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2" customHeight="1">
      <c r="A188" s="45"/>
      <c r="B188" s="46"/>
      <c r="C188" s="46"/>
      <c r="D188" s="47"/>
      <c r="E188" s="48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2" customHeight="1">
      <c r="A189" s="45"/>
      <c r="B189" s="46"/>
      <c r="C189" s="46"/>
      <c r="D189" s="47"/>
      <c r="E189" s="48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2" customHeight="1">
      <c r="A190" s="45"/>
      <c r="B190" s="46"/>
      <c r="C190" s="46"/>
      <c r="D190" s="47"/>
      <c r="E190" s="48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2" customHeight="1">
      <c r="A191" s="45"/>
      <c r="B191" s="46"/>
      <c r="C191" s="46"/>
      <c r="D191" s="47"/>
      <c r="E191" s="48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2" customHeight="1">
      <c r="A192" s="45"/>
      <c r="B192" s="46"/>
      <c r="C192" s="46"/>
      <c r="D192" s="47"/>
      <c r="E192" s="48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2" customHeight="1">
      <c r="A193" s="45"/>
      <c r="B193" s="46"/>
      <c r="C193" s="46"/>
      <c r="D193" s="47"/>
      <c r="E193" s="48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2" customHeight="1">
      <c r="A194" s="45"/>
      <c r="B194" s="46"/>
      <c r="C194" s="46"/>
      <c r="D194" s="47"/>
      <c r="E194" s="48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2" customHeight="1">
      <c r="A195" s="45"/>
      <c r="B195" s="46"/>
      <c r="C195" s="46"/>
      <c r="D195" s="47"/>
      <c r="E195" s="48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2" customHeight="1">
      <c r="A196" s="45"/>
      <c r="B196" s="46"/>
      <c r="C196" s="46"/>
      <c r="D196" s="47"/>
      <c r="E196" s="48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2" customHeight="1">
      <c r="A197" s="45"/>
      <c r="B197" s="46"/>
      <c r="C197" s="46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2" customHeight="1">
      <c r="A198" s="45"/>
      <c r="B198" s="46"/>
      <c r="C198" s="46"/>
      <c r="D198" s="47"/>
      <c r="E198" s="48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2" customHeight="1">
      <c r="A199" s="45"/>
      <c r="B199" s="46"/>
      <c r="C199" s="46"/>
      <c r="D199" s="47"/>
      <c r="E199" s="48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2" customHeight="1">
      <c r="A200" s="45"/>
      <c r="B200" s="46"/>
      <c r="C200" s="46"/>
      <c r="D200" s="47"/>
      <c r="E200" s="48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2" customHeight="1">
      <c r="A201" s="45"/>
      <c r="B201" s="46"/>
      <c r="C201" s="46"/>
      <c r="D201" s="47"/>
      <c r="E201" s="48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2" customHeight="1">
      <c r="A202" s="45"/>
      <c r="B202" s="46"/>
      <c r="C202" s="46"/>
      <c r="D202" s="47"/>
      <c r="E202" s="48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2" customHeight="1">
      <c r="A203" s="45"/>
      <c r="B203" s="46"/>
      <c r="C203" s="46"/>
      <c r="D203" s="47"/>
      <c r="E203" s="48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2" customHeight="1">
      <c r="A204" s="45"/>
      <c r="B204" s="46"/>
      <c r="C204" s="46"/>
      <c r="D204" s="47"/>
      <c r="E204" s="48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2" customHeight="1">
      <c r="A205" s="45"/>
      <c r="B205" s="46"/>
      <c r="C205" s="46"/>
      <c r="D205" s="47"/>
      <c r="E205" s="48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2" customHeight="1">
      <c r="A206" s="45"/>
      <c r="B206" s="46"/>
      <c r="C206" s="46"/>
      <c r="D206" s="47"/>
      <c r="E206" s="48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2" customHeight="1">
      <c r="A207" s="45"/>
      <c r="B207" s="46"/>
      <c r="C207" s="46"/>
      <c r="D207" s="47"/>
      <c r="E207" s="48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2" customHeight="1">
      <c r="A208" s="45"/>
      <c r="B208" s="46"/>
      <c r="C208" s="46"/>
      <c r="D208" s="47"/>
      <c r="E208" s="48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2" customHeight="1">
      <c r="A209" s="45"/>
      <c r="B209" s="46"/>
      <c r="C209" s="46"/>
      <c r="D209" s="47"/>
      <c r="E209" s="48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2" customHeight="1">
      <c r="A210" s="45"/>
      <c r="B210" s="46"/>
      <c r="C210" s="46"/>
      <c r="D210" s="47"/>
      <c r="E210" s="48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2" customHeight="1">
      <c r="A211" s="45"/>
      <c r="B211" s="46"/>
      <c r="C211" s="46"/>
      <c r="D211" s="47"/>
      <c r="E211" s="48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2" customHeight="1">
      <c r="A212" s="45"/>
      <c r="B212" s="46"/>
      <c r="C212" s="46"/>
      <c r="D212" s="47"/>
      <c r="E212" s="48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2" customHeight="1">
      <c r="A213" s="45"/>
      <c r="B213" s="46"/>
      <c r="C213" s="46"/>
      <c r="D213" s="47"/>
      <c r="E213" s="48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2" customHeight="1">
      <c r="A214" s="45"/>
      <c r="B214" s="46"/>
      <c r="C214" s="46"/>
      <c r="D214" s="47"/>
      <c r="E214" s="48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2" customHeight="1">
      <c r="A215" s="45"/>
      <c r="B215" s="46"/>
      <c r="C215" s="46"/>
      <c r="D215" s="47"/>
      <c r="E215" s="48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2" customHeight="1">
      <c r="A216" s="45"/>
      <c r="B216" s="46"/>
      <c r="C216" s="46"/>
      <c r="D216" s="47"/>
      <c r="E216" s="48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2" customHeight="1">
      <c r="A217" s="45"/>
      <c r="B217" s="46"/>
      <c r="C217" s="46"/>
      <c r="D217" s="47"/>
      <c r="E217" s="48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2" customHeight="1">
      <c r="A218" s="45"/>
      <c r="B218" s="46"/>
      <c r="C218" s="46"/>
      <c r="D218" s="47"/>
      <c r="E218" s="48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2" customHeight="1">
      <c r="A219" s="45"/>
      <c r="B219" s="46"/>
      <c r="C219" s="46"/>
      <c r="D219" s="47"/>
      <c r="E219" s="48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2" customHeight="1">
      <c r="A220" s="45"/>
      <c r="B220" s="46"/>
      <c r="C220" s="46"/>
      <c r="D220" s="47"/>
      <c r="E220" s="48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2" customHeight="1">
      <c r="A221" s="45"/>
      <c r="B221" s="46"/>
      <c r="C221" s="46"/>
      <c r="D221" s="47"/>
      <c r="E221" s="48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2" customHeight="1">
      <c r="A222" s="45"/>
      <c r="B222" s="46"/>
      <c r="C222" s="46"/>
      <c r="D222" s="47"/>
      <c r="E222" s="48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2" customHeight="1">
      <c r="A223" s="45"/>
      <c r="B223" s="46"/>
      <c r="C223" s="46"/>
      <c r="D223" s="47"/>
      <c r="E223" s="48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2" customHeight="1">
      <c r="A224" s="45"/>
      <c r="B224" s="46"/>
      <c r="C224" s="46"/>
      <c r="D224" s="47"/>
      <c r="E224" s="48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2" customHeight="1">
      <c r="A225" s="45"/>
      <c r="B225" s="46"/>
      <c r="C225" s="46"/>
      <c r="D225" s="47"/>
      <c r="E225" s="48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2" customHeight="1">
      <c r="A226" s="45"/>
      <c r="B226" s="46"/>
      <c r="C226" s="46"/>
      <c r="D226" s="47"/>
      <c r="E226" s="48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2" customHeight="1">
      <c r="A227" s="45"/>
      <c r="B227" s="46"/>
      <c r="C227" s="46"/>
      <c r="D227" s="47"/>
      <c r="E227" s="48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2" customHeight="1">
      <c r="A228" s="45"/>
      <c r="B228" s="46"/>
      <c r="C228" s="46"/>
      <c r="D228" s="47"/>
      <c r="E228" s="48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2" customHeight="1">
      <c r="A229" s="45"/>
      <c r="B229" s="46"/>
      <c r="C229" s="46"/>
      <c r="D229" s="47"/>
      <c r="E229" s="48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2" customHeight="1">
      <c r="A230" s="45"/>
      <c r="B230" s="46"/>
      <c r="C230" s="46"/>
      <c r="D230" s="47"/>
      <c r="E230" s="48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2" customHeight="1">
      <c r="A231" s="45"/>
      <c r="B231" s="46"/>
      <c r="C231" s="46"/>
      <c r="D231" s="47"/>
      <c r="E231" s="48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2" customHeight="1">
      <c r="A232" s="45"/>
      <c r="B232" s="46"/>
      <c r="C232" s="46"/>
      <c r="D232" s="47"/>
      <c r="E232" s="48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2" customHeight="1">
      <c r="A233" s="45"/>
      <c r="B233" s="46"/>
      <c r="C233" s="46"/>
      <c r="D233" s="47"/>
      <c r="E233" s="48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2" customHeight="1">
      <c r="A234" s="45"/>
      <c r="B234" s="46"/>
      <c r="C234" s="46"/>
      <c r="D234" s="47"/>
      <c r="E234" s="48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2" customHeight="1">
      <c r="A235" s="45"/>
      <c r="B235" s="46"/>
      <c r="C235" s="46"/>
      <c r="D235" s="47"/>
      <c r="E235" s="48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2" customHeight="1">
      <c r="A236" s="45"/>
      <c r="B236" s="46"/>
      <c r="C236" s="46"/>
      <c r="D236" s="47"/>
      <c r="E236" s="48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2" customHeight="1">
      <c r="A237" s="45"/>
      <c r="B237" s="46"/>
      <c r="C237" s="46"/>
      <c r="D237" s="47"/>
      <c r="E237" s="48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2" customHeight="1">
      <c r="A238" s="45"/>
      <c r="B238" s="46"/>
      <c r="C238" s="46"/>
      <c r="D238" s="47"/>
      <c r="E238" s="48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2" customHeight="1">
      <c r="A239" s="45"/>
      <c r="B239" s="46"/>
      <c r="C239" s="46"/>
      <c r="D239" s="47"/>
      <c r="E239" s="48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2" customHeight="1">
      <c r="A240" s="45"/>
      <c r="B240" s="46"/>
      <c r="C240" s="46"/>
      <c r="D240" s="47"/>
      <c r="E240" s="48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2" customHeight="1">
      <c r="A241" s="45"/>
      <c r="B241" s="46"/>
      <c r="C241" s="46"/>
      <c r="D241" s="47"/>
      <c r="E241" s="48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2" customHeight="1">
      <c r="A242" s="45"/>
      <c r="B242" s="46"/>
      <c r="C242" s="46"/>
      <c r="D242" s="47"/>
      <c r="E242" s="48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2" customHeight="1">
      <c r="A243" s="45"/>
      <c r="B243" s="46"/>
      <c r="C243" s="46"/>
      <c r="D243" s="47"/>
      <c r="E243" s="48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2" customHeight="1">
      <c r="A244" s="45"/>
      <c r="B244" s="46"/>
      <c r="C244" s="46"/>
      <c r="D244" s="47"/>
      <c r="E244" s="48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2" customHeight="1">
      <c r="A245" s="45"/>
      <c r="B245" s="46"/>
      <c r="C245" s="46"/>
      <c r="D245" s="47"/>
      <c r="E245" s="48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2" customHeight="1">
      <c r="A246" s="45"/>
      <c r="B246" s="46"/>
      <c r="C246" s="46"/>
      <c r="D246" s="47"/>
      <c r="E246" s="48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2" customHeight="1">
      <c r="A247" s="45"/>
      <c r="B247" s="46"/>
      <c r="C247" s="46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2" customHeight="1">
      <c r="A248" s="45"/>
      <c r="B248" s="46"/>
      <c r="C248" s="46"/>
      <c r="D248" s="47"/>
      <c r="E248" s="48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2" customHeight="1">
      <c r="A249" s="45"/>
      <c r="B249" s="46"/>
      <c r="C249" s="46"/>
      <c r="D249" s="47"/>
      <c r="E249" s="48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2" customHeight="1">
      <c r="A250" s="45"/>
      <c r="B250" s="46"/>
      <c r="C250" s="46"/>
      <c r="D250" s="47"/>
      <c r="E250" s="48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2" customHeight="1">
      <c r="A251" s="45"/>
      <c r="B251" s="46"/>
      <c r="C251" s="46"/>
      <c r="D251" s="47"/>
      <c r="E251" s="48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2" customHeight="1">
      <c r="A252" s="45"/>
      <c r="B252" s="46"/>
      <c r="C252" s="46"/>
      <c r="D252" s="47"/>
      <c r="E252" s="48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2" customHeight="1">
      <c r="A253" s="45"/>
      <c r="B253" s="46"/>
      <c r="C253" s="46"/>
      <c r="D253" s="47"/>
      <c r="E253" s="48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2" customHeight="1">
      <c r="A254" s="45"/>
      <c r="B254" s="46"/>
      <c r="C254" s="46"/>
      <c r="D254" s="47"/>
      <c r="E254" s="48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2" customHeight="1">
      <c r="A255" s="45"/>
      <c r="B255" s="46"/>
      <c r="C255" s="46"/>
      <c r="D255" s="47"/>
      <c r="E255" s="48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2" customHeight="1">
      <c r="A256" s="45"/>
      <c r="B256" s="46"/>
      <c r="C256" s="46"/>
      <c r="D256" s="47"/>
      <c r="E256" s="48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2" customHeight="1">
      <c r="A257" s="45"/>
      <c r="B257" s="46"/>
      <c r="C257" s="46"/>
      <c r="D257" s="47"/>
      <c r="E257" s="48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2" customHeight="1">
      <c r="A258" s="45"/>
      <c r="B258" s="46"/>
      <c r="C258" s="46"/>
      <c r="D258" s="47"/>
      <c r="E258" s="48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2" customHeight="1">
      <c r="A259" s="45"/>
      <c r="B259" s="46"/>
      <c r="C259" s="46"/>
      <c r="D259" s="47"/>
      <c r="E259" s="48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2" customHeight="1">
      <c r="A260" s="45"/>
      <c r="B260" s="46"/>
      <c r="C260" s="46"/>
      <c r="D260" s="47"/>
      <c r="E260" s="48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2" customHeight="1">
      <c r="A261" s="45"/>
      <c r="B261" s="46"/>
      <c r="C261" s="46"/>
      <c r="D261" s="47"/>
      <c r="E261" s="48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2" customHeight="1">
      <c r="A262" s="45"/>
      <c r="B262" s="46"/>
      <c r="C262" s="46"/>
      <c r="D262" s="47"/>
      <c r="E262" s="48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2" customHeight="1">
      <c r="A263" s="45"/>
      <c r="B263" s="46"/>
      <c r="C263" s="46"/>
      <c r="D263" s="47"/>
      <c r="E263" s="48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2" customHeight="1">
      <c r="A264" s="45"/>
      <c r="B264" s="46"/>
      <c r="C264" s="46"/>
      <c r="D264" s="47"/>
      <c r="E264" s="48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2" customHeight="1">
      <c r="A265" s="45"/>
      <c r="B265" s="46"/>
      <c r="C265" s="46"/>
      <c r="D265" s="47"/>
      <c r="E265" s="48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2" customHeight="1">
      <c r="A266" s="45"/>
      <c r="B266" s="46"/>
      <c r="C266" s="46"/>
      <c r="D266" s="47"/>
      <c r="E266" s="48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2" customHeight="1">
      <c r="A267" s="45"/>
      <c r="B267" s="46"/>
      <c r="C267" s="46"/>
      <c r="D267" s="47"/>
      <c r="E267" s="48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2" customHeight="1">
      <c r="A268" s="45"/>
      <c r="B268" s="46"/>
      <c r="C268" s="46"/>
      <c r="D268" s="47"/>
      <c r="E268" s="48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2" customHeight="1">
      <c r="A269" s="45"/>
      <c r="B269" s="46"/>
      <c r="C269" s="46"/>
      <c r="D269" s="47"/>
      <c r="E269" s="48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2" customHeight="1">
      <c r="A270" s="45"/>
      <c r="B270" s="46"/>
      <c r="C270" s="46"/>
      <c r="D270" s="47"/>
      <c r="E270" s="48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2" customHeight="1">
      <c r="A271" s="45"/>
      <c r="B271" s="46"/>
      <c r="C271" s="46"/>
      <c r="D271" s="47"/>
      <c r="E271" s="48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2" customHeight="1">
      <c r="A272" s="45"/>
      <c r="B272" s="46"/>
      <c r="C272" s="46"/>
      <c r="D272" s="47"/>
      <c r="E272" s="48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2" customHeight="1">
      <c r="A273" s="45"/>
      <c r="B273" s="46"/>
      <c r="C273" s="46"/>
      <c r="D273" s="47"/>
      <c r="E273" s="48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2" customHeight="1">
      <c r="A274" s="45"/>
      <c r="B274" s="46"/>
      <c r="C274" s="46"/>
      <c r="D274" s="47"/>
      <c r="E274" s="48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2" customHeight="1">
      <c r="A275" s="45"/>
      <c r="B275" s="46"/>
      <c r="C275" s="46"/>
      <c r="D275" s="47"/>
      <c r="E275" s="48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2" customHeight="1">
      <c r="A276" s="45"/>
      <c r="B276" s="46"/>
      <c r="C276" s="46"/>
      <c r="D276" s="47"/>
      <c r="E276" s="48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2" customHeight="1">
      <c r="A277" s="45"/>
      <c r="B277" s="46"/>
      <c r="C277" s="46"/>
      <c r="D277" s="47"/>
      <c r="E277" s="48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2" customHeight="1">
      <c r="A278" s="45"/>
      <c r="B278" s="46"/>
      <c r="C278" s="46"/>
      <c r="D278" s="47"/>
      <c r="E278" s="48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2" customHeight="1">
      <c r="A279" s="45"/>
      <c r="B279" s="46"/>
      <c r="C279" s="46"/>
      <c r="D279" s="47"/>
      <c r="E279" s="48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2" customHeight="1">
      <c r="A280" s="45"/>
      <c r="B280" s="46"/>
      <c r="C280" s="46"/>
      <c r="D280" s="47"/>
      <c r="E280" s="48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2" customHeight="1">
      <c r="A281" s="45"/>
      <c r="B281" s="46"/>
      <c r="C281" s="46"/>
      <c r="D281" s="47"/>
      <c r="E281" s="48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2" customHeight="1">
      <c r="A282" s="45"/>
      <c r="B282" s="46"/>
      <c r="C282" s="46"/>
      <c r="D282" s="47"/>
      <c r="E282" s="48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2" customHeight="1">
      <c r="A283" s="45"/>
      <c r="B283" s="46"/>
      <c r="C283" s="46"/>
      <c r="D283" s="47"/>
      <c r="E283" s="48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2" customHeight="1">
      <c r="A284" s="45"/>
      <c r="B284" s="46"/>
      <c r="C284" s="46"/>
      <c r="D284" s="47"/>
      <c r="E284" s="48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2" customHeight="1">
      <c r="A285" s="45"/>
      <c r="B285" s="46"/>
      <c r="C285" s="46"/>
      <c r="D285" s="47"/>
      <c r="E285" s="48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2" customHeight="1">
      <c r="A286" s="45"/>
      <c r="B286" s="46"/>
      <c r="C286" s="46"/>
      <c r="D286" s="47"/>
      <c r="E286" s="48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2" customHeight="1">
      <c r="A287" s="45"/>
      <c r="B287" s="46"/>
      <c r="C287" s="46"/>
      <c r="D287" s="47"/>
      <c r="E287" s="48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2" customHeight="1">
      <c r="A288" s="45"/>
      <c r="B288" s="46"/>
      <c r="C288" s="46"/>
      <c r="D288" s="47"/>
      <c r="E288" s="48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2" customHeight="1">
      <c r="A289" s="45"/>
      <c r="B289" s="46"/>
      <c r="C289" s="46"/>
      <c r="D289" s="47"/>
      <c r="E289" s="48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2" customHeight="1">
      <c r="A290" s="45"/>
      <c r="B290" s="46"/>
      <c r="C290" s="46"/>
      <c r="D290" s="47"/>
      <c r="E290" s="48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2" customHeight="1">
      <c r="A291" s="45"/>
      <c r="B291" s="46"/>
      <c r="C291" s="46"/>
      <c r="D291" s="47"/>
      <c r="E291" s="48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2" customHeight="1">
      <c r="A292" s="45"/>
      <c r="B292" s="46"/>
      <c r="C292" s="46"/>
      <c r="D292" s="47"/>
      <c r="E292" s="48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2" customHeight="1">
      <c r="A293" s="45"/>
      <c r="B293" s="46"/>
      <c r="C293" s="46"/>
      <c r="D293" s="47"/>
      <c r="E293" s="48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2" customHeight="1">
      <c r="A294" s="45"/>
      <c r="B294" s="46"/>
      <c r="C294" s="46"/>
      <c r="D294" s="47"/>
      <c r="E294" s="48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2" customHeight="1">
      <c r="A295" s="45"/>
      <c r="B295" s="46"/>
      <c r="C295" s="46"/>
      <c r="D295" s="47"/>
      <c r="E295" s="48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2" customHeight="1">
      <c r="A296" s="45"/>
      <c r="B296" s="46"/>
      <c r="C296" s="46"/>
      <c r="D296" s="47"/>
      <c r="E296" s="48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2" customHeight="1">
      <c r="A297" s="45"/>
      <c r="B297" s="46"/>
      <c r="C297" s="46"/>
      <c r="D297" s="47"/>
      <c r="E297" s="48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2" customHeight="1">
      <c r="A298" s="45"/>
      <c r="B298" s="46"/>
      <c r="C298" s="46"/>
      <c r="D298" s="47"/>
      <c r="E298" s="48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2" customHeight="1">
      <c r="A299" s="45"/>
      <c r="B299" s="46"/>
      <c r="C299" s="46"/>
      <c r="D299" s="47"/>
      <c r="E299" s="48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2" customHeight="1">
      <c r="A300" s="45"/>
      <c r="B300" s="46"/>
      <c r="C300" s="46"/>
      <c r="D300" s="47"/>
      <c r="E300" s="48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2" customHeight="1">
      <c r="A301" s="45"/>
      <c r="B301" s="46"/>
      <c r="C301" s="46"/>
      <c r="D301" s="47"/>
      <c r="E301" s="48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2" customHeight="1">
      <c r="A302" s="45"/>
      <c r="B302" s="46"/>
      <c r="C302" s="46"/>
      <c r="D302" s="47"/>
      <c r="E302" s="48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2" customHeight="1">
      <c r="A303" s="45"/>
      <c r="B303" s="46"/>
      <c r="C303" s="46"/>
      <c r="D303" s="47"/>
      <c r="E303" s="48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2" customHeight="1">
      <c r="A304" s="45"/>
      <c r="B304" s="46"/>
      <c r="C304" s="46"/>
      <c r="D304" s="47"/>
      <c r="E304" s="48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2" customHeight="1">
      <c r="A305" s="45"/>
      <c r="B305" s="46"/>
      <c r="C305" s="46"/>
      <c r="D305" s="47"/>
      <c r="E305" s="48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2" customHeight="1">
      <c r="A306" s="45"/>
      <c r="B306" s="46"/>
      <c r="C306" s="46"/>
      <c r="D306" s="47"/>
      <c r="E306" s="48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2" customHeight="1">
      <c r="A307" s="45"/>
      <c r="B307" s="46"/>
      <c r="C307" s="46"/>
      <c r="D307" s="47"/>
      <c r="E307" s="48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2" customHeight="1">
      <c r="A308" s="45"/>
      <c r="B308" s="46"/>
      <c r="C308" s="46"/>
      <c r="D308" s="47"/>
      <c r="E308" s="48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2" customHeight="1">
      <c r="A309" s="45"/>
      <c r="B309" s="46"/>
      <c r="C309" s="46"/>
      <c r="D309" s="47"/>
      <c r="E309" s="48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2" customHeight="1">
      <c r="A310" s="45"/>
      <c r="B310" s="46"/>
      <c r="C310" s="46"/>
      <c r="D310" s="47"/>
      <c r="E310" s="48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2" customHeight="1">
      <c r="A311" s="45"/>
      <c r="B311" s="46"/>
      <c r="C311" s="46"/>
      <c r="D311" s="47"/>
      <c r="E311" s="48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2" customHeight="1">
      <c r="A312" s="45"/>
      <c r="B312" s="46"/>
      <c r="C312" s="46"/>
      <c r="D312" s="47"/>
      <c r="E312" s="48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2" customHeight="1">
      <c r="A313" s="45"/>
      <c r="B313" s="46"/>
      <c r="C313" s="46"/>
      <c r="D313" s="47"/>
      <c r="E313" s="48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2" customHeight="1">
      <c r="A314" s="45"/>
      <c r="B314" s="46"/>
      <c r="C314" s="46"/>
      <c r="D314" s="47"/>
      <c r="E314" s="48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2" customHeight="1">
      <c r="A315" s="45"/>
      <c r="B315" s="46"/>
      <c r="C315" s="46"/>
      <c r="D315" s="47"/>
      <c r="E315" s="48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2" customHeight="1">
      <c r="A316" s="45"/>
      <c r="B316" s="46"/>
      <c r="C316" s="46"/>
      <c r="D316" s="47"/>
      <c r="E316" s="48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2" customHeight="1">
      <c r="A317" s="45"/>
      <c r="B317" s="46"/>
      <c r="C317" s="46"/>
      <c r="D317" s="47"/>
      <c r="E317" s="48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2" customHeight="1">
      <c r="A318" s="45"/>
      <c r="B318" s="46"/>
      <c r="C318" s="46"/>
      <c r="D318" s="47"/>
      <c r="E318" s="48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2" customHeight="1">
      <c r="A319" s="45"/>
      <c r="B319" s="46"/>
      <c r="C319" s="46"/>
      <c r="D319" s="47"/>
      <c r="E319" s="48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2" customHeight="1">
      <c r="A320" s="45"/>
      <c r="B320" s="46"/>
      <c r="C320" s="46"/>
      <c r="D320" s="47"/>
      <c r="E320" s="48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2" customHeight="1">
      <c r="A321" s="45"/>
      <c r="B321" s="46"/>
      <c r="C321" s="46"/>
      <c r="D321" s="47"/>
      <c r="E321" s="48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2" customHeight="1">
      <c r="A322" s="45"/>
      <c r="B322" s="46"/>
      <c r="C322" s="46"/>
      <c r="D322" s="47"/>
      <c r="E322" s="48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2" customHeight="1">
      <c r="A323" s="45"/>
      <c r="B323" s="46"/>
      <c r="C323" s="46"/>
      <c r="D323" s="47"/>
      <c r="E323" s="48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2" customHeight="1">
      <c r="A324" s="45"/>
      <c r="B324" s="46"/>
      <c r="C324" s="46"/>
      <c r="D324" s="47"/>
      <c r="E324" s="48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2" customHeight="1">
      <c r="A325" s="45"/>
      <c r="B325" s="46"/>
      <c r="C325" s="46"/>
      <c r="D325" s="47"/>
      <c r="E325" s="48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2" customHeight="1">
      <c r="A326" s="45"/>
      <c r="B326" s="46"/>
      <c r="C326" s="46"/>
      <c r="D326" s="47"/>
      <c r="E326" s="48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2" customHeight="1">
      <c r="A327" s="45"/>
      <c r="B327" s="46"/>
      <c r="C327" s="46"/>
      <c r="D327" s="47"/>
      <c r="E327" s="48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2" customHeight="1">
      <c r="A328" s="45"/>
      <c r="B328" s="46"/>
      <c r="C328" s="46"/>
      <c r="D328" s="47"/>
      <c r="E328" s="48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2" customHeight="1">
      <c r="A329" s="45"/>
      <c r="B329" s="46"/>
      <c r="C329" s="46"/>
      <c r="D329" s="47"/>
      <c r="E329" s="48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2" customHeight="1">
      <c r="A330" s="45"/>
      <c r="B330" s="46"/>
      <c r="C330" s="46"/>
      <c r="D330" s="47"/>
      <c r="E330" s="48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2" customHeight="1">
      <c r="A331" s="45"/>
      <c r="B331" s="46"/>
      <c r="C331" s="46"/>
      <c r="D331" s="47"/>
      <c r="E331" s="48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2" customHeight="1">
      <c r="A332" s="45"/>
      <c r="B332" s="46"/>
      <c r="C332" s="46"/>
      <c r="D332" s="47"/>
      <c r="E332" s="48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2" customHeight="1">
      <c r="A333" s="45"/>
      <c r="B333" s="46"/>
      <c r="C333" s="46"/>
      <c r="D333" s="47"/>
      <c r="E333" s="48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2" customHeight="1">
      <c r="A334" s="45"/>
      <c r="B334" s="46"/>
      <c r="C334" s="46"/>
      <c r="D334" s="47"/>
      <c r="E334" s="48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2" customHeight="1">
      <c r="A335" s="45"/>
      <c r="B335" s="46"/>
      <c r="C335" s="46"/>
      <c r="D335" s="47"/>
      <c r="E335" s="48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2" customHeight="1">
      <c r="A336" s="45"/>
      <c r="B336" s="46"/>
      <c r="C336" s="46"/>
      <c r="D336" s="47"/>
      <c r="E336" s="48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2" customHeight="1">
      <c r="A337" s="45"/>
      <c r="B337" s="46"/>
      <c r="C337" s="46"/>
      <c r="D337" s="47"/>
      <c r="E337" s="48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2" customHeight="1">
      <c r="A338" s="45"/>
      <c r="B338" s="46"/>
      <c r="C338" s="46"/>
      <c r="D338" s="47"/>
      <c r="E338" s="48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2" customHeight="1">
      <c r="A339" s="45"/>
      <c r="B339" s="46"/>
      <c r="C339" s="46"/>
      <c r="D339" s="47"/>
      <c r="E339" s="48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2" customHeight="1">
      <c r="A340" s="45"/>
      <c r="B340" s="46"/>
      <c r="C340" s="46"/>
      <c r="D340" s="47"/>
      <c r="E340" s="48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2" customHeight="1">
      <c r="A341" s="45"/>
      <c r="B341" s="46"/>
      <c r="C341" s="46"/>
      <c r="D341" s="47"/>
      <c r="E341" s="48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2" customHeight="1">
      <c r="A342" s="45"/>
      <c r="B342" s="46"/>
      <c r="C342" s="46"/>
      <c r="D342" s="47"/>
      <c r="E342" s="48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2" customHeight="1">
      <c r="A343" s="45"/>
      <c r="B343" s="46"/>
      <c r="C343" s="46"/>
      <c r="D343" s="47"/>
      <c r="E343" s="48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2" customHeight="1">
      <c r="A344" s="45"/>
      <c r="B344" s="46"/>
      <c r="C344" s="46"/>
      <c r="D344" s="47"/>
      <c r="E344" s="48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2" customHeight="1">
      <c r="A345" s="45"/>
      <c r="B345" s="46"/>
      <c r="C345" s="46"/>
      <c r="D345" s="47"/>
      <c r="E345" s="48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2" customHeight="1">
      <c r="A346" s="45"/>
      <c r="B346" s="46"/>
      <c r="C346" s="46"/>
      <c r="D346" s="47"/>
      <c r="E346" s="48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2" customHeight="1">
      <c r="A347" s="45"/>
      <c r="B347" s="46"/>
      <c r="C347" s="46"/>
      <c r="D347" s="47"/>
      <c r="E347" s="48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2" customHeight="1">
      <c r="A348" s="45"/>
      <c r="B348" s="46"/>
      <c r="C348" s="46"/>
      <c r="D348" s="47"/>
      <c r="E348" s="48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2" customHeight="1">
      <c r="A349" s="45"/>
      <c r="B349" s="46"/>
      <c r="C349" s="46"/>
      <c r="D349" s="47"/>
      <c r="E349" s="48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2" customHeight="1">
      <c r="A350" s="45"/>
      <c r="B350" s="46"/>
      <c r="C350" s="46"/>
      <c r="D350" s="47"/>
      <c r="E350" s="48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2" customHeight="1">
      <c r="A351" s="45"/>
      <c r="B351" s="46"/>
      <c r="C351" s="46"/>
      <c r="D351" s="47"/>
      <c r="E351" s="48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2" customHeight="1">
      <c r="A352" s="45"/>
      <c r="B352" s="46"/>
      <c r="C352" s="46"/>
      <c r="D352" s="47"/>
      <c r="E352" s="48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2" customHeight="1">
      <c r="A353" s="45"/>
      <c r="B353" s="46"/>
      <c r="C353" s="46"/>
      <c r="D353" s="47"/>
      <c r="E353" s="48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2" customHeight="1">
      <c r="A354" s="45"/>
      <c r="B354" s="46"/>
      <c r="C354" s="46"/>
      <c r="D354" s="47"/>
      <c r="E354" s="48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2" customHeight="1">
      <c r="A355" s="45"/>
      <c r="B355" s="46"/>
      <c r="C355" s="46"/>
      <c r="D355" s="47"/>
      <c r="E355" s="48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2" customHeight="1">
      <c r="A356" s="45"/>
      <c r="B356" s="46"/>
      <c r="C356" s="46"/>
      <c r="D356" s="47"/>
      <c r="E356" s="48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2" customHeight="1">
      <c r="A357" s="45"/>
      <c r="B357" s="46"/>
      <c r="C357" s="46"/>
      <c r="D357" s="47"/>
      <c r="E357" s="48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2" customHeight="1">
      <c r="A358" s="45"/>
      <c r="B358" s="46"/>
      <c r="C358" s="46"/>
      <c r="D358" s="47"/>
      <c r="E358" s="48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2" customHeight="1">
      <c r="A359" s="45"/>
      <c r="B359" s="46"/>
      <c r="C359" s="46"/>
      <c r="D359" s="47"/>
      <c r="E359" s="48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2" customHeight="1">
      <c r="A360" s="45"/>
      <c r="B360" s="46"/>
      <c r="C360" s="46"/>
      <c r="D360" s="47"/>
      <c r="E360" s="48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2" customHeight="1">
      <c r="A361" s="45"/>
      <c r="B361" s="46"/>
      <c r="C361" s="46"/>
      <c r="D361" s="47"/>
      <c r="E361" s="48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2" customHeight="1">
      <c r="A362" s="45"/>
      <c r="B362" s="46"/>
      <c r="C362" s="46"/>
      <c r="D362" s="47"/>
      <c r="E362" s="48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2" customHeight="1">
      <c r="A363" s="45"/>
      <c r="B363" s="46"/>
      <c r="C363" s="46"/>
      <c r="D363" s="47"/>
      <c r="E363" s="48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2" customHeight="1">
      <c r="A364" s="45"/>
      <c r="B364" s="46"/>
      <c r="C364" s="46"/>
      <c r="D364" s="47"/>
      <c r="E364" s="48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2" customHeight="1">
      <c r="A365" s="45"/>
      <c r="B365" s="46"/>
      <c r="C365" s="46"/>
      <c r="D365" s="47"/>
      <c r="E365" s="48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2" customHeight="1">
      <c r="A366" s="45"/>
      <c r="B366" s="46"/>
      <c r="C366" s="46"/>
      <c r="D366" s="47"/>
      <c r="E366" s="48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2" customHeight="1">
      <c r="A367" s="45"/>
      <c r="B367" s="46"/>
      <c r="C367" s="46"/>
      <c r="D367" s="47"/>
      <c r="E367" s="48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2" customHeight="1">
      <c r="A368" s="45"/>
      <c r="B368" s="46"/>
      <c r="C368" s="46"/>
      <c r="D368" s="47"/>
      <c r="E368" s="48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2" customHeight="1">
      <c r="A369" s="45"/>
      <c r="B369" s="46"/>
      <c r="C369" s="46"/>
      <c r="D369" s="47"/>
      <c r="E369" s="48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2" customHeight="1">
      <c r="A370" s="45"/>
      <c r="B370" s="46"/>
      <c r="C370" s="46"/>
      <c r="D370" s="47"/>
      <c r="E370" s="48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2" customHeight="1">
      <c r="A371" s="45"/>
      <c r="B371" s="46"/>
      <c r="C371" s="46"/>
      <c r="D371" s="47"/>
      <c r="E371" s="48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2" customHeight="1">
      <c r="A372" s="45"/>
      <c r="B372" s="46"/>
      <c r="C372" s="46"/>
      <c r="D372" s="47"/>
      <c r="E372" s="48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2" customHeight="1">
      <c r="A373" s="45"/>
      <c r="B373" s="46"/>
      <c r="C373" s="46"/>
      <c r="D373" s="47"/>
      <c r="E373" s="48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2" customHeight="1">
      <c r="A374" s="45"/>
      <c r="B374" s="46"/>
      <c r="C374" s="46"/>
      <c r="D374" s="47"/>
      <c r="E374" s="48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2" customHeight="1">
      <c r="A375" s="45"/>
      <c r="B375" s="46"/>
      <c r="C375" s="46"/>
      <c r="D375" s="47"/>
      <c r="E375" s="48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2" customHeight="1">
      <c r="A376" s="45"/>
      <c r="B376" s="46"/>
      <c r="C376" s="46"/>
      <c r="D376" s="47"/>
      <c r="E376" s="48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2" customHeight="1">
      <c r="A377" s="45"/>
      <c r="B377" s="46"/>
      <c r="C377" s="46"/>
      <c r="D377" s="47"/>
      <c r="E377" s="48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2" customHeight="1">
      <c r="A378" s="45"/>
      <c r="B378" s="46"/>
      <c r="C378" s="46"/>
      <c r="D378" s="47"/>
      <c r="E378" s="48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2" customHeight="1">
      <c r="A379" s="45"/>
      <c r="B379" s="46"/>
      <c r="C379" s="46"/>
      <c r="D379" s="47"/>
      <c r="E379" s="48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2" customHeight="1">
      <c r="A380" s="45"/>
      <c r="B380" s="46"/>
      <c r="C380" s="46"/>
      <c r="D380" s="47"/>
      <c r="E380" s="48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2" customHeight="1">
      <c r="A381" s="45"/>
      <c r="B381" s="46"/>
      <c r="C381" s="46"/>
      <c r="D381" s="47"/>
      <c r="E381" s="48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2" customHeight="1">
      <c r="A382" s="45"/>
      <c r="B382" s="46"/>
      <c r="C382" s="46"/>
      <c r="D382" s="47"/>
      <c r="E382" s="48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2" customHeight="1">
      <c r="A383" s="45"/>
      <c r="B383" s="46"/>
      <c r="C383" s="46"/>
      <c r="D383" s="47"/>
      <c r="E383" s="48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2" customHeight="1">
      <c r="A384" s="45"/>
      <c r="B384" s="46"/>
      <c r="C384" s="46"/>
      <c r="D384" s="47"/>
      <c r="E384" s="48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2" customHeight="1">
      <c r="A385" s="45"/>
      <c r="B385" s="46"/>
      <c r="C385" s="46"/>
      <c r="D385" s="47"/>
      <c r="E385" s="48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2" customHeight="1">
      <c r="A386" s="45"/>
      <c r="B386" s="46"/>
      <c r="C386" s="46"/>
      <c r="D386" s="47"/>
      <c r="E386" s="48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2" customHeight="1">
      <c r="A387" s="45"/>
      <c r="B387" s="46"/>
      <c r="C387" s="46"/>
      <c r="D387" s="47"/>
      <c r="E387" s="48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2" customHeight="1">
      <c r="A388" s="45"/>
      <c r="B388" s="46"/>
      <c r="C388" s="46"/>
      <c r="D388" s="47"/>
      <c r="E388" s="48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2" customHeight="1">
      <c r="A389" s="45"/>
      <c r="B389" s="46"/>
      <c r="C389" s="46"/>
      <c r="D389" s="47"/>
      <c r="E389" s="48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2" customHeight="1">
      <c r="A390" s="45"/>
      <c r="B390" s="46"/>
      <c r="C390" s="46"/>
      <c r="D390" s="47"/>
      <c r="E390" s="48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2" customHeight="1">
      <c r="A391" s="45"/>
      <c r="B391" s="46"/>
      <c r="C391" s="46"/>
      <c r="D391" s="47"/>
      <c r="E391" s="48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2" customHeight="1">
      <c r="A392" s="45"/>
      <c r="B392" s="46"/>
      <c r="C392" s="46"/>
      <c r="D392" s="47"/>
      <c r="E392" s="48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2" customHeight="1">
      <c r="A393" s="45"/>
      <c r="B393" s="46"/>
      <c r="C393" s="46"/>
      <c r="D393" s="47"/>
      <c r="E393" s="48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2" customHeight="1">
      <c r="A394" s="45"/>
      <c r="B394" s="46"/>
      <c r="C394" s="46"/>
      <c r="D394" s="47"/>
      <c r="E394" s="48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2" customHeight="1">
      <c r="A395" s="45"/>
      <c r="B395" s="46"/>
      <c r="C395" s="46"/>
      <c r="D395" s="47"/>
      <c r="E395" s="48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2" customHeight="1">
      <c r="A396" s="45"/>
      <c r="B396" s="46"/>
      <c r="C396" s="46"/>
      <c r="D396" s="47"/>
      <c r="E396" s="48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2" customHeight="1">
      <c r="A397" s="45"/>
      <c r="B397" s="46"/>
      <c r="C397" s="46"/>
      <c r="D397" s="47"/>
      <c r="E397" s="48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2" customHeight="1">
      <c r="A398" s="45"/>
      <c r="B398" s="46"/>
      <c r="C398" s="46"/>
      <c r="D398" s="47"/>
      <c r="E398" s="48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2" customHeight="1">
      <c r="A399" s="45"/>
      <c r="B399" s="46"/>
      <c r="C399" s="46"/>
      <c r="D399" s="47"/>
      <c r="E399" s="48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2" customHeight="1">
      <c r="A400" s="45"/>
      <c r="B400" s="46"/>
      <c r="C400" s="46"/>
      <c r="D400" s="47"/>
      <c r="E400" s="48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2" customHeight="1">
      <c r="A401" s="45"/>
      <c r="B401" s="46"/>
      <c r="C401" s="46"/>
      <c r="D401" s="47"/>
      <c r="E401" s="48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2" customHeight="1">
      <c r="A402" s="45"/>
      <c r="B402" s="46"/>
      <c r="C402" s="46"/>
      <c r="D402" s="47"/>
      <c r="E402" s="48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2" customHeight="1">
      <c r="A403" s="45"/>
      <c r="B403" s="46"/>
      <c r="C403" s="46"/>
      <c r="D403" s="47"/>
      <c r="E403" s="48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2" customHeight="1">
      <c r="A404" s="45"/>
      <c r="B404" s="46"/>
      <c r="C404" s="46"/>
      <c r="D404" s="47"/>
      <c r="E404" s="48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2" customHeight="1">
      <c r="A405" s="45"/>
      <c r="B405" s="46"/>
      <c r="C405" s="46"/>
      <c r="D405" s="47"/>
      <c r="E405" s="48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2" customHeight="1">
      <c r="A406" s="45"/>
      <c r="B406" s="46"/>
      <c r="C406" s="46"/>
      <c r="D406" s="47"/>
      <c r="E406" s="48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2" customHeight="1">
      <c r="A407" s="45"/>
      <c r="B407" s="46"/>
      <c r="C407" s="46"/>
      <c r="D407" s="47"/>
      <c r="E407" s="48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2" customHeight="1">
      <c r="A408" s="45"/>
      <c r="B408" s="46"/>
      <c r="C408" s="46"/>
      <c r="D408" s="47"/>
      <c r="E408" s="48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2" customHeight="1">
      <c r="A409" s="45"/>
      <c r="B409" s="46"/>
      <c r="C409" s="46"/>
      <c r="D409" s="47"/>
      <c r="E409" s="48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2" customHeight="1">
      <c r="A410" s="45"/>
      <c r="B410" s="46"/>
      <c r="C410" s="46"/>
      <c r="D410" s="47"/>
      <c r="E410" s="48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2" customHeight="1">
      <c r="A411" s="45"/>
      <c r="B411" s="46"/>
      <c r="C411" s="46"/>
      <c r="D411" s="47"/>
      <c r="E411" s="48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2" customHeight="1">
      <c r="A412" s="45"/>
      <c r="B412" s="46"/>
      <c r="C412" s="46"/>
      <c r="D412" s="47"/>
      <c r="E412" s="48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2" customHeight="1">
      <c r="A413" s="45"/>
      <c r="B413" s="46"/>
      <c r="C413" s="46"/>
      <c r="D413" s="47"/>
      <c r="E413" s="48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2" customHeight="1">
      <c r="A414" s="45"/>
      <c r="B414" s="46"/>
      <c r="C414" s="46"/>
      <c r="D414" s="47"/>
      <c r="E414" s="48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2" customHeight="1">
      <c r="A415" s="45"/>
      <c r="B415" s="46"/>
      <c r="C415" s="46"/>
      <c r="D415" s="47"/>
      <c r="E415" s="48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2" customHeight="1">
      <c r="A416" s="45"/>
      <c r="B416" s="46"/>
      <c r="C416" s="46"/>
      <c r="D416" s="47"/>
      <c r="E416" s="48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2" customHeight="1">
      <c r="A417" s="45"/>
      <c r="B417" s="46"/>
      <c r="C417" s="46"/>
      <c r="D417" s="47"/>
      <c r="E417" s="48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2" customHeight="1">
      <c r="A418" s="45"/>
      <c r="B418" s="46"/>
      <c r="C418" s="46"/>
      <c r="D418" s="47"/>
      <c r="E418" s="48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2" customHeight="1">
      <c r="A419" s="45"/>
      <c r="B419" s="46"/>
      <c r="C419" s="46"/>
      <c r="D419" s="47"/>
      <c r="E419" s="48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2" customHeight="1">
      <c r="A420" s="45"/>
      <c r="B420" s="46"/>
      <c r="C420" s="46"/>
      <c r="D420" s="47"/>
      <c r="E420" s="48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2" customHeight="1">
      <c r="A421" s="45"/>
      <c r="B421" s="46"/>
      <c r="C421" s="46"/>
      <c r="D421" s="47"/>
      <c r="E421" s="48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2" customHeight="1">
      <c r="A422" s="45"/>
      <c r="B422" s="46"/>
      <c r="C422" s="46"/>
      <c r="D422" s="47"/>
      <c r="E422" s="48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2" customHeight="1">
      <c r="A423" s="45"/>
      <c r="B423" s="46"/>
      <c r="C423" s="46"/>
      <c r="D423" s="47"/>
      <c r="E423" s="48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2" customHeight="1">
      <c r="A424" s="45"/>
      <c r="B424" s="46"/>
      <c r="C424" s="46"/>
      <c r="D424" s="47"/>
      <c r="E424" s="48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2" customHeight="1">
      <c r="A425" s="45"/>
      <c r="B425" s="46"/>
      <c r="C425" s="46"/>
      <c r="D425" s="47"/>
      <c r="E425" s="48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2" customHeight="1">
      <c r="A426" s="45"/>
      <c r="B426" s="46"/>
      <c r="C426" s="46"/>
      <c r="D426" s="47"/>
      <c r="E426" s="48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2" customHeight="1">
      <c r="A427" s="45"/>
      <c r="B427" s="46"/>
      <c r="C427" s="46"/>
      <c r="D427" s="47"/>
      <c r="E427" s="48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2" customHeight="1">
      <c r="A428" s="45"/>
      <c r="B428" s="46"/>
      <c r="C428" s="46"/>
      <c r="D428" s="47"/>
      <c r="E428" s="48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2" customHeight="1">
      <c r="A429" s="45"/>
      <c r="B429" s="46"/>
      <c r="C429" s="46"/>
      <c r="D429" s="47"/>
      <c r="E429" s="48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2" customHeight="1">
      <c r="A430" s="45"/>
      <c r="B430" s="46"/>
      <c r="C430" s="46"/>
      <c r="D430" s="47"/>
      <c r="E430" s="48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2" customHeight="1">
      <c r="A431" s="45"/>
      <c r="B431" s="46"/>
      <c r="C431" s="46"/>
      <c r="D431" s="47"/>
      <c r="E431" s="48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2" customHeight="1">
      <c r="A432" s="45"/>
      <c r="B432" s="46"/>
      <c r="C432" s="46"/>
      <c r="D432" s="47"/>
      <c r="E432" s="48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2" customHeight="1">
      <c r="A433" s="45"/>
      <c r="B433" s="46"/>
      <c r="C433" s="46"/>
      <c r="D433" s="47"/>
      <c r="E433" s="48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2" customHeight="1">
      <c r="A434" s="45"/>
      <c r="B434" s="46"/>
      <c r="C434" s="46"/>
      <c r="D434" s="47"/>
      <c r="E434" s="48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2" customHeight="1">
      <c r="A435" s="45"/>
      <c r="B435" s="46"/>
      <c r="C435" s="46"/>
      <c r="D435" s="47"/>
      <c r="E435" s="48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2" customHeight="1">
      <c r="A436" s="45"/>
      <c r="B436" s="46"/>
      <c r="C436" s="46"/>
      <c r="D436" s="47"/>
      <c r="E436" s="48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2" customHeight="1">
      <c r="A437" s="45"/>
      <c r="B437" s="46"/>
      <c r="C437" s="46"/>
      <c r="D437" s="47"/>
      <c r="E437" s="48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2" customHeight="1">
      <c r="A438" s="45"/>
      <c r="B438" s="46"/>
      <c r="C438" s="46"/>
      <c r="D438" s="47"/>
      <c r="E438" s="48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2" customHeight="1">
      <c r="A439" s="45"/>
      <c r="B439" s="46"/>
      <c r="C439" s="46"/>
      <c r="D439" s="47"/>
      <c r="E439" s="48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2" customHeight="1">
      <c r="A440" s="45"/>
      <c r="B440" s="46"/>
      <c r="C440" s="46"/>
      <c r="D440" s="47"/>
      <c r="E440" s="48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2" customHeight="1">
      <c r="A441" s="45"/>
      <c r="B441" s="46"/>
      <c r="C441" s="46"/>
      <c r="D441" s="47"/>
      <c r="E441" s="48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2" customHeight="1">
      <c r="A442" s="45"/>
      <c r="B442" s="46"/>
      <c r="C442" s="46"/>
      <c r="D442" s="47"/>
      <c r="E442" s="48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2" customHeight="1">
      <c r="A443" s="45"/>
      <c r="B443" s="46"/>
      <c r="C443" s="46"/>
      <c r="D443" s="47"/>
      <c r="E443" s="48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2" customHeight="1">
      <c r="A444" s="45"/>
      <c r="B444" s="46"/>
      <c r="C444" s="46"/>
      <c r="D444" s="47"/>
      <c r="E444" s="48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2" customHeight="1">
      <c r="A445" s="45"/>
      <c r="B445" s="46"/>
      <c r="C445" s="46"/>
      <c r="D445" s="47"/>
      <c r="E445" s="48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2" customHeight="1">
      <c r="A446" s="45"/>
      <c r="B446" s="46"/>
      <c r="C446" s="46"/>
      <c r="D446" s="47"/>
      <c r="E446" s="48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2" customHeight="1">
      <c r="A447" s="45"/>
      <c r="B447" s="46"/>
      <c r="C447" s="46"/>
      <c r="D447" s="47"/>
      <c r="E447" s="48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2" customHeight="1">
      <c r="A448" s="45"/>
      <c r="B448" s="46"/>
      <c r="C448" s="46"/>
      <c r="D448" s="47"/>
      <c r="E448" s="48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2" customHeight="1">
      <c r="A449" s="45"/>
      <c r="B449" s="46"/>
      <c r="C449" s="46"/>
      <c r="D449" s="47"/>
      <c r="E449" s="48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2" customHeight="1">
      <c r="A450" s="45"/>
      <c r="B450" s="46"/>
      <c r="C450" s="46"/>
      <c r="D450" s="47"/>
      <c r="E450" s="48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2" customHeight="1">
      <c r="A451" s="45"/>
      <c r="B451" s="46"/>
      <c r="C451" s="46"/>
      <c r="D451" s="47"/>
      <c r="E451" s="48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2" customHeight="1">
      <c r="A452" s="45"/>
      <c r="B452" s="46"/>
      <c r="C452" s="46"/>
      <c r="D452" s="47"/>
      <c r="E452" s="48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2" customHeight="1">
      <c r="A453" s="45"/>
      <c r="B453" s="46"/>
      <c r="C453" s="46"/>
      <c r="D453" s="47"/>
      <c r="E453" s="48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2" customHeight="1">
      <c r="A454" s="45"/>
      <c r="B454" s="46"/>
      <c r="C454" s="46"/>
      <c r="D454" s="47"/>
      <c r="E454" s="48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2" customHeight="1">
      <c r="A455" s="45"/>
      <c r="B455" s="46"/>
      <c r="C455" s="46"/>
      <c r="D455" s="47"/>
      <c r="E455" s="48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2" customHeight="1">
      <c r="A456" s="45"/>
      <c r="B456" s="46"/>
      <c r="C456" s="46"/>
      <c r="D456" s="47"/>
      <c r="E456" s="48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2" customHeight="1">
      <c r="A457" s="45"/>
      <c r="B457" s="46"/>
      <c r="C457" s="46"/>
      <c r="D457" s="47"/>
      <c r="E457" s="48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2" customHeight="1">
      <c r="A458" s="45"/>
      <c r="B458" s="46"/>
      <c r="C458" s="46"/>
      <c r="D458" s="47"/>
      <c r="E458" s="48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2" customHeight="1">
      <c r="A459" s="45"/>
      <c r="B459" s="46"/>
      <c r="C459" s="46"/>
      <c r="D459" s="47"/>
      <c r="E459" s="48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2" customHeight="1">
      <c r="A460" s="45"/>
      <c r="B460" s="46"/>
      <c r="C460" s="46"/>
      <c r="D460" s="47"/>
      <c r="E460" s="48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2" customHeight="1">
      <c r="A461" s="45"/>
      <c r="B461" s="46"/>
      <c r="C461" s="46"/>
      <c r="D461" s="47"/>
      <c r="E461" s="48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2" customHeight="1">
      <c r="A462" s="45"/>
      <c r="B462" s="46"/>
      <c r="C462" s="46"/>
      <c r="D462" s="47"/>
      <c r="E462" s="48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2" customHeight="1">
      <c r="A463" s="45"/>
      <c r="B463" s="46"/>
      <c r="C463" s="46"/>
      <c r="D463" s="47"/>
      <c r="E463" s="48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2" customHeight="1">
      <c r="A464" s="45"/>
      <c r="B464" s="46"/>
      <c r="C464" s="46"/>
      <c r="D464" s="47"/>
      <c r="E464" s="48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2" customHeight="1">
      <c r="A465" s="45"/>
      <c r="B465" s="46"/>
      <c r="C465" s="46"/>
      <c r="D465" s="47"/>
      <c r="E465" s="48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2" customHeight="1">
      <c r="A466" s="45"/>
      <c r="B466" s="46"/>
      <c r="C466" s="46"/>
      <c r="D466" s="47"/>
      <c r="E466" s="48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2" customHeight="1">
      <c r="A467" s="45"/>
      <c r="B467" s="46"/>
      <c r="C467" s="46"/>
      <c r="D467" s="47"/>
      <c r="E467" s="48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2" customHeight="1">
      <c r="A468" s="45"/>
      <c r="B468" s="46"/>
      <c r="C468" s="46"/>
      <c r="D468" s="47"/>
      <c r="E468" s="48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2" customHeight="1">
      <c r="A469" s="45"/>
      <c r="B469" s="46"/>
      <c r="C469" s="46"/>
      <c r="D469" s="47"/>
      <c r="E469" s="48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2" customHeight="1">
      <c r="A470" s="45"/>
      <c r="B470" s="46"/>
      <c r="C470" s="46"/>
      <c r="D470" s="47"/>
      <c r="E470" s="48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2" customHeight="1">
      <c r="A471" s="45"/>
      <c r="B471" s="46"/>
      <c r="C471" s="46"/>
      <c r="D471" s="47"/>
      <c r="E471" s="48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2" customHeight="1">
      <c r="A472" s="45"/>
      <c r="B472" s="46"/>
      <c r="C472" s="46"/>
      <c r="D472" s="47"/>
      <c r="E472" s="48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2" customHeight="1">
      <c r="A473" s="45"/>
      <c r="B473" s="46"/>
      <c r="C473" s="46"/>
      <c r="D473" s="47"/>
      <c r="E473" s="48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2" customHeight="1">
      <c r="A474" s="45"/>
      <c r="B474" s="46"/>
      <c r="C474" s="46"/>
      <c r="D474" s="47"/>
      <c r="E474" s="48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2" customHeight="1">
      <c r="A475" s="45"/>
      <c r="B475" s="46"/>
      <c r="C475" s="46"/>
      <c r="D475" s="47"/>
      <c r="E475" s="48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2" customHeight="1">
      <c r="A476" s="45"/>
      <c r="B476" s="46"/>
      <c r="C476" s="46"/>
      <c r="D476" s="47"/>
      <c r="E476" s="48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2" customHeight="1">
      <c r="A477" s="45"/>
      <c r="B477" s="46"/>
      <c r="C477" s="46"/>
      <c r="D477" s="47"/>
      <c r="E477" s="48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2" customHeight="1">
      <c r="A478" s="45"/>
      <c r="B478" s="46"/>
      <c r="C478" s="46"/>
      <c r="D478" s="47"/>
      <c r="E478" s="48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2" customHeight="1">
      <c r="A479" s="45"/>
      <c r="B479" s="46"/>
      <c r="C479" s="46"/>
      <c r="D479" s="47"/>
      <c r="E479" s="48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2" customHeight="1">
      <c r="A480" s="45"/>
      <c r="B480" s="46"/>
      <c r="C480" s="46"/>
      <c r="D480" s="47"/>
      <c r="E480" s="48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2" customHeight="1">
      <c r="A481" s="45"/>
      <c r="B481" s="46"/>
      <c r="C481" s="46"/>
      <c r="D481" s="47"/>
      <c r="E481" s="48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2" customHeight="1">
      <c r="A482" s="45"/>
      <c r="B482" s="46"/>
      <c r="C482" s="46"/>
      <c r="D482" s="47"/>
      <c r="E482" s="48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2" customHeight="1">
      <c r="A483" s="45"/>
      <c r="B483" s="46"/>
      <c r="C483" s="46"/>
      <c r="D483" s="47"/>
      <c r="E483" s="48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2" customHeight="1">
      <c r="A484" s="45"/>
      <c r="B484" s="46"/>
      <c r="C484" s="46"/>
      <c r="D484" s="47"/>
      <c r="E484" s="48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2" customHeight="1">
      <c r="A485" s="45"/>
      <c r="B485" s="46"/>
      <c r="C485" s="46"/>
      <c r="D485" s="47"/>
      <c r="E485" s="48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2" customHeight="1">
      <c r="A486" s="45"/>
      <c r="B486" s="46"/>
      <c r="C486" s="46"/>
      <c r="D486" s="47"/>
      <c r="E486" s="48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2" customHeight="1">
      <c r="A487" s="45"/>
      <c r="B487" s="46"/>
      <c r="C487" s="46"/>
      <c r="D487" s="47"/>
      <c r="E487" s="48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2" customHeight="1">
      <c r="A488" s="45"/>
      <c r="B488" s="46"/>
      <c r="C488" s="46"/>
      <c r="D488" s="47"/>
      <c r="E488" s="48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2" customHeight="1">
      <c r="A489" s="45"/>
      <c r="B489" s="46"/>
      <c r="C489" s="46"/>
      <c r="D489" s="47"/>
      <c r="E489" s="48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2" customHeight="1">
      <c r="A490" s="45"/>
      <c r="B490" s="46"/>
      <c r="C490" s="46"/>
      <c r="D490" s="47"/>
      <c r="E490" s="48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2" customHeight="1">
      <c r="A491" s="45"/>
      <c r="B491" s="46"/>
      <c r="C491" s="46"/>
      <c r="D491" s="47"/>
      <c r="E491" s="48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2" customHeight="1">
      <c r="A492" s="45"/>
      <c r="B492" s="46"/>
      <c r="C492" s="46"/>
      <c r="D492" s="47"/>
      <c r="E492" s="48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2" customHeight="1">
      <c r="A493" s="45"/>
      <c r="B493" s="46"/>
      <c r="C493" s="46"/>
      <c r="D493" s="47"/>
      <c r="E493" s="48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2" customHeight="1">
      <c r="A494" s="45"/>
      <c r="B494" s="46"/>
      <c r="C494" s="46"/>
      <c r="D494" s="47"/>
      <c r="E494" s="48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2" customHeight="1">
      <c r="A495" s="45"/>
      <c r="B495" s="46"/>
      <c r="C495" s="46"/>
      <c r="D495" s="47"/>
      <c r="E495" s="48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2" customHeight="1">
      <c r="A496" s="45"/>
      <c r="B496" s="46"/>
      <c r="C496" s="46"/>
      <c r="D496" s="47"/>
      <c r="E496" s="48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2" customHeight="1">
      <c r="A497" s="45"/>
      <c r="B497" s="46"/>
      <c r="C497" s="46"/>
      <c r="D497" s="47"/>
      <c r="E497" s="48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2" customHeight="1">
      <c r="A498" s="45"/>
      <c r="B498" s="46"/>
      <c r="C498" s="46"/>
      <c r="D498" s="47"/>
      <c r="E498" s="48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2" customHeight="1">
      <c r="A499" s="45"/>
      <c r="B499" s="46"/>
      <c r="C499" s="46"/>
      <c r="D499" s="47"/>
      <c r="E499" s="48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2" customHeight="1">
      <c r="A500" s="45"/>
      <c r="B500" s="46"/>
      <c r="C500" s="46"/>
      <c r="D500" s="47"/>
      <c r="E500" s="48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2" customHeight="1">
      <c r="A501" s="45"/>
      <c r="B501" s="46"/>
      <c r="C501" s="46"/>
      <c r="D501" s="47"/>
      <c r="E501" s="48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2" customHeight="1">
      <c r="A502" s="45"/>
      <c r="B502" s="46"/>
      <c r="C502" s="46"/>
      <c r="D502" s="47"/>
      <c r="E502" s="48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2" customHeight="1">
      <c r="A503" s="45"/>
      <c r="B503" s="46"/>
      <c r="C503" s="46"/>
      <c r="D503" s="47"/>
      <c r="E503" s="48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2" customHeight="1">
      <c r="A504" s="45"/>
      <c r="B504" s="46"/>
      <c r="C504" s="46"/>
      <c r="D504" s="47"/>
      <c r="E504" s="48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2" customHeight="1">
      <c r="A505" s="45"/>
      <c r="B505" s="46"/>
      <c r="C505" s="46"/>
      <c r="D505" s="47"/>
      <c r="E505" s="48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2" customHeight="1">
      <c r="A506" s="45"/>
      <c r="B506" s="46"/>
      <c r="C506" s="46"/>
      <c r="D506" s="47"/>
      <c r="E506" s="48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2" customHeight="1">
      <c r="A507" s="45"/>
      <c r="B507" s="46"/>
      <c r="C507" s="46"/>
      <c r="D507" s="47"/>
      <c r="E507" s="48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2" customHeight="1">
      <c r="A508" s="45"/>
      <c r="B508" s="46"/>
      <c r="C508" s="46"/>
      <c r="D508" s="47"/>
      <c r="E508" s="48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2" customHeight="1">
      <c r="A509" s="45"/>
      <c r="B509" s="46"/>
      <c r="C509" s="46"/>
      <c r="D509" s="47"/>
      <c r="E509" s="48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2" customHeight="1">
      <c r="A510" s="45"/>
      <c r="B510" s="46"/>
      <c r="C510" s="46"/>
      <c r="D510" s="47"/>
      <c r="E510" s="48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2" customHeight="1">
      <c r="A511" s="45"/>
      <c r="B511" s="46"/>
      <c r="C511" s="46"/>
      <c r="D511" s="47"/>
      <c r="E511" s="48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2" customHeight="1">
      <c r="A512" s="45"/>
      <c r="B512" s="46"/>
      <c r="C512" s="46"/>
      <c r="D512" s="47"/>
      <c r="E512" s="48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2" customHeight="1">
      <c r="A513" s="45"/>
      <c r="B513" s="46"/>
      <c r="C513" s="46"/>
      <c r="D513" s="47"/>
      <c r="E513" s="48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2" customHeight="1">
      <c r="A514" s="45"/>
      <c r="B514" s="46"/>
      <c r="C514" s="46"/>
      <c r="D514" s="47"/>
      <c r="E514" s="48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2" customHeight="1">
      <c r="A515" s="45"/>
      <c r="B515" s="46"/>
      <c r="C515" s="46"/>
      <c r="D515" s="47"/>
      <c r="E515" s="48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2" customHeight="1">
      <c r="A516" s="45"/>
      <c r="B516" s="46"/>
      <c r="C516" s="46"/>
      <c r="D516" s="47"/>
      <c r="E516" s="48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2" customHeight="1">
      <c r="A517" s="45"/>
      <c r="B517" s="46"/>
      <c r="C517" s="46"/>
      <c r="D517" s="47"/>
      <c r="E517" s="48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2" customHeight="1">
      <c r="A518" s="45"/>
      <c r="B518" s="46"/>
      <c r="C518" s="46"/>
      <c r="D518" s="47"/>
      <c r="E518" s="48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2" customHeight="1">
      <c r="A519" s="45"/>
      <c r="B519" s="46"/>
      <c r="C519" s="46"/>
      <c r="D519" s="47"/>
      <c r="E519" s="48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2" customHeight="1">
      <c r="A520" s="45"/>
      <c r="B520" s="46"/>
      <c r="C520" s="46"/>
      <c r="D520" s="47"/>
      <c r="E520" s="48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2" customHeight="1">
      <c r="A521" s="45"/>
      <c r="B521" s="46"/>
      <c r="C521" s="46"/>
      <c r="D521" s="47"/>
      <c r="E521" s="48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2" customHeight="1">
      <c r="A522" s="45"/>
      <c r="B522" s="46"/>
      <c r="C522" s="46"/>
      <c r="D522" s="47"/>
      <c r="E522" s="48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2" customHeight="1">
      <c r="A523" s="45"/>
      <c r="B523" s="46"/>
      <c r="C523" s="46"/>
      <c r="D523" s="47"/>
      <c r="E523" s="48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2" customHeight="1">
      <c r="A524" s="45"/>
      <c r="B524" s="46"/>
      <c r="C524" s="46"/>
      <c r="D524" s="47"/>
      <c r="E524" s="48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2" customHeight="1">
      <c r="A525" s="45"/>
      <c r="B525" s="46"/>
      <c r="C525" s="46"/>
      <c r="D525" s="47"/>
      <c r="E525" s="48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2" customHeight="1">
      <c r="A526" s="45"/>
      <c r="B526" s="46"/>
      <c r="C526" s="46"/>
      <c r="D526" s="47"/>
      <c r="E526" s="48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2" customHeight="1">
      <c r="A527" s="45"/>
      <c r="B527" s="46"/>
      <c r="C527" s="46"/>
      <c r="D527" s="47"/>
      <c r="E527" s="48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2" customHeight="1">
      <c r="A528" s="45"/>
      <c r="B528" s="46"/>
      <c r="C528" s="46"/>
      <c r="D528" s="47"/>
      <c r="E528" s="48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2" customHeight="1">
      <c r="A529" s="45"/>
      <c r="B529" s="46"/>
      <c r="C529" s="46"/>
      <c r="D529" s="47"/>
      <c r="E529" s="48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2" customHeight="1">
      <c r="A530" s="45"/>
      <c r="B530" s="46"/>
      <c r="C530" s="46"/>
      <c r="D530" s="47"/>
      <c r="E530" s="48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2" customHeight="1">
      <c r="A531" s="45"/>
      <c r="B531" s="46"/>
      <c r="C531" s="46"/>
      <c r="D531" s="47"/>
      <c r="E531" s="48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2" customHeight="1">
      <c r="A532" s="45"/>
      <c r="B532" s="46"/>
      <c r="C532" s="46"/>
      <c r="D532" s="47"/>
      <c r="E532" s="48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2" customHeight="1">
      <c r="A533" s="45"/>
      <c r="B533" s="46"/>
      <c r="C533" s="46"/>
      <c r="D533" s="47"/>
      <c r="E533" s="48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2" customHeight="1">
      <c r="A534" s="45"/>
      <c r="B534" s="46"/>
      <c r="C534" s="46"/>
      <c r="D534" s="47"/>
      <c r="E534" s="48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2" customHeight="1">
      <c r="A535" s="45"/>
      <c r="B535" s="46"/>
      <c r="C535" s="46"/>
      <c r="D535" s="47"/>
      <c r="E535" s="48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2" customHeight="1">
      <c r="A536" s="45"/>
      <c r="B536" s="46"/>
      <c r="C536" s="46"/>
      <c r="D536" s="47"/>
      <c r="E536" s="48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2" customHeight="1">
      <c r="A537" s="45"/>
      <c r="B537" s="46"/>
      <c r="C537" s="46"/>
      <c r="D537" s="47"/>
      <c r="E537" s="48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2" customHeight="1">
      <c r="A538" s="45"/>
      <c r="B538" s="46"/>
      <c r="C538" s="46"/>
      <c r="D538" s="47"/>
      <c r="E538" s="48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2" customHeight="1">
      <c r="A539" s="45"/>
      <c r="B539" s="46"/>
      <c r="C539" s="46"/>
      <c r="D539" s="47"/>
      <c r="E539" s="48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2" customHeight="1">
      <c r="A540" s="45"/>
      <c r="B540" s="46"/>
      <c r="C540" s="46"/>
      <c r="D540" s="47"/>
      <c r="E540" s="48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2" customHeight="1">
      <c r="A541" s="45"/>
      <c r="B541" s="46"/>
      <c r="C541" s="46"/>
      <c r="D541" s="47"/>
      <c r="E541" s="48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2" customHeight="1">
      <c r="A542" s="45"/>
      <c r="B542" s="46"/>
      <c r="C542" s="46"/>
      <c r="D542" s="47"/>
      <c r="E542" s="48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2" customHeight="1">
      <c r="A543" s="45"/>
      <c r="B543" s="46"/>
      <c r="C543" s="46"/>
      <c r="D543" s="47"/>
      <c r="E543" s="48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2" customHeight="1">
      <c r="A544" s="45"/>
      <c r="B544" s="46"/>
      <c r="C544" s="46"/>
      <c r="D544" s="47"/>
      <c r="E544" s="48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2" customHeight="1">
      <c r="A545" s="45"/>
      <c r="B545" s="46"/>
      <c r="C545" s="46"/>
      <c r="D545" s="47"/>
      <c r="E545" s="48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2" customHeight="1">
      <c r="A546" s="45"/>
      <c r="B546" s="46"/>
      <c r="C546" s="46"/>
      <c r="D546" s="47"/>
      <c r="E546" s="48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2" customHeight="1">
      <c r="A547" s="45"/>
      <c r="B547" s="46"/>
      <c r="C547" s="46"/>
      <c r="D547" s="47"/>
      <c r="E547" s="48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2" customHeight="1">
      <c r="A548" s="45"/>
      <c r="B548" s="46"/>
      <c r="C548" s="46"/>
      <c r="D548" s="47"/>
      <c r="E548" s="48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2" customHeight="1">
      <c r="A549" s="45"/>
      <c r="B549" s="46"/>
      <c r="C549" s="46"/>
      <c r="D549" s="47"/>
      <c r="E549" s="48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2" customHeight="1">
      <c r="A550" s="45"/>
      <c r="B550" s="46"/>
      <c r="C550" s="46"/>
      <c r="D550" s="47"/>
      <c r="E550" s="48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2" customHeight="1">
      <c r="A551" s="45"/>
      <c r="B551" s="46"/>
      <c r="C551" s="46"/>
      <c r="D551" s="47"/>
      <c r="E551" s="48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2" customHeight="1">
      <c r="A552" s="45"/>
      <c r="B552" s="46"/>
      <c r="C552" s="46"/>
      <c r="D552" s="47"/>
      <c r="E552" s="48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2" customHeight="1">
      <c r="A553" s="45"/>
      <c r="B553" s="46"/>
      <c r="C553" s="46"/>
      <c r="D553" s="47"/>
      <c r="E553" s="48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2" customHeight="1">
      <c r="A554" s="45"/>
      <c r="B554" s="46"/>
      <c r="C554" s="46"/>
      <c r="D554" s="47"/>
      <c r="E554" s="48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2" customHeight="1">
      <c r="A555" s="45"/>
      <c r="B555" s="46"/>
      <c r="C555" s="46"/>
      <c r="D555" s="47"/>
      <c r="E555" s="48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2" customHeight="1">
      <c r="A556" s="45"/>
      <c r="B556" s="46"/>
      <c r="C556" s="46"/>
      <c r="D556" s="47"/>
      <c r="E556" s="48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2" customHeight="1">
      <c r="A557" s="45"/>
      <c r="B557" s="46"/>
      <c r="C557" s="46"/>
      <c r="D557" s="47"/>
      <c r="E557" s="48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2" customHeight="1">
      <c r="A558" s="45"/>
      <c r="B558" s="46"/>
      <c r="C558" s="46"/>
      <c r="D558" s="47"/>
      <c r="E558" s="48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2" customHeight="1">
      <c r="A559" s="45"/>
      <c r="B559" s="46"/>
      <c r="C559" s="46"/>
      <c r="D559" s="47"/>
      <c r="E559" s="48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2" customHeight="1">
      <c r="A560" s="45"/>
      <c r="B560" s="46"/>
      <c r="C560" s="46"/>
      <c r="D560" s="47"/>
      <c r="E560" s="48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2" customHeight="1">
      <c r="A561" s="45"/>
      <c r="B561" s="46"/>
      <c r="C561" s="46"/>
      <c r="D561" s="47"/>
      <c r="E561" s="48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2" customHeight="1">
      <c r="A562" s="45"/>
      <c r="B562" s="46"/>
      <c r="C562" s="46"/>
      <c r="D562" s="47"/>
      <c r="E562" s="48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2" customHeight="1">
      <c r="A563" s="45"/>
      <c r="B563" s="46"/>
      <c r="C563" s="46"/>
      <c r="D563" s="47"/>
      <c r="E563" s="48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2" customHeight="1">
      <c r="A564" s="45"/>
      <c r="B564" s="46"/>
      <c r="C564" s="46"/>
      <c r="D564" s="47"/>
      <c r="E564" s="48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2" customHeight="1">
      <c r="A565" s="45"/>
      <c r="B565" s="46"/>
      <c r="C565" s="46"/>
      <c r="D565" s="47"/>
      <c r="E565" s="48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2" customHeight="1">
      <c r="A566" s="45"/>
      <c r="B566" s="46"/>
      <c r="C566" s="46"/>
      <c r="D566" s="47"/>
      <c r="E566" s="48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2" customHeight="1">
      <c r="A567" s="45"/>
      <c r="B567" s="46"/>
      <c r="C567" s="46"/>
      <c r="D567" s="47"/>
      <c r="E567" s="48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2" customHeight="1">
      <c r="A568" s="45"/>
      <c r="B568" s="46"/>
      <c r="C568" s="46"/>
      <c r="D568" s="47"/>
      <c r="E568" s="48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2" customHeight="1">
      <c r="A569" s="45"/>
      <c r="B569" s="46"/>
      <c r="C569" s="46"/>
      <c r="D569" s="47"/>
      <c r="E569" s="48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2" customHeight="1">
      <c r="A570" s="45"/>
      <c r="B570" s="46"/>
      <c r="C570" s="46"/>
      <c r="D570" s="47"/>
      <c r="E570" s="48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2" customHeight="1">
      <c r="A571" s="45"/>
      <c r="B571" s="46"/>
      <c r="C571" s="46"/>
      <c r="D571" s="47"/>
      <c r="E571" s="48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2" customHeight="1">
      <c r="A572" s="45"/>
      <c r="B572" s="46"/>
      <c r="C572" s="46"/>
      <c r="D572" s="47"/>
      <c r="E572" s="48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2" customHeight="1">
      <c r="A573" s="45"/>
      <c r="B573" s="46"/>
      <c r="C573" s="46"/>
      <c r="D573" s="47"/>
      <c r="E573" s="48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2" customHeight="1">
      <c r="A574" s="45"/>
      <c r="B574" s="46"/>
      <c r="C574" s="46"/>
      <c r="D574" s="47"/>
      <c r="E574" s="48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2" customHeight="1">
      <c r="A575" s="45"/>
      <c r="B575" s="46"/>
      <c r="C575" s="46"/>
      <c r="D575" s="47"/>
      <c r="E575" s="48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2" customHeight="1">
      <c r="A576" s="45"/>
      <c r="B576" s="46"/>
      <c r="C576" s="46"/>
      <c r="D576" s="47"/>
      <c r="E576" s="48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2" customHeight="1">
      <c r="A577" s="45"/>
      <c r="B577" s="46"/>
      <c r="C577" s="46"/>
      <c r="D577" s="47"/>
      <c r="E577" s="48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2" customHeight="1">
      <c r="A578" s="45"/>
      <c r="B578" s="46"/>
      <c r="C578" s="46"/>
      <c r="D578" s="47"/>
      <c r="E578" s="48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2" customHeight="1">
      <c r="A579" s="45"/>
      <c r="B579" s="46"/>
      <c r="C579" s="46"/>
      <c r="D579" s="47"/>
      <c r="E579" s="48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2" customHeight="1">
      <c r="A580" s="45"/>
      <c r="B580" s="46"/>
      <c r="C580" s="46"/>
      <c r="D580" s="47"/>
      <c r="E580" s="48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2" customHeight="1">
      <c r="A581" s="45"/>
      <c r="B581" s="46"/>
      <c r="C581" s="46"/>
      <c r="D581" s="47"/>
      <c r="E581" s="48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2" customHeight="1">
      <c r="A582" s="45"/>
      <c r="B582" s="46"/>
      <c r="C582" s="46"/>
      <c r="D582" s="47"/>
      <c r="E582" s="48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2" customHeight="1">
      <c r="A583" s="45"/>
      <c r="B583" s="46"/>
      <c r="C583" s="46"/>
      <c r="D583" s="47"/>
      <c r="E583" s="48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2" customHeight="1">
      <c r="A584" s="45"/>
      <c r="B584" s="46"/>
      <c r="C584" s="46"/>
      <c r="D584" s="47"/>
      <c r="E584" s="48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2" customHeight="1">
      <c r="A585" s="45"/>
      <c r="B585" s="46"/>
      <c r="C585" s="46"/>
      <c r="D585" s="47"/>
      <c r="E585" s="48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2" customHeight="1">
      <c r="A586" s="45"/>
      <c r="B586" s="46"/>
      <c r="C586" s="46"/>
      <c r="D586" s="47"/>
      <c r="E586" s="48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2" customHeight="1">
      <c r="A587" s="45"/>
      <c r="B587" s="46"/>
      <c r="C587" s="46"/>
      <c r="D587" s="47"/>
      <c r="E587" s="48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2" customHeight="1">
      <c r="A588" s="45"/>
      <c r="B588" s="46"/>
      <c r="C588" s="46"/>
      <c r="D588" s="47"/>
      <c r="E588" s="48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2" customHeight="1">
      <c r="A589" s="45"/>
      <c r="B589" s="46"/>
      <c r="C589" s="46"/>
      <c r="D589" s="47"/>
      <c r="E589" s="48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2" customHeight="1">
      <c r="A590" s="45"/>
      <c r="B590" s="46"/>
      <c r="C590" s="46"/>
      <c r="D590" s="47"/>
      <c r="E590" s="48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2" customHeight="1">
      <c r="A591" s="45"/>
      <c r="B591" s="46"/>
      <c r="C591" s="46"/>
      <c r="D591" s="47"/>
      <c r="E591" s="48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2" customHeight="1">
      <c r="A592" s="45"/>
      <c r="B592" s="46"/>
      <c r="C592" s="46"/>
      <c r="D592" s="47"/>
      <c r="E592" s="48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2" customHeight="1">
      <c r="A593" s="45"/>
      <c r="B593" s="46"/>
      <c r="C593" s="46"/>
      <c r="D593" s="47"/>
      <c r="E593" s="48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2" customHeight="1">
      <c r="A594" s="45"/>
      <c r="B594" s="46"/>
      <c r="C594" s="46"/>
      <c r="D594" s="47"/>
      <c r="E594" s="48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2" customHeight="1">
      <c r="A595" s="45"/>
      <c r="B595" s="46"/>
      <c r="C595" s="46"/>
      <c r="D595" s="47"/>
      <c r="E595" s="48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2" customHeight="1">
      <c r="A596" s="45"/>
      <c r="B596" s="46"/>
      <c r="C596" s="46"/>
      <c r="D596" s="47"/>
      <c r="E596" s="48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2" customHeight="1">
      <c r="A597" s="45"/>
      <c r="B597" s="46"/>
      <c r="C597" s="46"/>
      <c r="D597" s="47"/>
      <c r="E597" s="48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2" customHeight="1">
      <c r="A598" s="45"/>
      <c r="B598" s="46"/>
      <c r="C598" s="46"/>
      <c r="D598" s="47"/>
      <c r="E598" s="48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2" customHeight="1">
      <c r="A599" s="45"/>
      <c r="B599" s="46"/>
      <c r="C599" s="46"/>
      <c r="D599" s="47"/>
      <c r="E599" s="48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2" customHeight="1">
      <c r="A600" s="45"/>
      <c r="B600" s="46"/>
      <c r="C600" s="46"/>
      <c r="D600" s="47"/>
      <c r="E600" s="48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2" customHeight="1">
      <c r="A601" s="45"/>
      <c r="B601" s="46"/>
      <c r="C601" s="46"/>
      <c r="D601" s="47"/>
      <c r="E601" s="48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2" customHeight="1">
      <c r="A602" s="45"/>
      <c r="B602" s="46"/>
      <c r="C602" s="46"/>
      <c r="D602" s="47"/>
      <c r="E602" s="48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2" customHeight="1">
      <c r="A603" s="45"/>
      <c r="B603" s="46"/>
      <c r="C603" s="46"/>
      <c r="D603" s="47"/>
      <c r="E603" s="48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2" customHeight="1">
      <c r="A604" s="45"/>
      <c r="B604" s="46"/>
      <c r="C604" s="46"/>
      <c r="D604" s="47"/>
      <c r="E604" s="48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2" customHeight="1">
      <c r="A605" s="45"/>
      <c r="B605" s="46"/>
      <c r="C605" s="46"/>
      <c r="D605" s="47"/>
      <c r="E605" s="48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2" customHeight="1">
      <c r="A606" s="45"/>
      <c r="B606" s="46"/>
      <c r="C606" s="46"/>
      <c r="D606" s="47"/>
      <c r="E606" s="48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2" customHeight="1">
      <c r="A607" s="45"/>
      <c r="B607" s="46"/>
      <c r="C607" s="46"/>
      <c r="D607" s="47"/>
      <c r="E607" s="48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2" customHeight="1">
      <c r="A608" s="45"/>
      <c r="B608" s="46"/>
      <c r="C608" s="46"/>
      <c r="D608" s="47"/>
      <c r="E608" s="48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2" customHeight="1">
      <c r="A609" s="45"/>
      <c r="B609" s="46"/>
      <c r="C609" s="46"/>
      <c r="D609" s="47"/>
      <c r="E609" s="48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2" customHeight="1">
      <c r="A610" s="45"/>
      <c r="B610" s="46"/>
      <c r="C610" s="46"/>
      <c r="D610" s="47"/>
      <c r="E610" s="48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2" customHeight="1">
      <c r="A611" s="45"/>
      <c r="B611" s="46"/>
      <c r="C611" s="46"/>
      <c r="D611" s="47"/>
      <c r="E611" s="48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2" customHeight="1">
      <c r="A612" s="45"/>
      <c r="B612" s="46"/>
      <c r="C612" s="46"/>
      <c r="D612" s="47"/>
      <c r="E612" s="48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2" customHeight="1">
      <c r="A613" s="45"/>
      <c r="B613" s="46"/>
      <c r="C613" s="46"/>
      <c r="D613" s="47"/>
      <c r="E613" s="48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2" customHeight="1">
      <c r="A614" s="45"/>
      <c r="B614" s="46"/>
      <c r="C614" s="46"/>
      <c r="D614" s="47"/>
      <c r="E614" s="48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2" customHeight="1">
      <c r="A615" s="45"/>
      <c r="B615" s="46"/>
      <c r="C615" s="46"/>
      <c r="D615" s="47"/>
      <c r="E615" s="48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2" customHeight="1">
      <c r="A616" s="45"/>
      <c r="B616" s="46"/>
      <c r="C616" s="46"/>
      <c r="D616" s="47"/>
      <c r="E616" s="48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2" customHeight="1">
      <c r="A617" s="45"/>
      <c r="B617" s="46"/>
      <c r="C617" s="46"/>
      <c r="D617" s="47"/>
      <c r="E617" s="48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2" customHeight="1">
      <c r="A618" s="45"/>
      <c r="B618" s="46"/>
      <c r="C618" s="46"/>
      <c r="D618" s="47"/>
      <c r="E618" s="48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2" customHeight="1">
      <c r="A619" s="45"/>
      <c r="B619" s="46"/>
      <c r="C619" s="46"/>
      <c r="D619" s="47"/>
      <c r="E619" s="48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2" customHeight="1">
      <c r="A620" s="45"/>
      <c r="B620" s="46"/>
      <c r="C620" s="46"/>
      <c r="D620" s="47"/>
      <c r="E620" s="48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2" customHeight="1">
      <c r="A621" s="45"/>
      <c r="B621" s="46"/>
      <c r="C621" s="46"/>
      <c r="D621" s="47"/>
      <c r="E621" s="48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2" customHeight="1">
      <c r="A622" s="45"/>
      <c r="B622" s="46"/>
      <c r="C622" s="46"/>
      <c r="D622" s="47"/>
      <c r="E622" s="48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2" customHeight="1">
      <c r="A623" s="45"/>
      <c r="B623" s="46"/>
      <c r="C623" s="46"/>
      <c r="D623" s="47"/>
      <c r="E623" s="48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2" customHeight="1">
      <c r="A624" s="45"/>
      <c r="B624" s="46"/>
      <c r="C624" s="46"/>
      <c r="D624" s="47"/>
      <c r="E624" s="48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2" customHeight="1">
      <c r="A625" s="45"/>
      <c r="B625" s="46"/>
      <c r="C625" s="46"/>
      <c r="D625" s="47"/>
      <c r="E625" s="48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2" customHeight="1">
      <c r="A626" s="45"/>
      <c r="B626" s="46"/>
      <c r="C626" s="46"/>
      <c r="D626" s="47"/>
      <c r="E626" s="48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2" customHeight="1">
      <c r="A627" s="45"/>
      <c r="B627" s="46"/>
      <c r="C627" s="46"/>
      <c r="D627" s="47"/>
      <c r="E627" s="48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2" customHeight="1">
      <c r="A628" s="45"/>
      <c r="B628" s="46"/>
      <c r="C628" s="46"/>
      <c r="D628" s="47"/>
      <c r="E628" s="48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2" customHeight="1">
      <c r="A629" s="45"/>
      <c r="B629" s="46"/>
      <c r="C629" s="46"/>
      <c r="D629" s="47"/>
      <c r="E629" s="48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2" customHeight="1">
      <c r="A630" s="45"/>
      <c r="B630" s="46"/>
      <c r="C630" s="46"/>
      <c r="D630" s="47"/>
      <c r="E630" s="48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2" customHeight="1">
      <c r="A631" s="45"/>
      <c r="B631" s="46"/>
      <c r="C631" s="46"/>
      <c r="D631" s="47"/>
      <c r="E631" s="48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2" customHeight="1">
      <c r="A632" s="45"/>
      <c r="B632" s="46"/>
      <c r="C632" s="46"/>
      <c r="D632" s="47"/>
      <c r="E632" s="48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2" customHeight="1">
      <c r="A633" s="45"/>
      <c r="B633" s="46"/>
      <c r="C633" s="46"/>
      <c r="D633" s="47"/>
      <c r="E633" s="48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2" customHeight="1">
      <c r="A634" s="45"/>
      <c r="B634" s="46"/>
      <c r="C634" s="46"/>
      <c r="D634" s="47"/>
      <c r="E634" s="48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2" customHeight="1">
      <c r="A635" s="45"/>
      <c r="B635" s="46"/>
      <c r="C635" s="46"/>
      <c r="D635" s="47"/>
      <c r="E635" s="48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2" customHeight="1">
      <c r="A636" s="45"/>
      <c r="B636" s="46"/>
      <c r="C636" s="46"/>
      <c r="D636" s="47"/>
      <c r="E636" s="48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2" customHeight="1">
      <c r="A637" s="45"/>
      <c r="B637" s="46"/>
      <c r="C637" s="46"/>
      <c r="D637" s="47"/>
      <c r="E637" s="48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2" customHeight="1">
      <c r="A638" s="45"/>
      <c r="B638" s="46"/>
      <c r="C638" s="46"/>
      <c r="D638" s="47"/>
      <c r="E638" s="48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2" customHeight="1">
      <c r="A639" s="45"/>
      <c r="B639" s="46"/>
      <c r="C639" s="46"/>
      <c r="D639" s="47"/>
      <c r="E639" s="48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2" customHeight="1">
      <c r="A640" s="45"/>
      <c r="B640" s="46"/>
      <c r="C640" s="46"/>
      <c r="D640" s="47"/>
      <c r="E640" s="48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2" customHeight="1">
      <c r="A641" s="45"/>
      <c r="B641" s="46"/>
      <c r="C641" s="46"/>
      <c r="D641" s="47"/>
      <c r="E641" s="48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2" customHeight="1">
      <c r="A642" s="45"/>
      <c r="B642" s="46"/>
      <c r="C642" s="46"/>
      <c r="D642" s="47"/>
      <c r="E642" s="48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2" customHeight="1">
      <c r="A643" s="45"/>
      <c r="B643" s="46"/>
      <c r="C643" s="46"/>
      <c r="D643" s="47"/>
      <c r="E643" s="48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2" customHeight="1">
      <c r="A644" s="45"/>
      <c r="B644" s="46"/>
      <c r="C644" s="46"/>
      <c r="D644" s="47"/>
      <c r="E644" s="48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2" customHeight="1">
      <c r="A645" s="45"/>
      <c r="B645" s="46"/>
      <c r="C645" s="46"/>
      <c r="D645" s="47"/>
      <c r="E645" s="48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2" customHeight="1">
      <c r="A646" s="45"/>
      <c r="B646" s="46"/>
      <c r="C646" s="46"/>
      <c r="D646" s="47"/>
      <c r="E646" s="48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2" customHeight="1">
      <c r="A647" s="45"/>
      <c r="B647" s="46"/>
      <c r="C647" s="46"/>
      <c r="D647" s="47"/>
      <c r="E647" s="48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2" customHeight="1">
      <c r="A648" s="45"/>
      <c r="B648" s="46"/>
      <c r="C648" s="46"/>
      <c r="D648" s="47"/>
      <c r="E648" s="48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2" customHeight="1">
      <c r="A649" s="45"/>
      <c r="B649" s="46"/>
      <c r="C649" s="46"/>
      <c r="D649" s="47"/>
      <c r="E649" s="48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2" customHeight="1">
      <c r="A650" s="45"/>
      <c r="B650" s="46"/>
      <c r="C650" s="46"/>
      <c r="D650" s="47"/>
      <c r="E650" s="48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2" customHeight="1">
      <c r="A651" s="45"/>
      <c r="B651" s="46"/>
      <c r="C651" s="46"/>
      <c r="D651" s="47"/>
      <c r="E651" s="48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2" customHeight="1">
      <c r="A652" s="45"/>
      <c r="B652" s="46"/>
      <c r="C652" s="46"/>
      <c r="D652" s="47"/>
      <c r="E652" s="48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2" customHeight="1">
      <c r="A653" s="45"/>
      <c r="B653" s="46"/>
      <c r="C653" s="46"/>
      <c r="D653" s="47"/>
      <c r="E653" s="48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2" customHeight="1">
      <c r="A654" s="45"/>
      <c r="B654" s="46"/>
      <c r="C654" s="46"/>
      <c r="D654" s="47"/>
      <c r="E654" s="48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2" customHeight="1">
      <c r="A655" s="45"/>
      <c r="B655" s="46"/>
      <c r="C655" s="46"/>
      <c r="D655" s="47"/>
      <c r="E655" s="48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2" customHeight="1">
      <c r="A656" s="45"/>
      <c r="B656" s="46"/>
      <c r="C656" s="46"/>
      <c r="D656" s="47"/>
      <c r="E656" s="48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2" customHeight="1">
      <c r="A657" s="45"/>
      <c r="B657" s="46"/>
      <c r="C657" s="46"/>
      <c r="D657" s="47"/>
      <c r="E657" s="48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2" customHeight="1">
      <c r="A658" s="45"/>
      <c r="B658" s="46"/>
      <c r="C658" s="46"/>
      <c r="D658" s="47"/>
      <c r="E658" s="48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2" customHeight="1">
      <c r="A659" s="45"/>
      <c r="B659" s="46"/>
      <c r="C659" s="46"/>
      <c r="D659" s="47"/>
      <c r="E659" s="48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2" customHeight="1">
      <c r="A660" s="45"/>
      <c r="B660" s="46"/>
      <c r="C660" s="46"/>
      <c r="D660" s="47"/>
      <c r="E660" s="48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2" customHeight="1">
      <c r="A661" s="45"/>
      <c r="B661" s="46"/>
      <c r="C661" s="46"/>
      <c r="D661" s="47"/>
      <c r="E661" s="48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2" customHeight="1">
      <c r="A662" s="45"/>
      <c r="B662" s="46"/>
      <c r="C662" s="46"/>
      <c r="D662" s="47"/>
      <c r="E662" s="48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2" customHeight="1">
      <c r="A663" s="45"/>
      <c r="B663" s="46"/>
      <c r="C663" s="46"/>
      <c r="D663" s="47"/>
      <c r="E663" s="48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2" customHeight="1">
      <c r="A664" s="45"/>
      <c r="B664" s="46"/>
      <c r="C664" s="46"/>
      <c r="D664" s="47"/>
      <c r="E664" s="48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2" customHeight="1">
      <c r="A665" s="45"/>
      <c r="B665" s="46"/>
      <c r="C665" s="46"/>
      <c r="D665" s="47"/>
      <c r="E665" s="48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" customHeight="1">
      <c r="A666" s="45"/>
      <c r="B666" s="46"/>
      <c r="C666" s="46"/>
      <c r="D666" s="47"/>
      <c r="E666" s="48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2" customHeight="1">
      <c r="A667" s="45"/>
      <c r="B667" s="46"/>
      <c r="C667" s="46"/>
      <c r="D667" s="47"/>
      <c r="E667" s="48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2" customHeight="1">
      <c r="A668" s="45"/>
      <c r="B668" s="46"/>
      <c r="C668" s="46"/>
      <c r="D668" s="47"/>
      <c r="E668" s="48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2" customHeight="1">
      <c r="A669" s="45"/>
      <c r="B669" s="46"/>
      <c r="C669" s="46"/>
      <c r="D669" s="47"/>
      <c r="E669" s="48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2" customHeight="1">
      <c r="A670" s="45"/>
      <c r="B670" s="46"/>
      <c r="C670" s="46"/>
      <c r="D670" s="47"/>
      <c r="E670" s="48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2" customHeight="1">
      <c r="A671" s="45"/>
      <c r="B671" s="46"/>
      <c r="C671" s="46"/>
      <c r="D671" s="47"/>
      <c r="E671" s="48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2" customHeight="1">
      <c r="A672" s="45"/>
      <c r="B672" s="46"/>
      <c r="C672" s="46"/>
      <c r="D672" s="47"/>
      <c r="E672" s="48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2" customHeight="1">
      <c r="A673" s="45"/>
      <c r="B673" s="46"/>
      <c r="C673" s="46"/>
      <c r="D673" s="47"/>
      <c r="E673" s="48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2" customHeight="1">
      <c r="A674" s="45"/>
      <c r="B674" s="46"/>
      <c r="C674" s="46"/>
      <c r="D674" s="47"/>
      <c r="E674" s="48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2" customHeight="1">
      <c r="A675" s="45"/>
      <c r="B675" s="46"/>
      <c r="C675" s="46"/>
      <c r="D675" s="47"/>
      <c r="E675" s="48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2" customHeight="1">
      <c r="A676" s="45"/>
      <c r="B676" s="46"/>
      <c r="C676" s="46"/>
      <c r="D676" s="47"/>
      <c r="E676" s="48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2" customHeight="1">
      <c r="A677" s="45"/>
      <c r="B677" s="46"/>
      <c r="C677" s="46"/>
      <c r="D677" s="47"/>
      <c r="E677" s="48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2" customHeight="1">
      <c r="A678" s="45"/>
      <c r="B678" s="46"/>
      <c r="C678" s="46"/>
      <c r="D678" s="47"/>
      <c r="E678" s="48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2" customHeight="1">
      <c r="A679" s="45"/>
      <c r="B679" s="46"/>
      <c r="C679" s="46"/>
      <c r="D679" s="47"/>
      <c r="E679" s="48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2" customHeight="1">
      <c r="A680" s="45"/>
      <c r="B680" s="46"/>
      <c r="C680" s="46"/>
      <c r="D680" s="47"/>
      <c r="E680" s="48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2" customHeight="1">
      <c r="A681" s="45"/>
      <c r="B681" s="46"/>
      <c r="C681" s="46"/>
      <c r="D681" s="47"/>
      <c r="E681" s="48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2" customHeight="1">
      <c r="A682" s="45"/>
      <c r="B682" s="46"/>
      <c r="C682" s="46"/>
      <c r="D682" s="47"/>
      <c r="E682" s="48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2" customHeight="1">
      <c r="A683" s="45"/>
      <c r="B683" s="46"/>
      <c r="C683" s="46"/>
      <c r="D683" s="47"/>
      <c r="E683" s="48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2" customHeight="1">
      <c r="A684" s="45"/>
      <c r="B684" s="46"/>
      <c r="C684" s="46"/>
      <c r="D684" s="47"/>
      <c r="E684" s="48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2" customHeight="1">
      <c r="A685" s="45"/>
      <c r="B685" s="46"/>
      <c r="C685" s="46"/>
      <c r="D685" s="47"/>
      <c r="E685" s="48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2" customHeight="1">
      <c r="A686" s="45"/>
      <c r="B686" s="46"/>
      <c r="C686" s="46"/>
      <c r="D686" s="47"/>
      <c r="E686" s="48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2" customHeight="1">
      <c r="A687" s="45"/>
      <c r="B687" s="46"/>
      <c r="C687" s="46"/>
      <c r="D687" s="47"/>
      <c r="E687" s="48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2" customHeight="1">
      <c r="A688" s="45"/>
      <c r="B688" s="46"/>
      <c r="C688" s="46"/>
      <c r="D688" s="47"/>
      <c r="E688" s="48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2" customHeight="1">
      <c r="A689" s="45"/>
      <c r="B689" s="46"/>
      <c r="C689" s="46"/>
      <c r="D689" s="47"/>
      <c r="E689" s="48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2" customHeight="1">
      <c r="A690" s="45"/>
      <c r="B690" s="46"/>
      <c r="C690" s="46"/>
      <c r="D690" s="47"/>
      <c r="E690" s="48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2" customHeight="1">
      <c r="A691" s="45"/>
      <c r="B691" s="46"/>
      <c r="C691" s="46"/>
      <c r="D691" s="47"/>
      <c r="E691" s="48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2" customHeight="1">
      <c r="A692" s="45"/>
      <c r="B692" s="46"/>
      <c r="C692" s="46"/>
      <c r="D692" s="47"/>
      <c r="E692" s="48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2" customHeight="1">
      <c r="A693" s="45"/>
      <c r="B693" s="46"/>
      <c r="C693" s="46"/>
      <c r="D693" s="47"/>
      <c r="E693" s="48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2" customHeight="1">
      <c r="A694" s="45"/>
      <c r="B694" s="46"/>
      <c r="C694" s="46"/>
      <c r="D694" s="47"/>
      <c r="E694" s="48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2" customHeight="1">
      <c r="A695" s="45"/>
      <c r="B695" s="46"/>
      <c r="C695" s="46"/>
      <c r="D695" s="47"/>
      <c r="E695" s="48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2" customHeight="1">
      <c r="A696" s="45"/>
      <c r="B696" s="46"/>
      <c r="C696" s="46"/>
      <c r="D696" s="47"/>
      <c r="E696" s="48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2" customHeight="1">
      <c r="A697" s="45"/>
      <c r="B697" s="46"/>
      <c r="C697" s="46"/>
      <c r="D697" s="47"/>
      <c r="E697" s="48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2" customHeight="1">
      <c r="A698" s="45"/>
      <c r="B698" s="46"/>
      <c r="C698" s="46"/>
      <c r="D698" s="47"/>
      <c r="E698" s="48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2" customHeight="1">
      <c r="A699" s="45"/>
      <c r="B699" s="46"/>
      <c r="C699" s="46"/>
      <c r="D699" s="47"/>
      <c r="E699" s="48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2" customHeight="1">
      <c r="A700" s="45"/>
      <c r="B700" s="46"/>
      <c r="C700" s="46"/>
      <c r="D700" s="47"/>
      <c r="E700" s="48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2" customHeight="1">
      <c r="A701" s="45"/>
      <c r="B701" s="46"/>
      <c r="C701" s="46"/>
      <c r="D701" s="47"/>
      <c r="E701" s="48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2" customHeight="1">
      <c r="A702" s="45"/>
      <c r="B702" s="46"/>
      <c r="C702" s="46"/>
      <c r="D702" s="47"/>
      <c r="E702" s="48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2" customHeight="1">
      <c r="A703" s="45"/>
      <c r="B703" s="46"/>
      <c r="C703" s="46"/>
      <c r="D703" s="47"/>
      <c r="E703" s="48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2" customHeight="1">
      <c r="A704" s="45"/>
      <c r="B704" s="46"/>
      <c r="C704" s="46"/>
      <c r="D704" s="47"/>
      <c r="E704" s="48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2" customHeight="1">
      <c r="A705" s="45"/>
      <c r="B705" s="46"/>
      <c r="C705" s="46"/>
      <c r="D705" s="47"/>
      <c r="E705" s="48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2" customHeight="1">
      <c r="A706" s="45"/>
      <c r="B706" s="46"/>
      <c r="C706" s="46"/>
      <c r="D706" s="47"/>
      <c r="E706" s="48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2" customHeight="1">
      <c r="A707" s="45"/>
      <c r="B707" s="46"/>
      <c r="C707" s="46"/>
      <c r="D707" s="47"/>
      <c r="E707" s="48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2" customHeight="1">
      <c r="A708" s="45"/>
      <c r="B708" s="46"/>
      <c r="C708" s="46"/>
      <c r="D708" s="47"/>
      <c r="E708" s="48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2" customHeight="1">
      <c r="A709" s="45"/>
      <c r="B709" s="46"/>
      <c r="C709" s="46"/>
      <c r="D709" s="47"/>
      <c r="E709" s="48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2" customHeight="1">
      <c r="A710" s="45"/>
      <c r="B710" s="46"/>
      <c r="C710" s="46"/>
      <c r="D710" s="47"/>
      <c r="E710" s="48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2" customHeight="1">
      <c r="A711" s="45"/>
      <c r="B711" s="46"/>
      <c r="C711" s="46"/>
      <c r="D711" s="47"/>
      <c r="E711" s="48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2" customHeight="1">
      <c r="A712" s="45"/>
      <c r="B712" s="46"/>
      <c r="C712" s="46"/>
      <c r="D712" s="47"/>
      <c r="E712" s="48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2" customHeight="1">
      <c r="A713" s="45"/>
      <c r="B713" s="46"/>
      <c r="C713" s="46"/>
      <c r="D713" s="47"/>
      <c r="E713" s="48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2" customHeight="1">
      <c r="A714" s="45"/>
      <c r="B714" s="46"/>
      <c r="C714" s="46"/>
      <c r="D714" s="47"/>
      <c r="E714" s="48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2" customHeight="1">
      <c r="A715" s="45"/>
      <c r="B715" s="46"/>
      <c r="C715" s="46"/>
      <c r="D715" s="47"/>
      <c r="E715" s="48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2" customHeight="1">
      <c r="A716" s="45"/>
      <c r="B716" s="46"/>
      <c r="C716" s="46"/>
      <c r="D716" s="47"/>
      <c r="E716" s="48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2" customHeight="1">
      <c r="A717" s="45"/>
      <c r="B717" s="46"/>
      <c r="C717" s="46"/>
      <c r="D717" s="47"/>
      <c r="E717" s="48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2" customHeight="1">
      <c r="A718" s="45"/>
      <c r="B718" s="46"/>
      <c r="C718" s="46"/>
      <c r="D718" s="47"/>
      <c r="E718" s="48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2" customHeight="1">
      <c r="A719" s="45"/>
      <c r="B719" s="46"/>
      <c r="C719" s="46"/>
      <c r="D719" s="47"/>
      <c r="E719" s="48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2" customHeight="1">
      <c r="A720" s="45"/>
      <c r="B720" s="46"/>
      <c r="C720" s="46"/>
      <c r="D720" s="47"/>
      <c r="E720" s="48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2" customHeight="1">
      <c r="A721" s="45"/>
      <c r="B721" s="46"/>
      <c r="C721" s="46"/>
      <c r="D721" s="47"/>
      <c r="E721" s="48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2" customHeight="1">
      <c r="A722" s="45"/>
      <c r="B722" s="46"/>
      <c r="C722" s="46"/>
      <c r="D722" s="47"/>
      <c r="E722" s="48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2" customHeight="1">
      <c r="A723" s="45"/>
      <c r="B723" s="46"/>
      <c r="C723" s="46"/>
      <c r="D723" s="47"/>
      <c r="E723" s="48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2" customHeight="1">
      <c r="A724" s="45"/>
      <c r="B724" s="46"/>
      <c r="C724" s="46"/>
      <c r="D724" s="47"/>
      <c r="E724" s="48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2" customHeight="1">
      <c r="A725" s="45"/>
      <c r="B725" s="46"/>
      <c r="C725" s="46"/>
      <c r="D725" s="47"/>
      <c r="E725" s="48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2" customHeight="1">
      <c r="A726" s="45"/>
      <c r="B726" s="46"/>
      <c r="C726" s="46"/>
      <c r="D726" s="47"/>
      <c r="E726" s="48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2" customHeight="1">
      <c r="A727" s="45"/>
      <c r="B727" s="46"/>
      <c r="C727" s="46"/>
      <c r="D727" s="47"/>
      <c r="E727" s="48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2" customHeight="1">
      <c r="A728" s="45"/>
      <c r="B728" s="46"/>
      <c r="C728" s="46"/>
      <c r="D728" s="47"/>
      <c r="E728" s="48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2" customHeight="1">
      <c r="A729" s="45"/>
      <c r="B729" s="46"/>
      <c r="C729" s="46"/>
      <c r="D729" s="47"/>
      <c r="E729" s="48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2" customHeight="1">
      <c r="A730" s="45"/>
      <c r="B730" s="46"/>
      <c r="C730" s="46"/>
      <c r="D730" s="47"/>
      <c r="E730" s="48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2" customHeight="1">
      <c r="A731" s="45"/>
      <c r="B731" s="46"/>
      <c r="C731" s="46"/>
      <c r="D731" s="47"/>
      <c r="E731" s="48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2" customHeight="1">
      <c r="A732" s="45"/>
      <c r="B732" s="46"/>
      <c r="C732" s="46"/>
      <c r="D732" s="47"/>
      <c r="E732" s="48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2" customHeight="1">
      <c r="A733" s="45"/>
      <c r="B733" s="46"/>
      <c r="C733" s="46"/>
      <c r="D733" s="47"/>
      <c r="E733" s="48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2" customHeight="1">
      <c r="A734" s="45"/>
      <c r="B734" s="46"/>
      <c r="C734" s="46"/>
      <c r="D734" s="47"/>
      <c r="E734" s="48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2" customHeight="1">
      <c r="A735" s="45"/>
      <c r="B735" s="46"/>
      <c r="C735" s="46"/>
      <c r="D735" s="47"/>
      <c r="E735" s="48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2" customHeight="1">
      <c r="A736" s="45"/>
      <c r="B736" s="46"/>
      <c r="C736" s="46"/>
      <c r="D736" s="47"/>
      <c r="E736" s="48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2" customHeight="1">
      <c r="A737" s="45"/>
      <c r="B737" s="46"/>
      <c r="C737" s="46"/>
      <c r="D737" s="47"/>
      <c r="E737" s="48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2" customHeight="1">
      <c r="A738" s="45"/>
      <c r="B738" s="46"/>
      <c r="C738" s="46"/>
      <c r="D738" s="47"/>
      <c r="E738" s="48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2" customHeight="1">
      <c r="A739" s="45"/>
      <c r="B739" s="46"/>
      <c r="C739" s="46"/>
      <c r="D739" s="47"/>
      <c r="E739" s="48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2" customHeight="1">
      <c r="A740" s="45"/>
      <c r="B740" s="46"/>
      <c r="C740" s="46"/>
      <c r="D740" s="47"/>
      <c r="E740" s="48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2" customHeight="1">
      <c r="A741" s="45"/>
      <c r="B741" s="46"/>
      <c r="C741" s="46"/>
      <c r="D741" s="47"/>
      <c r="E741" s="48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2" customHeight="1">
      <c r="A742" s="45"/>
      <c r="B742" s="46"/>
      <c r="C742" s="46"/>
      <c r="D742" s="47"/>
      <c r="E742" s="48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2" customHeight="1">
      <c r="A743" s="45"/>
      <c r="B743" s="46"/>
      <c r="C743" s="46"/>
      <c r="D743" s="47"/>
      <c r="E743" s="48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2" customHeight="1">
      <c r="A744" s="45"/>
      <c r="B744" s="46"/>
      <c r="C744" s="46"/>
      <c r="D744" s="47"/>
      <c r="E744" s="48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2" customHeight="1">
      <c r="A745" s="45"/>
      <c r="B745" s="46"/>
      <c r="C745" s="46"/>
      <c r="D745" s="47"/>
      <c r="E745" s="48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2" customHeight="1">
      <c r="A746" s="45"/>
      <c r="B746" s="46"/>
      <c r="C746" s="46"/>
      <c r="D746" s="47"/>
      <c r="E746" s="48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2" customHeight="1">
      <c r="A747" s="45"/>
      <c r="B747" s="46"/>
      <c r="C747" s="46"/>
      <c r="D747" s="47"/>
      <c r="E747" s="48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2" customHeight="1">
      <c r="A748" s="45"/>
      <c r="B748" s="46"/>
      <c r="C748" s="46"/>
      <c r="D748" s="47"/>
      <c r="E748" s="48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2" customHeight="1">
      <c r="A749" s="45"/>
      <c r="B749" s="46"/>
      <c r="C749" s="46"/>
      <c r="D749" s="47"/>
      <c r="E749" s="48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2" customHeight="1">
      <c r="A750" s="45"/>
      <c r="B750" s="46"/>
      <c r="C750" s="46"/>
      <c r="D750" s="47"/>
      <c r="E750" s="48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2" customHeight="1">
      <c r="A751" s="45"/>
      <c r="B751" s="46"/>
      <c r="C751" s="46"/>
      <c r="D751" s="47"/>
      <c r="E751" s="48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2" customHeight="1">
      <c r="A752" s="45"/>
      <c r="B752" s="46"/>
      <c r="C752" s="46"/>
      <c r="D752" s="47"/>
      <c r="E752" s="48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2" customHeight="1">
      <c r="A753" s="45"/>
      <c r="B753" s="46"/>
      <c r="C753" s="46"/>
      <c r="D753" s="47"/>
      <c r="E753" s="48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2" customHeight="1">
      <c r="A754" s="45"/>
      <c r="B754" s="46"/>
      <c r="C754" s="46"/>
      <c r="D754" s="47"/>
      <c r="E754" s="48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2" customHeight="1">
      <c r="A755" s="45"/>
      <c r="B755" s="46"/>
      <c r="C755" s="46"/>
      <c r="D755" s="47"/>
      <c r="E755" s="48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2" customHeight="1">
      <c r="A756" s="45"/>
      <c r="B756" s="46"/>
      <c r="C756" s="46"/>
      <c r="D756" s="47"/>
      <c r="E756" s="48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2" customHeight="1">
      <c r="A757" s="45"/>
      <c r="B757" s="46"/>
      <c r="C757" s="46"/>
      <c r="D757" s="47"/>
      <c r="E757" s="48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2" customHeight="1">
      <c r="A758" s="45"/>
      <c r="B758" s="46"/>
      <c r="C758" s="46"/>
      <c r="D758" s="47"/>
      <c r="E758" s="48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2" customHeight="1">
      <c r="A759" s="45"/>
      <c r="B759" s="46"/>
      <c r="C759" s="46"/>
      <c r="D759" s="47"/>
      <c r="E759" s="48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2" customHeight="1">
      <c r="A760" s="45"/>
      <c r="B760" s="46"/>
      <c r="C760" s="46"/>
      <c r="D760" s="47"/>
      <c r="E760" s="48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2" customHeight="1">
      <c r="A761" s="45"/>
      <c r="B761" s="46"/>
      <c r="C761" s="46"/>
      <c r="D761" s="47"/>
      <c r="E761" s="48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2" customHeight="1">
      <c r="A762" s="45"/>
      <c r="B762" s="46"/>
      <c r="C762" s="46"/>
      <c r="D762" s="47"/>
      <c r="E762" s="48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2" customHeight="1">
      <c r="A763" s="45"/>
      <c r="B763" s="46"/>
      <c r="C763" s="46"/>
      <c r="D763" s="47"/>
      <c r="E763" s="48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2" customHeight="1">
      <c r="A764" s="45"/>
      <c r="B764" s="46"/>
      <c r="C764" s="46"/>
      <c r="D764" s="47"/>
      <c r="E764" s="48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2" customHeight="1">
      <c r="A765" s="45"/>
      <c r="B765" s="46"/>
      <c r="C765" s="46"/>
      <c r="D765" s="47"/>
      <c r="E765" s="48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2" customHeight="1">
      <c r="A766" s="45"/>
      <c r="B766" s="46"/>
      <c r="C766" s="46"/>
      <c r="D766" s="47"/>
      <c r="E766" s="48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2" customHeight="1">
      <c r="A767" s="45"/>
      <c r="B767" s="46"/>
      <c r="C767" s="46"/>
      <c r="D767" s="47"/>
      <c r="E767" s="48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2" customHeight="1">
      <c r="A768" s="45"/>
      <c r="B768" s="46"/>
      <c r="C768" s="46"/>
      <c r="D768" s="47"/>
      <c r="E768" s="48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2" customHeight="1">
      <c r="A769" s="45"/>
      <c r="B769" s="46"/>
      <c r="C769" s="46"/>
      <c r="D769" s="47"/>
      <c r="E769" s="48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2" customHeight="1">
      <c r="A770" s="45"/>
      <c r="B770" s="46"/>
      <c r="C770" s="46"/>
      <c r="D770" s="47"/>
      <c r="E770" s="48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2" customHeight="1">
      <c r="A771" s="45"/>
      <c r="B771" s="46"/>
      <c r="C771" s="46"/>
      <c r="D771" s="47"/>
      <c r="E771" s="48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2" customHeight="1">
      <c r="A772" s="45"/>
      <c r="B772" s="46"/>
      <c r="C772" s="46"/>
      <c r="D772" s="47"/>
      <c r="E772" s="48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2" customHeight="1">
      <c r="A773" s="45"/>
      <c r="B773" s="46"/>
      <c r="C773" s="46"/>
      <c r="D773" s="47"/>
      <c r="E773" s="48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2" customHeight="1">
      <c r="A774" s="45"/>
      <c r="B774" s="46"/>
      <c r="C774" s="46"/>
      <c r="D774" s="47"/>
      <c r="E774" s="48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2" customHeight="1">
      <c r="A775" s="45"/>
      <c r="B775" s="46"/>
      <c r="C775" s="46"/>
      <c r="D775" s="47"/>
      <c r="E775" s="48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2" customHeight="1">
      <c r="A776" s="45"/>
      <c r="B776" s="46"/>
      <c r="C776" s="46"/>
      <c r="D776" s="47"/>
      <c r="E776" s="48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2" customHeight="1">
      <c r="A777" s="45"/>
      <c r="B777" s="46"/>
      <c r="C777" s="46"/>
      <c r="D777" s="47"/>
      <c r="E777" s="48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2" customHeight="1">
      <c r="A778" s="45"/>
      <c r="B778" s="46"/>
      <c r="C778" s="46"/>
      <c r="D778" s="47"/>
      <c r="E778" s="48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2" customHeight="1">
      <c r="A779" s="45"/>
      <c r="B779" s="46"/>
      <c r="C779" s="46"/>
      <c r="D779" s="47"/>
      <c r="E779" s="48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2" customHeight="1">
      <c r="A780" s="45"/>
      <c r="B780" s="46"/>
      <c r="C780" s="46"/>
      <c r="D780" s="47"/>
      <c r="E780" s="48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2" customHeight="1">
      <c r="A781" s="45"/>
      <c r="B781" s="46"/>
      <c r="C781" s="46"/>
      <c r="D781" s="47"/>
      <c r="E781" s="48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2" customHeight="1">
      <c r="A782" s="45"/>
      <c r="B782" s="46"/>
      <c r="C782" s="46"/>
      <c r="D782" s="47"/>
      <c r="E782" s="48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2" customHeight="1">
      <c r="A783" s="45"/>
      <c r="B783" s="46"/>
      <c r="C783" s="46"/>
      <c r="D783" s="47"/>
      <c r="E783" s="48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2" customHeight="1">
      <c r="A784" s="45"/>
      <c r="B784" s="46"/>
      <c r="C784" s="46"/>
      <c r="D784" s="47"/>
      <c r="E784" s="48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2" customHeight="1">
      <c r="A785" s="45"/>
      <c r="B785" s="46"/>
      <c r="C785" s="46"/>
      <c r="D785" s="47"/>
      <c r="E785" s="48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2" customHeight="1">
      <c r="A786" s="45"/>
      <c r="B786" s="46"/>
      <c r="C786" s="46"/>
      <c r="D786" s="47"/>
      <c r="E786" s="48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2" customHeight="1">
      <c r="A787" s="45"/>
      <c r="B787" s="46"/>
      <c r="C787" s="46"/>
      <c r="D787" s="47"/>
      <c r="E787" s="48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2" customHeight="1">
      <c r="A788" s="45"/>
      <c r="B788" s="46"/>
      <c r="C788" s="46"/>
      <c r="D788" s="47"/>
      <c r="E788" s="48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2" customHeight="1">
      <c r="A789" s="45"/>
      <c r="B789" s="46"/>
      <c r="C789" s="46"/>
      <c r="D789" s="47"/>
      <c r="E789" s="48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2" customHeight="1">
      <c r="A790" s="45"/>
      <c r="B790" s="46"/>
      <c r="C790" s="46"/>
      <c r="D790" s="47"/>
      <c r="E790" s="48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2" customHeight="1">
      <c r="A791" s="45"/>
      <c r="B791" s="46"/>
      <c r="C791" s="46"/>
      <c r="D791" s="47"/>
      <c r="E791" s="48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2" customHeight="1">
      <c r="A792" s="45"/>
      <c r="B792" s="46"/>
      <c r="C792" s="46"/>
      <c r="D792" s="47"/>
      <c r="E792" s="48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2" customHeight="1">
      <c r="A793" s="45"/>
      <c r="B793" s="46"/>
      <c r="C793" s="46"/>
      <c r="D793" s="47"/>
      <c r="E793" s="48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2" customHeight="1">
      <c r="A794" s="45"/>
      <c r="B794" s="46"/>
      <c r="C794" s="46"/>
      <c r="D794" s="47"/>
      <c r="E794" s="48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2" customHeight="1">
      <c r="A795" s="45"/>
      <c r="B795" s="46"/>
      <c r="C795" s="46"/>
      <c r="D795" s="47"/>
      <c r="E795" s="48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2" customHeight="1">
      <c r="A796" s="45"/>
      <c r="B796" s="46"/>
      <c r="C796" s="46"/>
      <c r="D796" s="47"/>
      <c r="E796" s="48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2" customHeight="1">
      <c r="A797" s="45"/>
      <c r="B797" s="46"/>
      <c r="C797" s="46"/>
      <c r="D797" s="47"/>
      <c r="E797" s="48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2" customHeight="1">
      <c r="A798" s="45"/>
      <c r="B798" s="46"/>
      <c r="C798" s="46"/>
      <c r="D798" s="47"/>
      <c r="E798" s="48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2" customHeight="1">
      <c r="A799" s="45"/>
      <c r="B799" s="46"/>
      <c r="C799" s="46"/>
      <c r="D799" s="47"/>
      <c r="E799" s="48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2" customHeight="1">
      <c r="A800" s="45"/>
      <c r="B800" s="46"/>
      <c r="C800" s="46"/>
      <c r="D800" s="47"/>
      <c r="E800" s="48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2" customHeight="1">
      <c r="A801" s="45"/>
      <c r="B801" s="46"/>
      <c r="C801" s="46"/>
      <c r="D801" s="47"/>
      <c r="E801" s="48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2" customHeight="1">
      <c r="A802" s="45"/>
      <c r="B802" s="46"/>
      <c r="C802" s="46"/>
      <c r="D802" s="47"/>
      <c r="E802" s="48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2" customHeight="1">
      <c r="A803" s="45"/>
      <c r="B803" s="46"/>
      <c r="C803" s="46"/>
      <c r="D803" s="47"/>
      <c r="E803" s="48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2" customHeight="1">
      <c r="A804" s="45"/>
      <c r="B804" s="46"/>
      <c r="C804" s="46"/>
      <c r="D804" s="47"/>
      <c r="E804" s="48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2" customHeight="1">
      <c r="A805" s="45"/>
      <c r="B805" s="46"/>
      <c r="C805" s="46"/>
      <c r="D805" s="47"/>
      <c r="E805" s="48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2" customHeight="1">
      <c r="A806" s="45"/>
      <c r="B806" s="46"/>
      <c r="C806" s="46"/>
      <c r="D806" s="47"/>
      <c r="E806" s="48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2" customHeight="1">
      <c r="A807" s="45"/>
      <c r="B807" s="46"/>
      <c r="C807" s="46"/>
      <c r="D807" s="47"/>
      <c r="E807" s="48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2" customHeight="1">
      <c r="A808" s="45"/>
      <c r="B808" s="46"/>
      <c r="C808" s="46"/>
      <c r="D808" s="47"/>
      <c r="E808" s="48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2" customHeight="1">
      <c r="A809" s="45"/>
      <c r="B809" s="46"/>
      <c r="C809" s="46"/>
      <c r="D809" s="47"/>
      <c r="E809" s="48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2" customHeight="1">
      <c r="A810" s="45"/>
      <c r="B810" s="46"/>
      <c r="C810" s="46"/>
      <c r="D810" s="47"/>
      <c r="E810" s="48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2" customHeight="1">
      <c r="A811" s="45"/>
      <c r="B811" s="46"/>
      <c r="C811" s="46"/>
      <c r="D811" s="47"/>
      <c r="E811" s="48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2" customHeight="1">
      <c r="A812" s="45"/>
      <c r="B812" s="46"/>
      <c r="C812" s="46"/>
      <c r="D812" s="47"/>
      <c r="E812" s="48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2" customHeight="1">
      <c r="A813" s="45"/>
      <c r="B813" s="46"/>
      <c r="C813" s="46"/>
      <c r="D813" s="47"/>
      <c r="E813" s="48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2" customHeight="1">
      <c r="A814" s="45"/>
      <c r="B814" s="46"/>
      <c r="C814" s="46"/>
      <c r="D814" s="47"/>
      <c r="E814" s="48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2" customHeight="1">
      <c r="A815" s="45"/>
      <c r="B815" s="46"/>
      <c r="C815" s="46"/>
      <c r="D815" s="47"/>
      <c r="E815" s="48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2" customHeight="1">
      <c r="A816" s="45"/>
      <c r="B816" s="46"/>
      <c r="C816" s="46"/>
      <c r="D816" s="47"/>
      <c r="E816" s="48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2" customHeight="1">
      <c r="A817" s="45"/>
      <c r="B817" s="46"/>
      <c r="C817" s="46"/>
      <c r="D817" s="47"/>
      <c r="E817" s="48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2" customHeight="1">
      <c r="A818" s="45"/>
      <c r="B818" s="46"/>
      <c r="C818" s="46"/>
      <c r="D818" s="47"/>
      <c r="E818" s="48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2" customHeight="1">
      <c r="A819" s="45"/>
      <c r="B819" s="46"/>
      <c r="C819" s="46"/>
      <c r="D819" s="47"/>
      <c r="E819" s="48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2" customHeight="1">
      <c r="A820" s="45"/>
      <c r="B820" s="46"/>
      <c r="C820" s="46"/>
      <c r="D820" s="47"/>
      <c r="E820" s="48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2" customHeight="1">
      <c r="A821" s="45"/>
      <c r="B821" s="46"/>
      <c r="C821" s="46"/>
      <c r="D821" s="47"/>
      <c r="E821" s="48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2" customHeight="1">
      <c r="A822" s="45"/>
      <c r="B822" s="46"/>
      <c r="C822" s="46"/>
      <c r="D822" s="47"/>
      <c r="E822" s="48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2" customHeight="1">
      <c r="A823" s="45"/>
      <c r="B823" s="46"/>
      <c r="C823" s="46"/>
      <c r="D823" s="47"/>
      <c r="E823" s="48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2" customHeight="1">
      <c r="A824" s="45"/>
      <c r="B824" s="46"/>
      <c r="C824" s="46"/>
      <c r="D824" s="47"/>
      <c r="E824" s="48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2" customHeight="1">
      <c r="A825" s="45"/>
      <c r="B825" s="46"/>
      <c r="C825" s="46"/>
      <c r="D825" s="47"/>
      <c r="E825" s="48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2" customHeight="1">
      <c r="A826" s="45"/>
      <c r="B826" s="46"/>
      <c r="C826" s="46"/>
      <c r="D826" s="47"/>
      <c r="E826" s="48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2" customHeight="1">
      <c r="A827" s="45"/>
      <c r="B827" s="46"/>
      <c r="C827" s="46"/>
      <c r="D827" s="47"/>
      <c r="E827" s="48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2" customHeight="1">
      <c r="A828" s="45"/>
      <c r="B828" s="46"/>
      <c r="C828" s="46"/>
      <c r="D828" s="47"/>
      <c r="E828" s="48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2" customHeight="1">
      <c r="A829" s="45"/>
      <c r="B829" s="46"/>
      <c r="C829" s="46"/>
      <c r="D829" s="47"/>
      <c r="E829" s="48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2" customHeight="1">
      <c r="A830" s="45"/>
      <c r="B830" s="46"/>
      <c r="C830" s="46"/>
      <c r="D830" s="47"/>
      <c r="E830" s="48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2" customHeight="1">
      <c r="A831" s="45"/>
      <c r="B831" s="46"/>
      <c r="C831" s="46"/>
      <c r="D831" s="47"/>
      <c r="E831" s="48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2" customHeight="1">
      <c r="A832" s="45"/>
      <c r="B832" s="46"/>
      <c r="C832" s="46"/>
      <c r="D832" s="47"/>
      <c r="E832" s="48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2" customHeight="1">
      <c r="A833" s="45"/>
      <c r="B833" s="46"/>
      <c r="C833" s="46"/>
      <c r="D833" s="47"/>
      <c r="E833" s="48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2" customHeight="1">
      <c r="A834" s="45"/>
      <c r="B834" s="46"/>
      <c r="C834" s="46"/>
      <c r="D834" s="47"/>
      <c r="E834" s="48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2" customHeight="1">
      <c r="A835" s="45"/>
      <c r="B835" s="46"/>
      <c r="C835" s="46"/>
      <c r="D835" s="47"/>
      <c r="E835" s="48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2" customHeight="1">
      <c r="A836" s="45"/>
      <c r="B836" s="46"/>
      <c r="C836" s="46"/>
      <c r="D836" s="47"/>
      <c r="E836" s="48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2" customHeight="1">
      <c r="A837" s="45"/>
      <c r="B837" s="46"/>
      <c r="C837" s="46"/>
      <c r="D837" s="47"/>
      <c r="E837" s="48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2" customHeight="1">
      <c r="A838" s="45"/>
      <c r="B838" s="46"/>
      <c r="C838" s="46"/>
      <c r="D838" s="47"/>
      <c r="E838" s="48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2" customHeight="1">
      <c r="A839" s="45"/>
      <c r="B839" s="46"/>
      <c r="C839" s="46"/>
      <c r="D839" s="47"/>
      <c r="E839" s="48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2" customHeight="1">
      <c r="A840" s="45"/>
      <c r="B840" s="46"/>
      <c r="C840" s="46"/>
      <c r="D840" s="47"/>
      <c r="E840" s="48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2" customHeight="1">
      <c r="A841" s="45"/>
      <c r="B841" s="46"/>
      <c r="C841" s="46"/>
      <c r="D841" s="47"/>
      <c r="E841" s="48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2" customHeight="1">
      <c r="A842" s="45"/>
      <c r="B842" s="46"/>
      <c r="C842" s="46"/>
      <c r="D842" s="47"/>
      <c r="E842" s="48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2" customHeight="1">
      <c r="A843" s="45"/>
      <c r="B843" s="46"/>
      <c r="C843" s="46"/>
      <c r="D843" s="47"/>
      <c r="E843" s="48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2" customHeight="1">
      <c r="A844" s="45"/>
      <c r="B844" s="46"/>
      <c r="C844" s="46"/>
      <c r="D844" s="47"/>
      <c r="E844" s="48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2" customHeight="1">
      <c r="A845" s="45"/>
      <c r="B845" s="46"/>
      <c r="C845" s="46"/>
      <c r="D845" s="47"/>
      <c r="E845" s="48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2" customHeight="1">
      <c r="A846" s="45"/>
      <c r="B846" s="46"/>
      <c r="C846" s="46"/>
      <c r="D846" s="47"/>
      <c r="E846" s="48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2" customHeight="1">
      <c r="A847" s="45"/>
      <c r="B847" s="46"/>
      <c r="C847" s="46"/>
      <c r="D847" s="47"/>
      <c r="E847" s="48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2" customHeight="1">
      <c r="A848" s="45"/>
      <c r="B848" s="46"/>
      <c r="C848" s="46"/>
      <c r="D848" s="47"/>
      <c r="E848" s="48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2" customHeight="1">
      <c r="A849" s="45"/>
      <c r="B849" s="46"/>
      <c r="C849" s="46"/>
      <c r="D849" s="47"/>
      <c r="E849" s="48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2" customHeight="1">
      <c r="A850" s="45"/>
      <c r="B850" s="46"/>
      <c r="C850" s="46"/>
      <c r="D850" s="47"/>
      <c r="E850" s="48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2" customHeight="1">
      <c r="A851" s="45"/>
      <c r="B851" s="46"/>
      <c r="C851" s="46"/>
      <c r="D851" s="47"/>
      <c r="E851" s="48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2" customHeight="1">
      <c r="A852" s="45"/>
      <c r="B852" s="46"/>
      <c r="C852" s="46"/>
      <c r="D852" s="47"/>
      <c r="E852" s="48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2" customHeight="1">
      <c r="A853" s="45"/>
      <c r="B853" s="46"/>
      <c r="C853" s="46"/>
      <c r="D853" s="47"/>
      <c r="E853" s="48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2" customHeight="1">
      <c r="A854" s="45"/>
      <c r="B854" s="46"/>
      <c r="C854" s="46"/>
      <c r="D854" s="47"/>
      <c r="E854" s="48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2" customHeight="1">
      <c r="A855" s="45"/>
      <c r="B855" s="46"/>
      <c r="C855" s="46"/>
      <c r="D855" s="47"/>
      <c r="E855" s="48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2" customHeight="1">
      <c r="A856" s="45"/>
      <c r="B856" s="46"/>
      <c r="C856" s="46"/>
      <c r="D856" s="47"/>
      <c r="E856" s="48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2" customHeight="1">
      <c r="A857" s="45"/>
      <c r="B857" s="46"/>
      <c r="C857" s="46"/>
      <c r="D857" s="47"/>
      <c r="E857" s="48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2" customHeight="1">
      <c r="A858" s="45"/>
      <c r="B858" s="46"/>
      <c r="C858" s="46"/>
      <c r="D858" s="47"/>
      <c r="E858" s="48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2" customHeight="1">
      <c r="A859" s="45"/>
      <c r="B859" s="46"/>
      <c r="C859" s="46"/>
      <c r="D859" s="47"/>
      <c r="E859" s="48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2" customHeight="1">
      <c r="A860" s="45"/>
      <c r="B860" s="46"/>
      <c r="C860" s="46"/>
      <c r="D860" s="47"/>
      <c r="E860" s="48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2" customHeight="1">
      <c r="A861" s="45"/>
      <c r="B861" s="46"/>
      <c r="C861" s="46"/>
      <c r="D861" s="47"/>
      <c r="E861" s="48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2" customHeight="1">
      <c r="A862" s="45"/>
      <c r="B862" s="46"/>
      <c r="C862" s="46"/>
      <c r="D862" s="47"/>
      <c r="E862" s="48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2" customHeight="1">
      <c r="A863" s="45"/>
      <c r="B863" s="46"/>
      <c r="C863" s="46"/>
      <c r="D863" s="47"/>
      <c r="E863" s="48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2" customHeight="1">
      <c r="A864" s="45"/>
      <c r="B864" s="46"/>
      <c r="C864" s="46"/>
      <c r="D864" s="47"/>
      <c r="E864" s="48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2" customHeight="1">
      <c r="A865" s="45"/>
      <c r="B865" s="46"/>
      <c r="C865" s="46"/>
      <c r="D865" s="47"/>
      <c r="E865" s="48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2" customHeight="1">
      <c r="A866" s="45"/>
      <c r="B866" s="46"/>
      <c r="C866" s="46"/>
      <c r="D866" s="47"/>
      <c r="E866" s="48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2" customHeight="1">
      <c r="A867" s="45"/>
      <c r="B867" s="46"/>
      <c r="C867" s="46"/>
      <c r="D867" s="47"/>
      <c r="E867" s="48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2" customHeight="1">
      <c r="A868" s="45"/>
      <c r="B868" s="46"/>
      <c r="C868" s="46"/>
      <c r="D868" s="47"/>
      <c r="E868" s="48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2" customHeight="1">
      <c r="A869" s="45"/>
      <c r="B869" s="46"/>
      <c r="C869" s="46"/>
      <c r="D869" s="47"/>
      <c r="E869" s="48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2" customHeight="1">
      <c r="A870" s="45"/>
      <c r="B870" s="46"/>
      <c r="C870" s="46"/>
      <c r="D870" s="47"/>
      <c r="E870" s="48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2" customHeight="1">
      <c r="A871" s="45"/>
      <c r="B871" s="46"/>
      <c r="C871" s="46"/>
      <c r="D871" s="47"/>
      <c r="E871" s="48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2" customHeight="1">
      <c r="A872" s="45"/>
      <c r="B872" s="46"/>
      <c r="C872" s="46"/>
      <c r="D872" s="47"/>
      <c r="E872" s="48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2" customHeight="1">
      <c r="A873" s="45"/>
      <c r="B873" s="46"/>
      <c r="C873" s="46"/>
      <c r="D873" s="47"/>
      <c r="E873" s="48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2" customHeight="1">
      <c r="A874" s="45"/>
      <c r="B874" s="46"/>
      <c r="C874" s="46"/>
      <c r="D874" s="47"/>
      <c r="E874" s="48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2" customHeight="1">
      <c r="A875" s="45"/>
      <c r="B875" s="46"/>
      <c r="C875" s="46"/>
      <c r="D875" s="47"/>
      <c r="E875" s="48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2" customHeight="1">
      <c r="A876" s="45"/>
      <c r="B876" s="46"/>
      <c r="C876" s="46"/>
      <c r="D876" s="47"/>
      <c r="E876" s="48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2" customHeight="1">
      <c r="A877" s="45"/>
      <c r="B877" s="46"/>
      <c r="C877" s="46"/>
      <c r="D877" s="47"/>
      <c r="E877" s="48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2" customHeight="1">
      <c r="A878" s="45"/>
      <c r="B878" s="46"/>
      <c r="C878" s="46"/>
      <c r="D878" s="47"/>
      <c r="E878" s="48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2" customHeight="1">
      <c r="A879" s="45"/>
      <c r="B879" s="46"/>
      <c r="C879" s="46"/>
      <c r="D879" s="47"/>
      <c r="E879" s="48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2" customHeight="1">
      <c r="A880" s="45"/>
      <c r="B880" s="46"/>
      <c r="C880" s="46"/>
      <c r="D880" s="47"/>
      <c r="E880" s="48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2" customHeight="1">
      <c r="A881" s="45"/>
      <c r="B881" s="46"/>
      <c r="C881" s="46"/>
      <c r="D881" s="47"/>
      <c r="E881" s="48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2" customHeight="1">
      <c r="A882" s="45"/>
      <c r="B882" s="46"/>
      <c r="C882" s="46"/>
      <c r="D882" s="47"/>
      <c r="E882" s="48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2" customHeight="1">
      <c r="A883" s="45"/>
      <c r="B883" s="46"/>
      <c r="C883" s="46"/>
      <c r="D883" s="47"/>
      <c r="E883" s="48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2" customHeight="1">
      <c r="A884" s="45"/>
      <c r="B884" s="46"/>
      <c r="C884" s="46"/>
      <c r="D884" s="47"/>
      <c r="E884" s="48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2" customHeight="1">
      <c r="A885" s="45"/>
      <c r="B885" s="46"/>
      <c r="C885" s="46"/>
      <c r="D885" s="47"/>
      <c r="E885" s="48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2" customHeight="1">
      <c r="A886" s="45"/>
      <c r="B886" s="46"/>
      <c r="C886" s="46"/>
      <c r="D886" s="47"/>
      <c r="E886" s="48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2" customHeight="1">
      <c r="A887" s="45"/>
      <c r="B887" s="46"/>
      <c r="C887" s="46"/>
      <c r="D887" s="47"/>
      <c r="E887" s="48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2" customHeight="1">
      <c r="A888" s="45"/>
      <c r="B888" s="46"/>
      <c r="C888" s="46"/>
      <c r="D888" s="47"/>
      <c r="E888" s="48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2" customHeight="1">
      <c r="A889" s="45"/>
      <c r="B889" s="46"/>
      <c r="C889" s="46"/>
      <c r="D889" s="47"/>
      <c r="E889" s="48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2" customHeight="1">
      <c r="A890" s="45"/>
      <c r="B890" s="46"/>
      <c r="C890" s="46"/>
      <c r="D890" s="47"/>
      <c r="E890" s="48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2" customHeight="1">
      <c r="A891" s="45"/>
      <c r="B891" s="46"/>
      <c r="C891" s="46"/>
      <c r="D891" s="47"/>
      <c r="E891" s="48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2" customHeight="1">
      <c r="A892" s="45"/>
      <c r="B892" s="46"/>
      <c r="C892" s="46"/>
      <c r="D892" s="47"/>
      <c r="E892" s="48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2" customHeight="1">
      <c r="A893" s="45"/>
      <c r="B893" s="46"/>
      <c r="C893" s="46"/>
      <c r="D893" s="47"/>
      <c r="E893" s="48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2" customHeight="1">
      <c r="A894" s="45"/>
      <c r="B894" s="46"/>
      <c r="C894" s="46"/>
      <c r="D894" s="47"/>
      <c r="E894" s="48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2" customHeight="1">
      <c r="A895" s="45"/>
      <c r="B895" s="46"/>
      <c r="C895" s="46"/>
      <c r="D895" s="47"/>
      <c r="E895" s="48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2" customHeight="1">
      <c r="A896" s="45"/>
      <c r="B896" s="46"/>
      <c r="C896" s="46"/>
      <c r="D896" s="47"/>
      <c r="E896" s="48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2" customHeight="1">
      <c r="A897" s="45"/>
      <c r="B897" s="46"/>
      <c r="C897" s="46"/>
      <c r="D897" s="47"/>
      <c r="E897" s="48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2" customHeight="1">
      <c r="A898" s="45"/>
      <c r="B898" s="46"/>
      <c r="C898" s="46"/>
      <c r="D898" s="47"/>
      <c r="E898" s="48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2" customHeight="1">
      <c r="A899" s="45"/>
      <c r="B899" s="46"/>
      <c r="C899" s="46"/>
      <c r="D899" s="47"/>
      <c r="E899" s="48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2" customHeight="1">
      <c r="A900" s="45"/>
      <c r="B900" s="46"/>
      <c r="C900" s="46"/>
      <c r="D900" s="47"/>
      <c r="E900" s="48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2" customHeight="1">
      <c r="A901" s="45"/>
      <c r="B901" s="46"/>
      <c r="C901" s="46"/>
      <c r="D901" s="47"/>
      <c r="E901" s="48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2" customHeight="1">
      <c r="A902" s="45"/>
      <c r="B902" s="46"/>
      <c r="C902" s="46"/>
      <c r="D902" s="47"/>
      <c r="E902" s="48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2" customHeight="1">
      <c r="A903" s="45"/>
      <c r="B903" s="46"/>
      <c r="C903" s="46"/>
      <c r="D903" s="47"/>
      <c r="E903" s="48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2" customHeight="1">
      <c r="A904" s="45"/>
      <c r="B904" s="46"/>
      <c r="C904" s="46"/>
      <c r="D904" s="47"/>
      <c r="E904" s="48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2" customHeight="1">
      <c r="A905" s="45"/>
      <c r="B905" s="46"/>
      <c r="C905" s="46"/>
      <c r="D905" s="47"/>
      <c r="E905" s="48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2" customHeight="1">
      <c r="A906" s="45"/>
      <c r="B906" s="46"/>
      <c r="C906" s="46"/>
      <c r="D906" s="47"/>
      <c r="E906" s="48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2" customHeight="1">
      <c r="A907" s="45"/>
      <c r="B907" s="46"/>
      <c r="C907" s="46"/>
      <c r="D907" s="47"/>
      <c r="E907" s="48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2" customHeight="1">
      <c r="A908" s="45"/>
      <c r="B908" s="46"/>
      <c r="C908" s="46"/>
      <c r="D908" s="47"/>
      <c r="E908" s="48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2" customHeight="1">
      <c r="A909" s="45"/>
      <c r="B909" s="46"/>
      <c r="C909" s="46"/>
      <c r="D909" s="47"/>
      <c r="E909" s="48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2" customHeight="1">
      <c r="A910" s="45"/>
      <c r="B910" s="46"/>
      <c r="C910" s="46"/>
      <c r="D910" s="47"/>
      <c r="E910" s="48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2" customHeight="1">
      <c r="A911" s="45"/>
      <c r="B911" s="46"/>
      <c r="C911" s="46"/>
      <c r="D911" s="47"/>
      <c r="E911" s="48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2" customHeight="1">
      <c r="A912" s="45"/>
      <c r="B912" s="46"/>
      <c r="C912" s="46"/>
      <c r="D912" s="47"/>
      <c r="E912" s="48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2" customHeight="1">
      <c r="A913" s="45"/>
      <c r="B913" s="46"/>
      <c r="C913" s="46"/>
      <c r="D913" s="47"/>
      <c r="E913" s="48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2" customHeight="1">
      <c r="A914" s="45"/>
      <c r="B914" s="46"/>
      <c r="C914" s="46"/>
      <c r="D914" s="47"/>
      <c r="E914" s="48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2" customHeight="1">
      <c r="A915" s="45"/>
      <c r="B915" s="46"/>
      <c r="C915" s="46"/>
      <c r="D915" s="47"/>
      <c r="E915" s="48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2" customHeight="1">
      <c r="A916" s="45"/>
      <c r="B916" s="46"/>
      <c r="C916" s="46"/>
      <c r="D916" s="47"/>
      <c r="E916" s="48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2" customHeight="1">
      <c r="A917" s="45"/>
      <c r="B917" s="46"/>
      <c r="C917" s="46"/>
      <c r="D917" s="47"/>
      <c r="E917" s="48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2" customHeight="1">
      <c r="A918" s="45"/>
      <c r="B918" s="46"/>
      <c r="C918" s="46"/>
      <c r="D918" s="47"/>
      <c r="E918" s="48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2" customHeight="1">
      <c r="A919" s="45"/>
      <c r="B919" s="46"/>
      <c r="C919" s="46"/>
      <c r="D919" s="47"/>
      <c r="E919" s="48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2" customHeight="1">
      <c r="A920" s="45"/>
      <c r="B920" s="46"/>
      <c r="C920" s="46"/>
      <c r="D920" s="47"/>
      <c r="E920" s="48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2" customHeight="1">
      <c r="A921" s="45"/>
      <c r="B921" s="46"/>
      <c r="C921" s="46"/>
      <c r="D921" s="47"/>
      <c r="E921" s="48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2" customHeight="1">
      <c r="A922" s="45"/>
      <c r="B922" s="46"/>
      <c r="C922" s="46"/>
      <c r="D922" s="47"/>
      <c r="E922" s="48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2" customHeight="1">
      <c r="A923" s="45"/>
      <c r="B923" s="46"/>
      <c r="C923" s="46"/>
      <c r="D923" s="47"/>
      <c r="E923" s="48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2" customHeight="1">
      <c r="A924" s="45"/>
      <c r="B924" s="46"/>
      <c r="C924" s="46"/>
      <c r="D924" s="47"/>
      <c r="E924" s="48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2" customHeight="1">
      <c r="A925" s="45"/>
      <c r="B925" s="46"/>
      <c r="C925" s="46"/>
      <c r="D925" s="47"/>
      <c r="E925" s="48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2" customHeight="1">
      <c r="A926" s="45"/>
      <c r="B926" s="46"/>
      <c r="C926" s="46"/>
      <c r="D926" s="47"/>
      <c r="E926" s="48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2" customHeight="1">
      <c r="A927" s="45"/>
      <c r="B927" s="46"/>
      <c r="C927" s="46"/>
      <c r="D927" s="47"/>
      <c r="E927" s="48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2" customHeight="1">
      <c r="A928" s="45"/>
      <c r="B928" s="46"/>
      <c r="C928" s="46"/>
      <c r="D928" s="47"/>
      <c r="E928" s="48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2" customHeight="1">
      <c r="A929" s="45"/>
      <c r="B929" s="46"/>
      <c r="C929" s="46"/>
      <c r="D929" s="47"/>
      <c r="E929" s="48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2" customHeight="1">
      <c r="A930" s="45"/>
      <c r="B930" s="46"/>
      <c r="C930" s="46"/>
      <c r="D930" s="47"/>
      <c r="E930" s="48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2" customHeight="1">
      <c r="A931" s="45"/>
      <c r="B931" s="46"/>
      <c r="C931" s="46"/>
      <c r="D931" s="47"/>
      <c r="E931" s="48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2" customHeight="1">
      <c r="A932" s="45"/>
      <c r="B932" s="46"/>
      <c r="C932" s="46"/>
      <c r="D932" s="47"/>
      <c r="E932" s="48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2" customHeight="1">
      <c r="A933" s="45"/>
      <c r="B933" s="46"/>
      <c r="C933" s="46"/>
      <c r="D933" s="47"/>
      <c r="E933" s="48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2" customHeight="1">
      <c r="A934" s="45"/>
      <c r="B934" s="46"/>
      <c r="C934" s="46"/>
      <c r="D934" s="47"/>
      <c r="E934" s="48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2" customHeight="1">
      <c r="A935" s="45"/>
      <c r="B935" s="46"/>
      <c r="C935" s="46"/>
      <c r="D935" s="47"/>
      <c r="E935" s="48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2" customHeight="1">
      <c r="A936" s="45"/>
      <c r="B936" s="46"/>
      <c r="C936" s="46"/>
      <c r="D936" s="47"/>
      <c r="E936" s="48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2" customHeight="1">
      <c r="A937" s="45"/>
      <c r="B937" s="46"/>
      <c r="C937" s="46"/>
      <c r="D937" s="47"/>
      <c r="E937" s="48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2" customHeight="1">
      <c r="A938" s="45"/>
      <c r="B938" s="46"/>
      <c r="C938" s="46"/>
      <c r="D938" s="47"/>
      <c r="E938" s="48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2" customHeight="1">
      <c r="A939" s="45"/>
      <c r="B939" s="46"/>
      <c r="C939" s="46"/>
      <c r="D939" s="47"/>
      <c r="E939" s="48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2" customHeight="1">
      <c r="A940" s="45"/>
      <c r="B940" s="46"/>
      <c r="C940" s="46"/>
      <c r="D940" s="47"/>
      <c r="E940" s="48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2" customHeight="1">
      <c r="A941" s="45"/>
      <c r="B941" s="46"/>
      <c r="C941" s="46"/>
      <c r="D941" s="47"/>
      <c r="E941" s="48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2" customHeight="1">
      <c r="A942" s="45"/>
      <c r="B942" s="46"/>
      <c r="C942" s="46"/>
      <c r="D942" s="47"/>
      <c r="E942" s="48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2" customHeight="1">
      <c r="A943" s="45"/>
      <c r="B943" s="46"/>
      <c r="C943" s="46"/>
      <c r="D943" s="47"/>
      <c r="E943" s="48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2" customHeight="1">
      <c r="A944" s="45"/>
      <c r="B944" s="46"/>
      <c r="C944" s="46"/>
      <c r="D944" s="47"/>
      <c r="E944" s="48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2" customHeight="1">
      <c r="A945" s="45"/>
      <c r="B945" s="46"/>
      <c r="C945" s="46"/>
      <c r="D945" s="47"/>
      <c r="E945" s="48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2" customHeight="1">
      <c r="A946" s="45"/>
      <c r="B946" s="46"/>
      <c r="C946" s="46"/>
      <c r="D946" s="47"/>
      <c r="E946" s="48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2" customHeight="1">
      <c r="A947" s="45"/>
      <c r="B947" s="46"/>
      <c r="C947" s="46"/>
      <c r="D947" s="47"/>
      <c r="E947" s="48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2" customHeight="1">
      <c r="A948" s="45"/>
      <c r="B948" s="46"/>
      <c r="C948" s="46"/>
      <c r="D948" s="47"/>
      <c r="E948" s="48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2" customHeight="1">
      <c r="A949" s="45"/>
      <c r="B949" s="46"/>
      <c r="C949" s="46"/>
      <c r="D949" s="47"/>
      <c r="E949" s="48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2" customHeight="1">
      <c r="A950" s="45"/>
      <c r="B950" s="46"/>
      <c r="C950" s="46"/>
      <c r="D950" s="47"/>
      <c r="E950" s="48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2" customHeight="1">
      <c r="A951" s="45"/>
      <c r="B951" s="46"/>
      <c r="C951" s="46"/>
      <c r="D951" s="47"/>
      <c r="E951" s="48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2" customHeight="1">
      <c r="A952" s="45"/>
      <c r="B952" s="46"/>
      <c r="C952" s="46"/>
      <c r="D952" s="47"/>
      <c r="E952" s="48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2" customHeight="1">
      <c r="A953" s="45"/>
      <c r="B953" s="46"/>
      <c r="C953" s="46"/>
      <c r="D953" s="47"/>
      <c r="E953" s="48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2" customHeight="1">
      <c r="A954" s="45"/>
      <c r="B954" s="46"/>
      <c r="C954" s="46"/>
      <c r="D954" s="47"/>
      <c r="E954" s="48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2" customHeight="1">
      <c r="A955" s="45"/>
      <c r="B955" s="46"/>
      <c r="C955" s="46"/>
      <c r="D955" s="47"/>
      <c r="E955" s="48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2" customHeight="1">
      <c r="A956" s="45"/>
      <c r="B956" s="46"/>
      <c r="C956" s="46"/>
      <c r="D956" s="47"/>
      <c r="E956" s="48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2" customHeight="1">
      <c r="A957" s="45"/>
      <c r="B957" s="46"/>
      <c r="C957" s="46"/>
      <c r="D957" s="47"/>
      <c r="E957" s="48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2" customHeight="1">
      <c r="A958" s="45"/>
      <c r="B958" s="46"/>
      <c r="C958" s="46"/>
      <c r="D958" s="47"/>
      <c r="E958" s="48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2" customHeight="1">
      <c r="A959" s="45"/>
      <c r="B959" s="46"/>
      <c r="C959" s="46"/>
      <c r="D959" s="47"/>
      <c r="E959" s="48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2" customHeight="1">
      <c r="A960" s="45"/>
      <c r="B960" s="46"/>
      <c r="C960" s="46"/>
      <c r="D960" s="47"/>
      <c r="E960" s="48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2" customHeight="1">
      <c r="A961" s="45"/>
      <c r="B961" s="46"/>
      <c r="C961" s="46"/>
      <c r="D961" s="47"/>
      <c r="E961" s="48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2" customHeight="1">
      <c r="A962" s="45"/>
      <c r="B962" s="46"/>
      <c r="C962" s="46"/>
      <c r="D962" s="47"/>
      <c r="E962" s="48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2" customHeight="1">
      <c r="A963" s="45"/>
      <c r="B963" s="46"/>
      <c r="C963" s="46"/>
      <c r="D963" s="47"/>
      <c r="E963" s="48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2" customHeight="1">
      <c r="A964" s="45"/>
      <c r="B964" s="46"/>
      <c r="C964" s="46"/>
      <c r="D964" s="47"/>
      <c r="E964" s="48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2" customHeight="1">
      <c r="A965" s="45"/>
      <c r="B965" s="46"/>
      <c r="C965" s="46"/>
      <c r="D965" s="47"/>
      <c r="E965" s="48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2" customHeight="1">
      <c r="A966" s="45"/>
      <c r="B966" s="46"/>
      <c r="C966" s="46"/>
      <c r="D966" s="47"/>
      <c r="E966" s="48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2" customHeight="1">
      <c r="A967" s="45"/>
      <c r="B967" s="46"/>
      <c r="C967" s="46"/>
      <c r="D967" s="47"/>
      <c r="E967" s="48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2" customHeight="1">
      <c r="A968" s="45"/>
      <c r="B968" s="46"/>
      <c r="C968" s="46"/>
      <c r="D968" s="47"/>
      <c r="E968" s="48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2" customHeight="1">
      <c r="A969" s="45"/>
      <c r="B969" s="46"/>
      <c r="C969" s="46"/>
      <c r="D969" s="47"/>
      <c r="E969" s="48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</sheetData>
  <mergeCells count="97">
    <mergeCell ref="B10:E10"/>
    <mergeCell ref="B3:F3"/>
    <mergeCell ref="B4:F4"/>
    <mergeCell ref="B6:F6"/>
    <mergeCell ref="B8:F8"/>
    <mergeCell ref="B9:E9"/>
    <mergeCell ref="F11:F22"/>
    <mergeCell ref="B24:E24"/>
    <mergeCell ref="C25:D25"/>
    <mergeCell ref="C26:D26"/>
    <mergeCell ref="F26:F35"/>
    <mergeCell ref="C27:D27"/>
    <mergeCell ref="C28:D28"/>
    <mergeCell ref="C29:D29"/>
    <mergeCell ref="C30:D30"/>
    <mergeCell ref="C31:D31"/>
    <mergeCell ref="B47:E47"/>
    <mergeCell ref="C32:D32"/>
    <mergeCell ref="C33:D33"/>
    <mergeCell ref="C34:D34"/>
    <mergeCell ref="C35:D35"/>
    <mergeCell ref="B36:E36"/>
    <mergeCell ref="B38:E38"/>
    <mergeCell ref="B39:D39"/>
    <mergeCell ref="C40:D40"/>
    <mergeCell ref="F41:F46"/>
    <mergeCell ref="B44:D44"/>
    <mergeCell ref="B46:D46"/>
    <mergeCell ref="C74:D74"/>
    <mergeCell ref="B49:E49"/>
    <mergeCell ref="F51:F59"/>
    <mergeCell ref="B61:D61"/>
    <mergeCell ref="C62:D62"/>
    <mergeCell ref="C63:D63"/>
    <mergeCell ref="F63:F70"/>
    <mergeCell ref="C64:D64"/>
    <mergeCell ref="C65:D65"/>
    <mergeCell ref="C66:D66"/>
    <mergeCell ref="C67:D67"/>
    <mergeCell ref="C68:D68"/>
    <mergeCell ref="C69:D69"/>
    <mergeCell ref="B70:D70"/>
    <mergeCell ref="B71:E71"/>
    <mergeCell ref="B73:D73"/>
    <mergeCell ref="C92:D92"/>
    <mergeCell ref="C75:D75"/>
    <mergeCell ref="C76:D76"/>
    <mergeCell ref="C77:D77"/>
    <mergeCell ref="B78:D78"/>
    <mergeCell ref="B80:E80"/>
    <mergeCell ref="C81:D81"/>
    <mergeCell ref="F82:F88"/>
    <mergeCell ref="B88:D88"/>
    <mergeCell ref="B89:E89"/>
    <mergeCell ref="B90:E90"/>
    <mergeCell ref="B91:D91"/>
    <mergeCell ref="C112:D112"/>
    <mergeCell ref="F93:F103"/>
    <mergeCell ref="B99:C99"/>
    <mergeCell ref="B101:C101"/>
    <mergeCell ref="B103:C103"/>
    <mergeCell ref="B104:E104"/>
    <mergeCell ref="B105:E105"/>
    <mergeCell ref="B106:D106"/>
    <mergeCell ref="C107:D107"/>
    <mergeCell ref="F108:F109"/>
    <mergeCell ref="B109:D109"/>
    <mergeCell ref="B111:D111"/>
    <mergeCell ref="B126:E126"/>
    <mergeCell ref="C113:D113"/>
    <mergeCell ref="C114:D114"/>
    <mergeCell ref="B115:D115"/>
    <mergeCell ref="B117:E117"/>
    <mergeCell ref="C118:D118"/>
    <mergeCell ref="C119:D119"/>
    <mergeCell ref="C120:D120"/>
    <mergeCell ref="C121:D121"/>
    <mergeCell ref="C122:D122"/>
    <mergeCell ref="C123:D123"/>
    <mergeCell ref="B124:D124"/>
    <mergeCell ref="C145:D145"/>
    <mergeCell ref="F128:F137"/>
    <mergeCell ref="B130:B136"/>
    <mergeCell ref="D135:D136"/>
    <mergeCell ref="E135:E136"/>
    <mergeCell ref="B137:C137"/>
    <mergeCell ref="B138:E138"/>
    <mergeCell ref="B139:E139"/>
    <mergeCell ref="B141:E141"/>
    <mergeCell ref="C142:D142"/>
    <mergeCell ref="C143:D143"/>
    <mergeCell ref="C144:D144"/>
    <mergeCell ref="C146:D146"/>
    <mergeCell ref="C147:D147"/>
    <mergeCell ref="B148:D148"/>
    <mergeCell ref="C149:D149"/>
    <mergeCell ref="B150:D150"/>
  </mergeCells>
  <pageMargins left="0.25" right="0.25" top="0.75" bottom="0.75" header="0" footer="0"/>
  <pageSetup paperSize="9" fitToHeight="0" orientation="portrait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6B1B-641A-4A21-9D9C-8B136D28345B}">
  <sheetPr>
    <tabColor rgb="FFFFC000"/>
  </sheetPr>
  <dimension ref="A1:XEE79"/>
  <sheetViews>
    <sheetView zoomScale="70" zoomScaleNormal="70" zoomScalePageLayoutView="70" workbookViewId="0">
      <selection activeCell="I14" sqref="I14"/>
    </sheetView>
  </sheetViews>
  <sheetFormatPr defaultColWidth="9" defaultRowHeight="14.25"/>
  <cols>
    <col min="1" max="1" width="48.75" style="18" customWidth="1"/>
    <col min="2" max="2" width="16.125" style="19" customWidth="1"/>
    <col min="3" max="3" width="15.125" style="18" customWidth="1"/>
    <col min="4" max="4" width="14.875" style="20" customWidth="1"/>
    <col min="5" max="5" width="17.125" style="20" customWidth="1"/>
    <col min="6" max="6" width="4.25" style="18" customWidth="1"/>
    <col min="7" max="7" width="15.375" style="18" customWidth="1"/>
    <col min="8" max="16359" width="9" style="18"/>
    <col min="16360" max="16384" width="9" style="32"/>
  </cols>
  <sheetData>
    <row r="1" spans="1:7" ht="56.25" customHeight="1" thickBot="1"/>
    <row r="2" spans="1:7" ht="30" customHeight="1" thickBot="1">
      <c r="A2" s="370" t="s">
        <v>636</v>
      </c>
      <c r="B2" s="370"/>
      <c r="C2" s="370"/>
      <c r="D2" s="370"/>
      <c r="E2" s="370"/>
    </row>
    <row r="3" spans="1:7" s="18" customFormat="1" ht="30.75" thickBot="1">
      <c r="A3" s="21" t="s">
        <v>35</v>
      </c>
      <c r="B3" s="22" t="s">
        <v>42</v>
      </c>
      <c r="C3" s="22" t="s">
        <v>43</v>
      </c>
      <c r="D3" s="22" t="s">
        <v>44</v>
      </c>
      <c r="E3" s="23" t="s">
        <v>45</v>
      </c>
    </row>
    <row r="4" spans="1:7" s="18" customFormat="1" ht="30" customHeight="1" thickBot="1">
      <c r="A4" s="24" t="s">
        <v>46</v>
      </c>
      <c r="B4" s="116">
        <v>130</v>
      </c>
      <c r="C4" s="26">
        <v>4</v>
      </c>
      <c r="D4" s="25">
        <f t="shared" ref="D4:D9" si="0">C4*B4</f>
        <v>520</v>
      </c>
      <c r="E4" s="25">
        <f t="shared" ref="E4:E9" si="1">D4/12</f>
        <v>43.333333333333336</v>
      </c>
    </row>
    <row r="5" spans="1:7" s="18" customFormat="1" ht="30" customHeight="1" thickBot="1">
      <c r="A5" s="24" t="s">
        <v>47</v>
      </c>
      <c r="B5" s="116">
        <v>98</v>
      </c>
      <c r="C5" s="26">
        <v>4</v>
      </c>
      <c r="D5" s="25">
        <f t="shared" si="0"/>
        <v>392</v>
      </c>
      <c r="E5" s="25">
        <f t="shared" si="1"/>
        <v>32.666666666666664</v>
      </c>
    </row>
    <row r="6" spans="1:7" s="18" customFormat="1" ht="30" customHeight="1" thickBot="1">
      <c r="A6" s="24" t="s">
        <v>48</v>
      </c>
      <c r="B6" s="116">
        <v>25</v>
      </c>
      <c r="C6" s="26">
        <v>4</v>
      </c>
      <c r="D6" s="25">
        <f t="shared" si="0"/>
        <v>100</v>
      </c>
      <c r="E6" s="25">
        <f t="shared" si="1"/>
        <v>8.3333333333333339</v>
      </c>
    </row>
    <row r="7" spans="1:7" s="18" customFormat="1" ht="30" customHeight="1" thickBot="1">
      <c r="A7" s="24" t="s">
        <v>57</v>
      </c>
      <c r="B7" s="116">
        <v>100</v>
      </c>
      <c r="C7" s="26">
        <v>2</v>
      </c>
      <c r="D7" s="25">
        <f t="shared" si="0"/>
        <v>200</v>
      </c>
      <c r="E7" s="25">
        <f t="shared" si="1"/>
        <v>16.666666666666668</v>
      </c>
    </row>
    <row r="8" spans="1:7" s="18" customFormat="1" ht="30" customHeight="1" thickBot="1">
      <c r="A8" s="24" t="s">
        <v>50</v>
      </c>
      <c r="B8" s="116">
        <v>40</v>
      </c>
      <c r="C8" s="26">
        <v>2</v>
      </c>
      <c r="D8" s="25">
        <f t="shared" si="0"/>
        <v>80</v>
      </c>
      <c r="E8" s="25">
        <f t="shared" si="1"/>
        <v>6.666666666666667</v>
      </c>
    </row>
    <row r="9" spans="1:7" s="18" customFormat="1" ht="30" customHeight="1" thickBot="1">
      <c r="A9" s="24" t="s">
        <v>51</v>
      </c>
      <c r="B9" s="116">
        <v>20</v>
      </c>
      <c r="C9" s="26">
        <v>1</v>
      </c>
      <c r="D9" s="25">
        <f t="shared" si="0"/>
        <v>20</v>
      </c>
      <c r="E9" s="25">
        <f t="shared" si="1"/>
        <v>1.6666666666666667</v>
      </c>
    </row>
    <row r="10" spans="1:7" s="18" customFormat="1" ht="30" customHeight="1" thickBot="1">
      <c r="A10" s="371" t="s">
        <v>40</v>
      </c>
      <c r="B10" s="371"/>
      <c r="C10" s="371"/>
      <c r="D10" s="27">
        <f>SUM(D4:D9)</f>
        <v>1312</v>
      </c>
      <c r="E10" s="27">
        <f>SUM(E4:E9)</f>
        <v>109.33333333333334</v>
      </c>
      <c r="F10" s="28"/>
      <c r="G10" s="28"/>
    </row>
    <row r="11" spans="1:7" s="18" customFormat="1" ht="30" customHeight="1" thickBot="1">
      <c r="B11" s="19"/>
      <c r="D11" s="20"/>
      <c r="E11" s="20"/>
      <c r="F11" s="28"/>
      <c r="G11" s="32"/>
    </row>
    <row r="12" spans="1:7" s="18" customFormat="1" ht="30" customHeight="1" thickBot="1">
      <c r="A12" s="369" t="s">
        <v>632</v>
      </c>
      <c r="B12" s="369"/>
      <c r="C12" s="369"/>
      <c r="D12" s="369"/>
      <c r="E12" s="369"/>
      <c r="F12" s="28"/>
      <c r="G12" s="33"/>
    </row>
    <row r="13" spans="1:7" s="18" customFormat="1" ht="30.75" thickBot="1">
      <c r="A13" s="21" t="s">
        <v>35</v>
      </c>
      <c r="B13" s="22" t="s">
        <v>42</v>
      </c>
      <c r="C13" s="22" t="s">
        <v>43</v>
      </c>
      <c r="D13" s="22" t="s">
        <v>52</v>
      </c>
      <c r="E13" s="23" t="s">
        <v>45</v>
      </c>
      <c r="F13" s="28"/>
    </row>
    <row r="14" spans="1:7" s="18" customFormat="1" ht="30.75" customHeight="1" thickBot="1">
      <c r="A14" s="24" t="s">
        <v>54</v>
      </c>
      <c r="B14" s="25">
        <v>90</v>
      </c>
      <c r="C14" s="26">
        <v>4</v>
      </c>
      <c r="D14" s="25">
        <f>C14*B14</f>
        <v>360</v>
      </c>
      <c r="E14" s="34">
        <f>D14/12</f>
        <v>30</v>
      </c>
    </row>
    <row r="15" spans="1:7" s="18" customFormat="1" ht="30.75" customHeight="1" thickBot="1">
      <c r="A15" s="24" t="s">
        <v>55</v>
      </c>
      <c r="B15" s="25">
        <v>80</v>
      </c>
      <c r="C15" s="26">
        <v>4</v>
      </c>
      <c r="D15" s="25">
        <f>C15*B15</f>
        <v>320</v>
      </c>
      <c r="E15" s="34">
        <f>D15/12</f>
        <v>26.666666666666668</v>
      </c>
    </row>
    <row r="16" spans="1:7" s="18" customFormat="1" ht="30.75" customHeight="1" thickBot="1">
      <c r="A16" s="292" t="s">
        <v>56</v>
      </c>
      <c r="B16" s="25">
        <v>25</v>
      </c>
      <c r="C16" s="26">
        <v>2</v>
      </c>
      <c r="D16" s="25">
        <f>C16*B16</f>
        <v>50</v>
      </c>
      <c r="E16" s="34">
        <f>D16/12</f>
        <v>4.166666666666667</v>
      </c>
    </row>
    <row r="17" spans="1:5" s="18" customFormat="1" ht="30.75" customHeight="1" thickBot="1">
      <c r="A17" s="292" t="s">
        <v>61</v>
      </c>
      <c r="B17" s="25">
        <v>90</v>
      </c>
      <c r="C17" s="26">
        <v>2</v>
      </c>
      <c r="D17" s="25">
        <f>C17*B17</f>
        <v>180</v>
      </c>
      <c r="E17" s="34">
        <f>D17/12</f>
        <v>15</v>
      </c>
    </row>
    <row r="18" spans="1:5" s="18" customFormat="1" ht="30.75" customHeight="1" thickBot="1">
      <c r="A18" s="24" t="s">
        <v>51</v>
      </c>
      <c r="B18" s="25">
        <v>20</v>
      </c>
      <c r="C18" s="26">
        <v>1</v>
      </c>
      <c r="D18" s="25">
        <f>C18*B18</f>
        <v>20</v>
      </c>
      <c r="E18" s="34">
        <f>D18/12</f>
        <v>1.6666666666666667</v>
      </c>
    </row>
    <row r="19" spans="1:5" s="18" customFormat="1" ht="30" customHeight="1" thickBot="1">
      <c r="A19" s="29" t="s">
        <v>40</v>
      </c>
      <c r="B19" s="30"/>
      <c r="C19" s="30"/>
      <c r="D19" s="31">
        <f>SUM(D14:D18)</f>
        <v>930</v>
      </c>
      <c r="E19" s="35">
        <f>SUM(E14:E18)</f>
        <v>77.500000000000014</v>
      </c>
    </row>
    <row r="20" spans="1:5" s="18" customFormat="1" ht="30" customHeight="1" thickBot="1">
      <c r="B20" s="19"/>
      <c r="D20" s="20"/>
      <c r="E20" s="20"/>
    </row>
    <row r="21" spans="1:5" s="18" customFormat="1" ht="30" customHeight="1" thickBot="1">
      <c r="A21" s="370" t="s">
        <v>631</v>
      </c>
      <c r="B21" s="370"/>
      <c r="C21" s="370"/>
      <c r="D21" s="370"/>
      <c r="E21" s="370"/>
    </row>
    <row r="22" spans="1:5" s="18" customFormat="1" ht="30.75" thickBot="1">
      <c r="A22" s="21" t="s">
        <v>35</v>
      </c>
      <c r="B22" s="22" t="s">
        <v>42</v>
      </c>
      <c r="C22" s="22" t="s">
        <v>43</v>
      </c>
      <c r="D22" s="22" t="s">
        <v>52</v>
      </c>
      <c r="E22" s="23" t="s">
        <v>45</v>
      </c>
    </row>
    <row r="23" spans="1:5" s="18" customFormat="1" ht="30" customHeight="1" thickBot="1">
      <c r="A23" s="36" t="s">
        <v>58</v>
      </c>
      <c r="B23" s="37">
        <v>90</v>
      </c>
      <c r="C23" s="26">
        <v>4</v>
      </c>
      <c r="D23" s="25">
        <f t="shared" ref="D23:D28" si="2">C23*B23</f>
        <v>360</v>
      </c>
      <c r="E23" s="25">
        <f t="shared" ref="E23:E28" si="3">D23/12</f>
        <v>30</v>
      </c>
    </row>
    <row r="24" spans="1:5" s="18" customFormat="1" ht="43.5" thickBot="1">
      <c r="A24" s="24" t="s">
        <v>639</v>
      </c>
      <c r="B24" s="25">
        <v>80</v>
      </c>
      <c r="C24" s="26">
        <v>4</v>
      </c>
      <c r="D24" s="25">
        <f t="shared" si="2"/>
        <v>320</v>
      </c>
      <c r="E24" s="25">
        <f t="shared" si="3"/>
        <v>26.666666666666668</v>
      </c>
    </row>
    <row r="25" spans="1:5" s="18" customFormat="1" ht="30" customHeight="1" thickBot="1">
      <c r="A25" s="24" t="s">
        <v>60</v>
      </c>
      <c r="B25" s="25">
        <v>35</v>
      </c>
      <c r="C25" s="26">
        <v>2</v>
      </c>
      <c r="D25" s="25">
        <f t="shared" si="2"/>
        <v>70</v>
      </c>
      <c r="E25" s="25">
        <f t="shared" si="3"/>
        <v>5.833333333333333</v>
      </c>
    </row>
    <row r="26" spans="1:5" s="18" customFormat="1" ht="30" customHeight="1" thickBot="1">
      <c r="A26" s="24" t="s">
        <v>56</v>
      </c>
      <c r="B26" s="25">
        <v>25</v>
      </c>
      <c r="C26" s="26">
        <v>2</v>
      </c>
      <c r="D26" s="25">
        <f t="shared" si="2"/>
        <v>50</v>
      </c>
      <c r="E26" s="25">
        <f t="shared" si="3"/>
        <v>4.166666666666667</v>
      </c>
    </row>
    <row r="27" spans="1:5" s="18" customFormat="1" ht="30" customHeight="1" thickBot="1">
      <c r="A27" s="36" t="s">
        <v>61</v>
      </c>
      <c r="B27" s="37">
        <v>90</v>
      </c>
      <c r="C27" s="26">
        <v>2</v>
      </c>
      <c r="D27" s="25">
        <f t="shared" si="2"/>
        <v>180</v>
      </c>
      <c r="E27" s="25">
        <f t="shared" si="3"/>
        <v>15</v>
      </c>
    </row>
    <row r="28" spans="1:5" s="18" customFormat="1" ht="30" customHeight="1" thickBot="1">
      <c r="A28" s="24" t="s">
        <v>51</v>
      </c>
      <c r="B28" s="25">
        <v>20</v>
      </c>
      <c r="C28" s="26">
        <v>1</v>
      </c>
      <c r="D28" s="25">
        <f t="shared" si="2"/>
        <v>20</v>
      </c>
      <c r="E28" s="25">
        <f t="shared" si="3"/>
        <v>1.6666666666666667</v>
      </c>
    </row>
    <row r="29" spans="1:5" s="18" customFormat="1" ht="30" customHeight="1" thickBot="1">
      <c r="A29" s="371" t="s">
        <v>40</v>
      </c>
      <c r="B29" s="371"/>
      <c r="C29" s="371"/>
      <c r="D29" s="27">
        <f>SUM(D23:D28)</f>
        <v>1000</v>
      </c>
      <c r="E29" s="27">
        <f>SUM(E23:E28)</f>
        <v>83.333333333333343</v>
      </c>
    </row>
    <row r="30" spans="1:5" s="18" customFormat="1" ht="30" customHeight="1" thickBot="1">
      <c r="B30" s="19"/>
      <c r="D30" s="20"/>
      <c r="E30" s="20"/>
    </row>
    <row r="31" spans="1:5" s="18" customFormat="1" ht="30" customHeight="1" thickBot="1">
      <c r="A31" s="369" t="s">
        <v>630</v>
      </c>
      <c r="B31" s="369"/>
      <c r="C31" s="369"/>
      <c r="D31" s="369"/>
      <c r="E31" s="369"/>
    </row>
    <row r="32" spans="1:5" s="18" customFormat="1" ht="30.75" thickBot="1">
      <c r="A32" s="21" t="s">
        <v>35</v>
      </c>
      <c r="B32" s="22" t="s">
        <v>42</v>
      </c>
      <c r="C32" s="22" t="s">
        <v>43</v>
      </c>
      <c r="D32" s="22" t="s">
        <v>52</v>
      </c>
      <c r="E32" s="23" t="s">
        <v>45</v>
      </c>
    </row>
    <row r="33" spans="1:7" s="18" customFormat="1" ht="30" customHeight="1" thickBot="1">
      <c r="A33" s="24" t="s">
        <v>63</v>
      </c>
      <c r="B33" s="37">
        <v>130</v>
      </c>
      <c r="C33" s="26">
        <v>4</v>
      </c>
      <c r="D33" s="25">
        <f t="shared" ref="D33:D40" si="4">C33*B33</f>
        <v>520</v>
      </c>
      <c r="E33" s="25">
        <f t="shared" ref="E33:E40" si="5">D33/12</f>
        <v>43.333333333333336</v>
      </c>
    </row>
    <row r="34" spans="1:7" s="18" customFormat="1" ht="30" customHeight="1" thickBot="1">
      <c r="A34" s="24" t="s">
        <v>55</v>
      </c>
      <c r="B34" s="37">
        <v>80</v>
      </c>
      <c r="C34" s="26">
        <v>4</v>
      </c>
      <c r="D34" s="25">
        <f t="shared" si="4"/>
        <v>320</v>
      </c>
      <c r="E34" s="25">
        <f t="shared" si="5"/>
        <v>26.666666666666668</v>
      </c>
    </row>
    <row r="35" spans="1:7" s="18" customFormat="1" ht="30" customHeight="1" thickBot="1">
      <c r="A35" s="24" t="s">
        <v>48</v>
      </c>
      <c r="B35" s="37">
        <v>25</v>
      </c>
      <c r="C35" s="26">
        <v>2</v>
      </c>
      <c r="D35" s="25">
        <f t="shared" si="4"/>
        <v>50</v>
      </c>
      <c r="E35" s="25">
        <f t="shared" si="5"/>
        <v>4.166666666666667</v>
      </c>
    </row>
    <row r="36" spans="1:7" s="18" customFormat="1" ht="30" customHeight="1" thickBot="1">
      <c r="A36" s="24" t="s">
        <v>64</v>
      </c>
      <c r="B36" s="37">
        <v>105</v>
      </c>
      <c r="C36" s="26">
        <v>2</v>
      </c>
      <c r="D36" s="25">
        <f t="shared" si="4"/>
        <v>210</v>
      </c>
      <c r="E36" s="25">
        <f t="shared" si="5"/>
        <v>17.5</v>
      </c>
    </row>
    <row r="37" spans="1:7" s="18" customFormat="1" ht="30" customHeight="1" thickBot="1">
      <c r="A37" s="24" t="s">
        <v>50</v>
      </c>
      <c r="B37" s="37">
        <v>40</v>
      </c>
      <c r="C37" s="26">
        <v>2</v>
      </c>
      <c r="D37" s="25">
        <f t="shared" si="4"/>
        <v>80</v>
      </c>
      <c r="E37" s="25">
        <f t="shared" si="5"/>
        <v>6.666666666666667</v>
      </c>
    </row>
    <row r="38" spans="1:7" s="18" customFormat="1" ht="30" customHeight="1" thickBot="1">
      <c r="A38" s="24" t="s">
        <v>65</v>
      </c>
      <c r="B38" s="37">
        <v>62</v>
      </c>
      <c r="C38" s="26">
        <v>4</v>
      </c>
      <c r="D38" s="25">
        <f t="shared" si="4"/>
        <v>248</v>
      </c>
      <c r="E38" s="25">
        <f t="shared" si="5"/>
        <v>20.666666666666668</v>
      </c>
    </row>
    <row r="39" spans="1:7" s="18" customFormat="1" ht="30" customHeight="1" thickBot="1">
      <c r="A39" s="24" t="s">
        <v>66</v>
      </c>
      <c r="B39" s="37">
        <v>40</v>
      </c>
      <c r="C39" s="26">
        <v>4</v>
      </c>
      <c r="D39" s="25">
        <f t="shared" si="4"/>
        <v>160</v>
      </c>
      <c r="E39" s="25">
        <f t="shared" si="5"/>
        <v>13.333333333333334</v>
      </c>
    </row>
    <row r="40" spans="1:7" s="18" customFormat="1" ht="30" customHeight="1" thickBot="1">
      <c r="A40" s="24" t="s">
        <v>51</v>
      </c>
      <c r="B40" s="37">
        <v>20</v>
      </c>
      <c r="C40" s="26">
        <v>1</v>
      </c>
      <c r="D40" s="25">
        <f t="shared" si="4"/>
        <v>20</v>
      </c>
      <c r="E40" s="25">
        <f t="shared" si="5"/>
        <v>1.6666666666666667</v>
      </c>
    </row>
    <row r="41" spans="1:7" s="18" customFormat="1" ht="30" customHeight="1" thickBot="1">
      <c r="A41" s="371" t="s">
        <v>40</v>
      </c>
      <c r="B41" s="371"/>
      <c r="C41" s="371"/>
      <c r="D41" s="27">
        <f>SUM(D33:D40)</f>
        <v>1608</v>
      </c>
      <c r="E41" s="27">
        <f>SUM(E33:E40)</f>
        <v>134</v>
      </c>
    </row>
    <row r="42" spans="1:7" s="18" customFormat="1" ht="30" customHeight="1" thickBot="1">
      <c r="B42" s="19"/>
      <c r="D42" s="20"/>
      <c r="E42" s="20"/>
      <c r="F42" s="28"/>
      <c r="G42" s="28"/>
    </row>
    <row r="43" spans="1:7" s="18" customFormat="1" ht="30" customHeight="1" thickBot="1">
      <c r="A43" s="369" t="s">
        <v>629</v>
      </c>
      <c r="B43" s="369"/>
      <c r="C43" s="369"/>
      <c r="D43" s="369"/>
      <c r="E43" s="369"/>
      <c r="F43" s="28"/>
      <c r="G43" s="28"/>
    </row>
    <row r="44" spans="1:7" s="18" customFormat="1" ht="30.75" thickBot="1">
      <c r="A44" s="21" t="s">
        <v>35</v>
      </c>
      <c r="B44" s="22" t="s">
        <v>42</v>
      </c>
      <c r="C44" s="22" t="s">
        <v>43</v>
      </c>
      <c r="D44" s="22" t="s">
        <v>52</v>
      </c>
      <c r="E44" s="23" t="s">
        <v>45</v>
      </c>
      <c r="F44" s="28"/>
      <c r="G44" s="28"/>
    </row>
    <row r="45" spans="1:7" s="18" customFormat="1" ht="30" customHeight="1" thickBot="1">
      <c r="A45" s="24" t="s">
        <v>67</v>
      </c>
      <c r="B45" s="37">
        <v>122</v>
      </c>
      <c r="C45" s="26">
        <v>4</v>
      </c>
      <c r="D45" s="25">
        <f t="shared" ref="D45:D49" si="6">C45*B45</f>
        <v>488</v>
      </c>
      <c r="E45" s="25">
        <f t="shared" ref="E45:E49" si="7">D45/12</f>
        <v>40.666666666666664</v>
      </c>
      <c r="F45" s="32"/>
      <c r="G45" s="32"/>
    </row>
    <row r="46" spans="1:7" s="18" customFormat="1" ht="30" customHeight="1" thickBot="1">
      <c r="A46" s="24" t="s">
        <v>68</v>
      </c>
      <c r="B46" s="37">
        <v>122</v>
      </c>
      <c r="C46" s="26">
        <v>4</v>
      </c>
      <c r="D46" s="25">
        <f t="shared" si="6"/>
        <v>488</v>
      </c>
      <c r="E46" s="25">
        <f t="shared" si="7"/>
        <v>40.666666666666664</v>
      </c>
      <c r="F46" s="32"/>
      <c r="G46" s="32"/>
    </row>
    <row r="47" spans="1:7" s="18" customFormat="1" ht="30" customHeight="1" thickBot="1">
      <c r="A47" s="24" t="s">
        <v>69</v>
      </c>
      <c r="B47" s="37">
        <v>25</v>
      </c>
      <c r="C47" s="26">
        <v>2</v>
      </c>
      <c r="D47" s="25">
        <f t="shared" si="6"/>
        <v>50</v>
      </c>
      <c r="E47" s="25">
        <f t="shared" si="7"/>
        <v>4.166666666666667</v>
      </c>
      <c r="F47" s="32"/>
      <c r="G47" s="32"/>
    </row>
    <row r="48" spans="1:7" s="18" customFormat="1" ht="30" customHeight="1" thickBot="1">
      <c r="A48" s="24" t="s">
        <v>70</v>
      </c>
      <c r="B48" s="37">
        <v>115</v>
      </c>
      <c r="C48" s="26">
        <v>2</v>
      </c>
      <c r="D48" s="25">
        <f t="shared" si="6"/>
        <v>230</v>
      </c>
      <c r="E48" s="25">
        <f t="shared" si="7"/>
        <v>19.166666666666668</v>
      </c>
      <c r="F48" s="32"/>
      <c r="G48" s="32"/>
    </row>
    <row r="49" spans="1:8" s="18" customFormat="1" ht="30" customHeight="1" thickBot="1">
      <c r="A49" s="24" t="s">
        <v>51</v>
      </c>
      <c r="B49" s="37">
        <v>20</v>
      </c>
      <c r="C49" s="26">
        <v>1</v>
      </c>
      <c r="D49" s="25">
        <f t="shared" si="6"/>
        <v>20</v>
      </c>
      <c r="E49" s="25">
        <f t="shared" si="7"/>
        <v>1.6666666666666667</v>
      </c>
      <c r="F49" s="32"/>
      <c r="G49" s="32"/>
    </row>
    <row r="50" spans="1:8" s="18" customFormat="1" ht="30" customHeight="1" thickBot="1">
      <c r="A50" s="29" t="s">
        <v>40</v>
      </c>
      <c r="B50" s="30"/>
      <c r="C50" s="30"/>
      <c r="D50" s="35">
        <f>SUM(D45:D49)</f>
        <v>1276</v>
      </c>
      <c r="E50" s="27">
        <f>SUM(E45:E49)</f>
        <v>106.33333333333334</v>
      </c>
      <c r="F50" s="32"/>
      <c r="G50" s="32"/>
    </row>
    <row r="51" spans="1:8" s="18" customFormat="1" ht="30" customHeight="1" thickBot="1">
      <c r="B51" s="19"/>
      <c r="D51" s="20"/>
      <c r="E51" s="20"/>
      <c r="F51" s="28"/>
      <c r="G51" s="28"/>
    </row>
    <row r="52" spans="1:8" s="18" customFormat="1" ht="30" customHeight="1" thickBot="1">
      <c r="A52" s="369" t="s">
        <v>72</v>
      </c>
      <c r="B52" s="369"/>
      <c r="C52" s="369"/>
      <c r="D52" s="369"/>
      <c r="E52" s="369"/>
      <c r="F52" s="28"/>
    </row>
    <row r="53" spans="1:8" s="18" customFormat="1" ht="30" customHeight="1" thickBot="1">
      <c r="A53" s="21" t="s">
        <v>35</v>
      </c>
      <c r="B53" s="22" t="s">
        <v>42</v>
      </c>
      <c r="C53" s="22" t="s">
        <v>73</v>
      </c>
      <c r="D53" s="22" t="s">
        <v>52</v>
      </c>
      <c r="E53" s="23" t="s">
        <v>45</v>
      </c>
      <c r="F53" s="32"/>
      <c r="G53" s="32"/>
      <c r="H53" s="32"/>
    </row>
    <row r="54" spans="1:8" s="18" customFormat="1" ht="30" customHeight="1" thickBot="1">
      <c r="A54" s="24" t="s">
        <v>53</v>
      </c>
      <c r="B54" s="38">
        <v>122</v>
      </c>
      <c r="C54" s="39">
        <v>4</v>
      </c>
      <c r="D54" s="34">
        <f t="shared" ref="D54:D59" si="8">C54*B54</f>
        <v>488</v>
      </c>
      <c r="E54" s="34">
        <f t="shared" ref="E54:E59" si="9">D54/12</f>
        <v>40.666666666666664</v>
      </c>
      <c r="F54" s="32"/>
      <c r="G54" s="32"/>
      <c r="H54" s="32"/>
    </row>
    <row r="55" spans="1:8" s="18" customFormat="1" ht="30" customHeight="1" thickBot="1">
      <c r="A55" s="24" t="s">
        <v>47</v>
      </c>
      <c r="B55" s="38">
        <v>98</v>
      </c>
      <c r="C55" s="39">
        <v>4</v>
      </c>
      <c r="D55" s="34">
        <f t="shared" si="8"/>
        <v>392</v>
      </c>
      <c r="E55" s="34">
        <f t="shared" si="9"/>
        <v>32.666666666666664</v>
      </c>
      <c r="F55" s="32"/>
      <c r="G55" s="32"/>
      <c r="H55" s="32"/>
    </row>
    <row r="56" spans="1:8" s="18" customFormat="1" ht="30" customHeight="1" thickBot="1">
      <c r="A56" s="24" t="s">
        <v>74</v>
      </c>
      <c r="B56" s="38">
        <v>25</v>
      </c>
      <c r="C56" s="39">
        <v>4</v>
      </c>
      <c r="D56" s="34">
        <f t="shared" si="8"/>
        <v>100</v>
      </c>
      <c r="E56" s="34">
        <f t="shared" si="9"/>
        <v>8.3333333333333339</v>
      </c>
      <c r="F56" s="32"/>
      <c r="G56" s="32"/>
      <c r="H56" s="32"/>
    </row>
    <row r="57" spans="1:8" s="18" customFormat="1" ht="30" customHeight="1" thickBot="1">
      <c r="A57" s="24" t="s">
        <v>75</v>
      </c>
      <c r="B57" s="38">
        <v>90</v>
      </c>
      <c r="C57" s="39">
        <v>2</v>
      </c>
      <c r="D57" s="34">
        <f t="shared" si="8"/>
        <v>180</v>
      </c>
      <c r="E57" s="34">
        <f t="shared" si="9"/>
        <v>15</v>
      </c>
      <c r="F57" s="32"/>
      <c r="G57" s="32"/>
      <c r="H57" s="32"/>
    </row>
    <row r="58" spans="1:8" s="18" customFormat="1" ht="30" customHeight="1" thickBot="1">
      <c r="A58" s="24" t="s">
        <v>50</v>
      </c>
      <c r="B58" s="38">
        <v>40</v>
      </c>
      <c r="C58" s="39">
        <v>2</v>
      </c>
      <c r="D58" s="34">
        <f t="shared" si="8"/>
        <v>80</v>
      </c>
      <c r="E58" s="34">
        <f t="shared" si="9"/>
        <v>6.666666666666667</v>
      </c>
      <c r="F58" s="32"/>
      <c r="G58" s="32"/>
      <c r="H58" s="32"/>
    </row>
    <row r="59" spans="1:8" s="18" customFormat="1" ht="30" customHeight="1" thickBot="1">
      <c r="A59" s="24" t="s">
        <v>51</v>
      </c>
      <c r="B59" s="38">
        <v>20</v>
      </c>
      <c r="C59" s="39">
        <v>1</v>
      </c>
      <c r="D59" s="34">
        <f t="shared" si="8"/>
        <v>20</v>
      </c>
      <c r="E59" s="34">
        <f t="shared" si="9"/>
        <v>1.6666666666666667</v>
      </c>
      <c r="F59" s="32"/>
      <c r="G59" s="32"/>
      <c r="H59" s="32"/>
    </row>
    <row r="60" spans="1:8" s="18" customFormat="1" ht="30" customHeight="1" thickBot="1">
      <c r="A60" s="29" t="s">
        <v>40</v>
      </c>
      <c r="B60" s="30"/>
      <c r="C60" s="30"/>
      <c r="D60" s="35">
        <f>SUM(D54:D59)</f>
        <v>1260</v>
      </c>
      <c r="E60" s="27">
        <f>SUM(E54:E59)</f>
        <v>105</v>
      </c>
      <c r="F60" s="32"/>
      <c r="G60" s="32"/>
      <c r="H60" s="32"/>
    </row>
    <row r="61" spans="1:8" s="18" customFormat="1" ht="30" customHeight="1" thickBot="1">
      <c r="B61" s="19"/>
      <c r="D61" s="20"/>
      <c r="E61" s="20"/>
    </row>
    <row r="62" spans="1:8" s="18" customFormat="1" ht="30" customHeight="1" thickBot="1">
      <c r="A62" s="369" t="s">
        <v>637</v>
      </c>
      <c r="B62" s="369"/>
      <c r="C62" s="369"/>
      <c r="D62" s="369"/>
      <c r="E62" s="369"/>
    </row>
    <row r="63" spans="1:8" s="18" customFormat="1" ht="30.75" thickBot="1">
      <c r="A63" s="21" t="s">
        <v>35</v>
      </c>
      <c r="B63" s="22" t="s">
        <v>42</v>
      </c>
      <c r="C63" s="22" t="s">
        <v>43</v>
      </c>
      <c r="D63" s="22" t="s">
        <v>52</v>
      </c>
      <c r="E63" s="23" t="s">
        <v>45</v>
      </c>
    </row>
    <row r="64" spans="1:8" s="18" customFormat="1" ht="27.75" customHeight="1" thickBot="1">
      <c r="A64" s="24" t="s">
        <v>226</v>
      </c>
      <c r="B64" s="25">
        <v>125</v>
      </c>
      <c r="C64" s="26">
        <v>4</v>
      </c>
      <c r="D64" s="25">
        <f>C64*B64</f>
        <v>500</v>
      </c>
      <c r="E64" s="25">
        <f>D64/12</f>
        <v>41.666666666666664</v>
      </c>
    </row>
    <row r="65" spans="1:16359" s="18" customFormat="1" ht="30" customHeight="1" thickBot="1">
      <c r="A65" s="24" t="s">
        <v>77</v>
      </c>
      <c r="B65" s="25">
        <v>105</v>
      </c>
      <c r="C65" s="26">
        <v>4</v>
      </c>
      <c r="D65" s="25">
        <f>C65*B65</f>
        <v>420</v>
      </c>
      <c r="E65" s="25">
        <f>D65/12</f>
        <v>35</v>
      </c>
    </row>
    <row r="66" spans="1:16359" s="18" customFormat="1" ht="30" customHeight="1" thickBot="1">
      <c r="A66" s="24" t="s">
        <v>225</v>
      </c>
      <c r="B66" s="25">
        <v>60</v>
      </c>
      <c r="C66" s="26">
        <v>2</v>
      </c>
      <c r="D66" s="25">
        <f>C66*B66</f>
        <v>120</v>
      </c>
      <c r="E66" s="25">
        <f>D66/12</f>
        <v>10</v>
      </c>
    </row>
    <row r="67" spans="1:16359" s="18" customFormat="1" ht="30" customHeight="1" thickBot="1">
      <c r="A67" s="24" t="s">
        <v>74</v>
      </c>
      <c r="B67" s="25">
        <v>25</v>
      </c>
      <c r="C67" s="26">
        <v>4</v>
      </c>
      <c r="D67" s="25">
        <f>C67*B67</f>
        <v>100</v>
      </c>
      <c r="E67" s="25">
        <f>D67/12</f>
        <v>8.3333333333333339</v>
      </c>
    </row>
    <row r="68" spans="1:16359" s="18" customFormat="1" ht="30" customHeight="1" thickBot="1">
      <c r="A68" s="24" t="s">
        <v>50</v>
      </c>
      <c r="B68" s="38">
        <v>40</v>
      </c>
      <c r="C68" s="39">
        <v>2</v>
      </c>
      <c r="D68" s="34">
        <f t="shared" ref="D68" si="10">C68*B68</f>
        <v>80</v>
      </c>
      <c r="E68" s="34">
        <f t="shared" ref="E68" si="11">D68/12</f>
        <v>6.666666666666667</v>
      </c>
    </row>
    <row r="69" spans="1:16359" s="18" customFormat="1" ht="30" customHeight="1" thickBot="1">
      <c r="A69" s="24" t="s">
        <v>78</v>
      </c>
      <c r="B69" s="25">
        <v>90</v>
      </c>
      <c r="C69" s="26">
        <v>2</v>
      </c>
      <c r="D69" s="25">
        <f>C69*B69</f>
        <v>180</v>
      </c>
      <c r="E69" s="25">
        <f>D69/12</f>
        <v>15</v>
      </c>
    </row>
    <row r="70" spans="1:16359" s="18" customFormat="1" ht="30" customHeight="1" thickBot="1">
      <c r="A70" s="371" t="s">
        <v>40</v>
      </c>
      <c r="B70" s="371"/>
      <c r="C70" s="371"/>
      <c r="D70" s="35">
        <f>SUM(D64:D69)</f>
        <v>1400</v>
      </c>
      <c r="E70" s="27">
        <f>SUM(E64:E69)</f>
        <v>116.66666666666666</v>
      </c>
    </row>
    <row r="72" spans="1:16359" s="18" customFormat="1">
      <c r="A72" s="40"/>
      <c r="C72" s="20"/>
      <c r="D72" s="20"/>
      <c r="E72" s="20"/>
    </row>
    <row r="73" spans="1:16359" s="18" customFormat="1" ht="15">
      <c r="A73" s="41"/>
      <c r="C73" s="20"/>
      <c r="D73" s="20"/>
      <c r="E73" s="20"/>
    </row>
    <row r="74" spans="1:16359" s="18" customFormat="1">
      <c r="A74" s="19"/>
      <c r="C74" s="20"/>
      <c r="D74" s="20"/>
      <c r="E74" s="20"/>
    </row>
    <row r="76" spans="1:16359" s="18" customFormat="1" ht="15.75">
      <c r="A76" s="32"/>
      <c r="B76" s="42"/>
      <c r="C76" s="32"/>
      <c r="D76" s="20"/>
      <c r="E76" s="20"/>
    </row>
    <row r="77" spans="1:16359" s="18" customFormat="1" ht="15">
      <c r="A77" s="32"/>
      <c r="B77" s="43"/>
      <c r="C77" s="32"/>
      <c r="D77" s="20"/>
      <c r="E77" s="20"/>
    </row>
    <row r="78" spans="1:16359" s="18" customFormat="1" ht="15">
      <c r="A78" s="32"/>
      <c r="B78" s="44"/>
      <c r="C78" s="32"/>
      <c r="D78" s="20"/>
      <c r="E78" s="20"/>
    </row>
    <row r="79" spans="1:16359" s="20" customFormat="1">
      <c r="A79" s="32"/>
      <c r="B79" s="32"/>
      <c r="C79" s="32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  <c r="AML79" s="18"/>
      <c r="AMM79" s="18"/>
      <c r="AMN79" s="18"/>
      <c r="AMO79" s="18"/>
      <c r="AMP79" s="18"/>
      <c r="AMQ79" s="18"/>
      <c r="AMR79" s="18"/>
      <c r="AMS79" s="18"/>
      <c r="AMT79" s="18"/>
      <c r="AMU79" s="18"/>
      <c r="AMV79" s="18"/>
      <c r="AMW79" s="18"/>
      <c r="AMX79" s="18"/>
      <c r="AMY79" s="18"/>
      <c r="AMZ79" s="18"/>
      <c r="ANA79" s="18"/>
      <c r="ANB79" s="18"/>
      <c r="ANC79" s="18"/>
      <c r="AND79" s="18"/>
      <c r="ANE79" s="18"/>
      <c r="ANF79" s="18"/>
      <c r="ANG79" s="18"/>
      <c r="ANH79" s="18"/>
      <c r="ANI79" s="18"/>
      <c r="ANJ79" s="18"/>
      <c r="ANK79" s="18"/>
      <c r="ANL79" s="18"/>
      <c r="ANM79" s="18"/>
      <c r="ANN79" s="18"/>
      <c r="ANO79" s="18"/>
      <c r="ANP79" s="18"/>
      <c r="ANQ79" s="18"/>
      <c r="ANR79" s="18"/>
      <c r="ANS79" s="18"/>
      <c r="ANT79" s="18"/>
      <c r="ANU79" s="18"/>
      <c r="ANV79" s="18"/>
      <c r="ANW79" s="18"/>
      <c r="ANX79" s="18"/>
      <c r="ANY79" s="18"/>
      <c r="ANZ79" s="18"/>
      <c r="AOA79" s="18"/>
      <c r="AOB79" s="18"/>
      <c r="AOC79" s="18"/>
      <c r="AOD79" s="18"/>
      <c r="AOE79" s="18"/>
      <c r="AOF79" s="18"/>
      <c r="AOG79" s="18"/>
      <c r="AOH79" s="18"/>
      <c r="AOI79" s="18"/>
      <c r="AOJ79" s="18"/>
      <c r="AOK79" s="18"/>
      <c r="AOL79" s="18"/>
      <c r="AOM79" s="18"/>
      <c r="AON79" s="18"/>
      <c r="AOO79" s="18"/>
      <c r="AOP79" s="18"/>
      <c r="AOQ79" s="18"/>
      <c r="AOR79" s="18"/>
      <c r="AOS79" s="18"/>
      <c r="AOT79" s="18"/>
      <c r="AOU79" s="18"/>
      <c r="AOV79" s="18"/>
      <c r="AOW79" s="18"/>
      <c r="AOX79" s="18"/>
      <c r="AOY79" s="18"/>
      <c r="AOZ79" s="18"/>
      <c r="APA79" s="18"/>
      <c r="APB79" s="18"/>
      <c r="APC79" s="18"/>
      <c r="APD79" s="18"/>
      <c r="APE79" s="18"/>
      <c r="APF79" s="18"/>
      <c r="APG79" s="18"/>
      <c r="APH79" s="18"/>
      <c r="API79" s="18"/>
      <c r="APJ79" s="18"/>
      <c r="APK79" s="18"/>
      <c r="APL79" s="18"/>
      <c r="APM79" s="18"/>
      <c r="APN79" s="18"/>
      <c r="APO79" s="18"/>
      <c r="APP79" s="18"/>
      <c r="APQ79" s="18"/>
      <c r="APR79" s="18"/>
      <c r="APS79" s="18"/>
      <c r="APT79" s="18"/>
      <c r="APU79" s="18"/>
      <c r="APV79" s="18"/>
      <c r="APW79" s="18"/>
      <c r="APX79" s="18"/>
      <c r="APY79" s="18"/>
      <c r="APZ79" s="18"/>
      <c r="AQA79" s="18"/>
      <c r="AQB79" s="18"/>
      <c r="AQC79" s="18"/>
      <c r="AQD79" s="18"/>
      <c r="AQE79" s="18"/>
      <c r="AQF79" s="18"/>
      <c r="AQG79" s="18"/>
      <c r="AQH79" s="18"/>
      <c r="AQI79" s="18"/>
      <c r="AQJ79" s="18"/>
      <c r="AQK79" s="18"/>
      <c r="AQL79" s="18"/>
      <c r="AQM79" s="18"/>
      <c r="AQN79" s="18"/>
      <c r="AQO79" s="18"/>
      <c r="AQP79" s="18"/>
      <c r="AQQ79" s="18"/>
      <c r="AQR79" s="18"/>
      <c r="AQS79" s="18"/>
      <c r="AQT79" s="18"/>
      <c r="AQU79" s="18"/>
      <c r="AQV79" s="18"/>
      <c r="AQW79" s="18"/>
      <c r="AQX79" s="18"/>
      <c r="AQY79" s="18"/>
      <c r="AQZ79" s="18"/>
      <c r="ARA79" s="18"/>
      <c r="ARB79" s="18"/>
      <c r="ARC79" s="18"/>
      <c r="ARD79" s="18"/>
      <c r="ARE79" s="18"/>
      <c r="ARF79" s="18"/>
      <c r="ARG79" s="18"/>
      <c r="ARH79" s="18"/>
      <c r="ARI79" s="18"/>
      <c r="ARJ79" s="18"/>
      <c r="ARK79" s="18"/>
      <c r="ARL79" s="18"/>
      <c r="ARM79" s="18"/>
      <c r="ARN79" s="18"/>
      <c r="ARO79" s="18"/>
      <c r="ARP79" s="18"/>
      <c r="ARQ79" s="18"/>
      <c r="ARR79" s="18"/>
      <c r="ARS79" s="18"/>
      <c r="ART79" s="18"/>
      <c r="ARU79" s="18"/>
      <c r="ARV79" s="18"/>
      <c r="ARW79" s="18"/>
      <c r="ARX79" s="18"/>
      <c r="ARY79" s="18"/>
      <c r="ARZ79" s="18"/>
      <c r="ASA79" s="18"/>
      <c r="ASB79" s="18"/>
      <c r="ASC79" s="18"/>
      <c r="ASD79" s="18"/>
      <c r="ASE79" s="18"/>
      <c r="ASF79" s="18"/>
      <c r="ASG79" s="18"/>
      <c r="ASH79" s="18"/>
      <c r="ASI79" s="18"/>
      <c r="ASJ79" s="18"/>
      <c r="ASK79" s="18"/>
      <c r="ASL79" s="18"/>
      <c r="ASM79" s="18"/>
      <c r="ASN79" s="18"/>
      <c r="ASO79" s="18"/>
      <c r="ASP79" s="18"/>
      <c r="ASQ79" s="18"/>
      <c r="ASR79" s="18"/>
      <c r="ASS79" s="18"/>
      <c r="AST79" s="18"/>
      <c r="ASU79" s="18"/>
      <c r="ASV79" s="18"/>
      <c r="ASW79" s="18"/>
      <c r="ASX79" s="18"/>
      <c r="ASY79" s="18"/>
      <c r="ASZ79" s="18"/>
      <c r="ATA79" s="18"/>
      <c r="ATB79" s="18"/>
      <c r="ATC79" s="18"/>
      <c r="ATD79" s="18"/>
      <c r="ATE79" s="18"/>
      <c r="ATF79" s="18"/>
      <c r="ATG79" s="18"/>
      <c r="ATH79" s="18"/>
      <c r="ATI79" s="18"/>
      <c r="ATJ79" s="18"/>
      <c r="ATK79" s="18"/>
      <c r="ATL79" s="18"/>
      <c r="ATM79" s="18"/>
      <c r="ATN79" s="18"/>
      <c r="ATO79" s="18"/>
      <c r="ATP79" s="18"/>
      <c r="ATQ79" s="18"/>
      <c r="ATR79" s="18"/>
      <c r="ATS79" s="18"/>
      <c r="ATT79" s="18"/>
      <c r="ATU79" s="18"/>
      <c r="ATV79" s="18"/>
      <c r="ATW79" s="18"/>
      <c r="ATX79" s="18"/>
      <c r="ATY79" s="18"/>
      <c r="ATZ79" s="18"/>
      <c r="AUA79" s="18"/>
      <c r="AUB79" s="18"/>
      <c r="AUC79" s="18"/>
      <c r="AUD79" s="18"/>
      <c r="AUE79" s="18"/>
      <c r="AUF79" s="18"/>
      <c r="AUG79" s="18"/>
      <c r="AUH79" s="18"/>
      <c r="AUI79" s="18"/>
      <c r="AUJ79" s="18"/>
      <c r="AUK79" s="18"/>
      <c r="AUL79" s="18"/>
      <c r="AUM79" s="18"/>
      <c r="AUN79" s="18"/>
      <c r="AUO79" s="18"/>
      <c r="AUP79" s="18"/>
      <c r="AUQ79" s="18"/>
      <c r="AUR79" s="18"/>
      <c r="AUS79" s="18"/>
      <c r="AUT79" s="18"/>
      <c r="AUU79" s="18"/>
      <c r="AUV79" s="18"/>
      <c r="AUW79" s="18"/>
      <c r="AUX79" s="18"/>
      <c r="AUY79" s="18"/>
      <c r="AUZ79" s="18"/>
      <c r="AVA79" s="18"/>
      <c r="AVB79" s="18"/>
      <c r="AVC79" s="18"/>
      <c r="AVD79" s="18"/>
      <c r="AVE79" s="18"/>
      <c r="AVF79" s="18"/>
      <c r="AVG79" s="18"/>
      <c r="AVH79" s="18"/>
      <c r="AVI79" s="18"/>
      <c r="AVJ79" s="18"/>
      <c r="AVK79" s="18"/>
      <c r="AVL79" s="18"/>
      <c r="AVM79" s="18"/>
      <c r="AVN79" s="18"/>
      <c r="AVO79" s="18"/>
      <c r="AVP79" s="18"/>
      <c r="AVQ79" s="18"/>
      <c r="AVR79" s="18"/>
      <c r="AVS79" s="18"/>
      <c r="AVT79" s="18"/>
      <c r="AVU79" s="18"/>
      <c r="AVV79" s="18"/>
      <c r="AVW79" s="18"/>
      <c r="AVX79" s="18"/>
      <c r="AVY79" s="18"/>
      <c r="AVZ79" s="18"/>
      <c r="AWA79" s="18"/>
      <c r="AWB79" s="18"/>
      <c r="AWC79" s="18"/>
      <c r="AWD79" s="18"/>
      <c r="AWE79" s="18"/>
      <c r="AWF79" s="18"/>
      <c r="AWG79" s="18"/>
      <c r="AWH79" s="18"/>
      <c r="AWI79" s="18"/>
      <c r="AWJ79" s="18"/>
      <c r="AWK79" s="18"/>
      <c r="AWL79" s="18"/>
      <c r="AWM79" s="18"/>
      <c r="AWN79" s="18"/>
      <c r="AWO79" s="18"/>
      <c r="AWP79" s="18"/>
      <c r="AWQ79" s="18"/>
      <c r="AWR79" s="18"/>
      <c r="AWS79" s="18"/>
      <c r="AWT79" s="18"/>
      <c r="AWU79" s="18"/>
      <c r="AWV79" s="18"/>
      <c r="AWW79" s="18"/>
      <c r="AWX79" s="18"/>
      <c r="AWY79" s="18"/>
      <c r="AWZ79" s="18"/>
      <c r="AXA79" s="18"/>
      <c r="AXB79" s="18"/>
      <c r="AXC79" s="18"/>
      <c r="AXD79" s="18"/>
      <c r="AXE79" s="18"/>
      <c r="AXF79" s="18"/>
      <c r="AXG79" s="18"/>
      <c r="AXH79" s="18"/>
      <c r="AXI79" s="18"/>
      <c r="AXJ79" s="18"/>
      <c r="AXK79" s="18"/>
      <c r="AXL79" s="18"/>
      <c r="AXM79" s="18"/>
      <c r="AXN79" s="18"/>
      <c r="AXO79" s="18"/>
      <c r="AXP79" s="18"/>
      <c r="AXQ79" s="18"/>
      <c r="AXR79" s="18"/>
      <c r="AXS79" s="18"/>
      <c r="AXT79" s="18"/>
      <c r="AXU79" s="18"/>
      <c r="AXV79" s="18"/>
      <c r="AXW79" s="18"/>
      <c r="AXX79" s="18"/>
      <c r="AXY79" s="18"/>
      <c r="AXZ79" s="18"/>
      <c r="AYA79" s="18"/>
      <c r="AYB79" s="18"/>
      <c r="AYC79" s="18"/>
      <c r="AYD79" s="18"/>
      <c r="AYE79" s="18"/>
      <c r="AYF79" s="18"/>
      <c r="AYG79" s="18"/>
      <c r="AYH79" s="18"/>
      <c r="AYI79" s="18"/>
      <c r="AYJ79" s="18"/>
      <c r="AYK79" s="18"/>
      <c r="AYL79" s="18"/>
      <c r="AYM79" s="18"/>
      <c r="AYN79" s="18"/>
      <c r="AYO79" s="18"/>
      <c r="AYP79" s="18"/>
      <c r="AYQ79" s="18"/>
      <c r="AYR79" s="18"/>
      <c r="AYS79" s="18"/>
      <c r="AYT79" s="18"/>
      <c r="AYU79" s="18"/>
      <c r="AYV79" s="18"/>
      <c r="AYW79" s="18"/>
      <c r="AYX79" s="18"/>
      <c r="AYY79" s="18"/>
      <c r="AYZ79" s="18"/>
      <c r="AZA79" s="18"/>
      <c r="AZB79" s="18"/>
      <c r="AZC79" s="18"/>
      <c r="AZD79" s="18"/>
      <c r="AZE79" s="18"/>
      <c r="AZF79" s="18"/>
      <c r="AZG79" s="18"/>
      <c r="AZH79" s="18"/>
      <c r="AZI79" s="18"/>
      <c r="AZJ79" s="18"/>
      <c r="AZK79" s="18"/>
      <c r="AZL79" s="18"/>
      <c r="AZM79" s="18"/>
      <c r="AZN79" s="18"/>
      <c r="AZO79" s="18"/>
      <c r="AZP79" s="18"/>
      <c r="AZQ79" s="18"/>
      <c r="AZR79" s="18"/>
      <c r="AZS79" s="18"/>
      <c r="AZT79" s="18"/>
      <c r="AZU79" s="18"/>
      <c r="AZV79" s="18"/>
      <c r="AZW79" s="18"/>
      <c r="AZX79" s="18"/>
      <c r="AZY79" s="18"/>
      <c r="AZZ79" s="18"/>
      <c r="BAA79" s="18"/>
      <c r="BAB79" s="18"/>
      <c r="BAC79" s="18"/>
      <c r="BAD79" s="18"/>
      <c r="BAE79" s="18"/>
      <c r="BAF79" s="18"/>
      <c r="BAG79" s="18"/>
      <c r="BAH79" s="18"/>
      <c r="BAI79" s="18"/>
      <c r="BAJ79" s="18"/>
      <c r="BAK79" s="18"/>
      <c r="BAL79" s="18"/>
      <c r="BAM79" s="18"/>
      <c r="BAN79" s="18"/>
      <c r="BAO79" s="18"/>
      <c r="BAP79" s="18"/>
      <c r="BAQ79" s="18"/>
      <c r="BAR79" s="18"/>
      <c r="BAS79" s="18"/>
      <c r="BAT79" s="18"/>
      <c r="BAU79" s="18"/>
      <c r="BAV79" s="18"/>
      <c r="BAW79" s="18"/>
      <c r="BAX79" s="18"/>
      <c r="BAY79" s="18"/>
      <c r="BAZ79" s="18"/>
      <c r="BBA79" s="18"/>
      <c r="BBB79" s="18"/>
      <c r="BBC79" s="18"/>
      <c r="BBD79" s="18"/>
      <c r="BBE79" s="18"/>
      <c r="BBF79" s="18"/>
      <c r="BBG79" s="18"/>
      <c r="BBH79" s="18"/>
      <c r="BBI79" s="18"/>
      <c r="BBJ79" s="18"/>
      <c r="BBK79" s="18"/>
      <c r="BBL79" s="18"/>
      <c r="BBM79" s="18"/>
      <c r="BBN79" s="18"/>
      <c r="BBO79" s="18"/>
      <c r="BBP79" s="18"/>
      <c r="BBQ79" s="18"/>
      <c r="BBR79" s="18"/>
      <c r="BBS79" s="18"/>
      <c r="BBT79" s="18"/>
      <c r="BBU79" s="18"/>
      <c r="BBV79" s="18"/>
      <c r="BBW79" s="18"/>
      <c r="BBX79" s="18"/>
      <c r="BBY79" s="18"/>
      <c r="BBZ79" s="18"/>
      <c r="BCA79" s="18"/>
      <c r="BCB79" s="18"/>
      <c r="BCC79" s="18"/>
      <c r="BCD79" s="18"/>
      <c r="BCE79" s="18"/>
      <c r="BCF79" s="18"/>
      <c r="BCG79" s="18"/>
      <c r="BCH79" s="18"/>
      <c r="BCI79" s="18"/>
      <c r="BCJ79" s="18"/>
      <c r="BCK79" s="18"/>
      <c r="BCL79" s="18"/>
      <c r="BCM79" s="18"/>
      <c r="BCN79" s="18"/>
      <c r="BCO79" s="18"/>
      <c r="BCP79" s="18"/>
      <c r="BCQ79" s="18"/>
      <c r="BCR79" s="18"/>
      <c r="BCS79" s="18"/>
      <c r="BCT79" s="18"/>
      <c r="BCU79" s="18"/>
      <c r="BCV79" s="18"/>
      <c r="BCW79" s="18"/>
      <c r="BCX79" s="18"/>
      <c r="BCY79" s="18"/>
      <c r="BCZ79" s="18"/>
      <c r="BDA79" s="18"/>
      <c r="BDB79" s="18"/>
      <c r="BDC79" s="18"/>
      <c r="BDD79" s="18"/>
      <c r="BDE79" s="18"/>
      <c r="BDF79" s="18"/>
      <c r="BDG79" s="18"/>
      <c r="BDH79" s="18"/>
      <c r="BDI79" s="18"/>
      <c r="BDJ79" s="18"/>
      <c r="BDK79" s="18"/>
      <c r="BDL79" s="18"/>
      <c r="BDM79" s="18"/>
      <c r="BDN79" s="18"/>
      <c r="BDO79" s="18"/>
      <c r="BDP79" s="18"/>
      <c r="BDQ79" s="18"/>
      <c r="BDR79" s="18"/>
      <c r="BDS79" s="18"/>
      <c r="BDT79" s="18"/>
      <c r="BDU79" s="18"/>
      <c r="BDV79" s="18"/>
      <c r="BDW79" s="18"/>
      <c r="BDX79" s="18"/>
      <c r="BDY79" s="18"/>
      <c r="BDZ79" s="18"/>
      <c r="BEA79" s="18"/>
      <c r="BEB79" s="18"/>
      <c r="BEC79" s="18"/>
      <c r="BED79" s="18"/>
      <c r="BEE79" s="18"/>
      <c r="BEF79" s="18"/>
      <c r="BEG79" s="18"/>
      <c r="BEH79" s="18"/>
      <c r="BEI79" s="18"/>
      <c r="BEJ79" s="18"/>
      <c r="BEK79" s="18"/>
      <c r="BEL79" s="18"/>
      <c r="BEM79" s="18"/>
      <c r="BEN79" s="18"/>
      <c r="BEO79" s="18"/>
      <c r="BEP79" s="18"/>
      <c r="BEQ79" s="18"/>
      <c r="BER79" s="18"/>
      <c r="BES79" s="18"/>
      <c r="BET79" s="18"/>
      <c r="BEU79" s="18"/>
      <c r="BEV79" s="18"/>
      <c r="BEW79" s="18"/>
      <c r="BEX79" s="18"/>
      <c r="BEY79" s="18"/>
      <c r="BEZ79" s="18"/>
      <c r="BFA79" s="18"/>
      <c r="BFB79" s="18"/>
      <c r="BFC79" s="18"/>
      <c r="BFD79" s="18"/>
      <c r="BFE79" s="18"/>
      <c r="BFF79" s="18"/>
      <c r="BFG79" s="18"/>
      <c r="BFH79" s="18"/>
      <c r="BFI79" s="18"/>
      <c r="BFJ79" s="18"/>
      <c r="BFK79" s="18"/>
      <c r="BFL79" s="18"/>
      <c r="BFM79" s="18"/>
      <c r="BFN79" s="18"/>
      <c r="BFO79" s="18"/>
      <c r="BFP79" s="18"/>
      <c r="BFQ79" s="18"/>
      <c r="BFR79" s="18"/>
      <c r="BFS79" s="18"/>
      <c r="BFT79" s="18"/>
      <c r="BFU79" s="18"/>
      <c r="BFV79" s="18"/>
      <c r="BFW79" s="18"/>
      <c r="BFX79" s="18"/>
      <c r="BFY79" s="18"/>
      <c r="BFZ79" s="18"/>
      <c r="BGA79" s="18"/>
      <c r="BGB79" s="18"/>
      <c r="BGC79" s="18"/>
      <c r="BGD79" s="18"/>
      <c r="BGE79" s="18"/>
      <c r="BGF79" s="18"/>
      <c r="BGG79" s="18"/>
      <c r="BGH79" s="18"/>
      <c r="BGI79" s="18"/>
      <c r="BGJ79" s="18"/>
      <c r="BGK79" s="18"/>
      <c r="BGL79" s="18"/>
      <c r="BGM79" s="18"/>
      <c r="BGN79" s="18"/>
      <c r="BGO79" s="18"/>
      <c r="BGP79" s="18"/>
      <c r="BGQ79" s="18"/>
      <c r="BGR79" s="18"/>
      <c r="BGS79" s="18"/>
      <c r="BGT79" s="18"/>
      <c r="BGU79" s="18"/>
      <c r="BGV79" s="18"/>
      <c r="BGW79" s="18"/>
      <c r="BGX79" s="18"/>
      <c r="BGY79" s="18"/>
      <c r="BGZ79" s="18"/>
      <c r="BHA79" s="18"/>
      <c r="BHB79" s="18"/>
      <c r="BHC79" s="18"/>
      <c r="BHD79" s="18"/>
      <c r="BHE79" s="18"/>
      <c r="BHF79" s="18"/>
      <c r="BHG79" s="18"/>
      <c r="BHH79" s="18"/>
      <c r="BHI79" s="18"/>
      <c r="BHJ79" s="18"/>
      <c r="BHK79" s="18"/>
      <c r="BHL79" s="18"/>
      <c r="BHM79" s="18"/>
      <c r="BHN79" s="18"/>
      <c r="BHO79" s="18"/>
      <c r="BHP79" s="18"/>
      <c r="BHQ79" s="18"/>
      <c r="BHR79" s="18"/>
      <c r="BHS79" s="18"/>
      <c r="BHT79" s="18"/>
      <c r="BHU79" s="18"/>
      <c r="BHV79" s="18"/>
      <c r="BHW79" s="18"/>
      <c r="BHX79" s="18"/>
      <c r="BHY79" s="18"/>
      <c r="BHZ79" s="18"/>
      <c r="BIA79" s="18"/>
      <c r="BIB79" s="18"/>
      <c r="BIC79" s="18"/>
      <c r="BID79" s="18"/>
      <c r="BIE79" s="18"/>
      <c r="BIF79" s="18"/>
      <c r="BIG79" s="18"/>
      <c r="BIH79" s="18"/>
      <c r="BII79" s="18"/>
      <c r="BIJ79" s="18"/>
      <c r="BIK79" s="18"/>
      <c r="BIL79" s="18"/>
      <c r="BIM79" s="18"/>
      <c r="BIN79" s="18"/>
      <c r="BIO79" s="18"/>
      <c r="BIP79" s="18"/>
      <c r="BIQ79" s="18"/>
      <c r="BIR79" s="18"/>
      <c r="BIS79" s="18"/>
      <c r="BIT79" s="18"/>
      <c r="BIU79" s="18"/>
      <c r="BIV79" s="18"/>
      <c r="BIW79" s="18"/>
      <c r="BIX79" s="18"/>
      <c r="BIY79" s="18"/>
      <c r="BIZ79" s="18"/>
      <c r="BJA79" s="18"/>
      <c r="BJB79" s="18"/>
      <c r="BJC79" s="18"/>
      <c r="BJD79" s="18"/>
      <c r="BJE79" s="18"/>
      <c r="BJF79" s="18"/>
      <c r="BJG79" s="18"/>
      <c r="BJH79" s="18"/>
      <c r="BJI79" s="18"/>
      <c r="BJJ79" s="18"/>
      <c r="BJK79" s="18"/>
      <c r="BJL79" s="18"/>
      <c r="BJM79" s="18"/>
      <c r="BJN79" s="18"/>
      <c r="BJO79" s="18"/>
      <c r="BJP79" s="18"/>
      <c r="BJQ79" s="18"/>
      <c r="BJR79" s="18"/>
      <c r="BJS79" s="18"/>
      <c r="BJT79" s="18"/>
      <c r="BJU79" s="18"/>
      <c r="BJV79" s="18"/>
      <c r="BJW79" s="18"/>
      <c r="BJX79" s="18"/>
      <c r="BJY79" s="18"/>
      <c r="BJZ79" s="18"/>
      <c r="BKA79" s="18"/>
      <c r="BKB79" s="18"/>
      <c r="BKC79" s="18"/>
      <c r="BKD79" s="18"/>
      <c r="BKE79" s="18"/>
      <c r="BKF79" s="18"/>
      <c r="BKG79" s="18"/>
      <c r="BKH79" s="18"/>
      <c r="BKI79" s="18"/>
      <c r="BKJ79" s="18"/>
      <c r="BKK79" s="18"/>
      <c r="BKL79" s="18"/>
      <c r="BKM79" s="18"/>
      <c r="BKN79" s="18"/>
      <c r="BKO79" s="18"/>
      <c r="BKP79" s="18"/>
      <c r="BKQ79" s="18"/>
      <c r="BKR79" s="18"/>
      <c r="BKS79" s="18"/>
      <c r="BKT79" s="18"/>
      <c r="BKU79" s="18"/>
      <c r="BKV79" s="18"/>
      <c r="BKW79" s="18"/>
      <c r="BKX79" s="18"/>
      <c r="BKY79" s="18"/>
      <c r="BKZ79" s="18"/>
      <c r="BLA79" s="18"/>
      <c r="BLB79" s="18"/>
      <c r="BLC79" s="18"/>
      <c r="BLD79" s="18"/>
      <c r="BLE79" s="18"/>
      <c r="BLF79" s="18"/>
      <c r="BLG79" s="18"/>
      <c r="BLH79" s="18"/>
      <c r="BLI79" s="18"/>
      <c r="BLJ79" s="18"/>
      <c r="BLK79" s="18"/>
      <c r="BLL79" s="18"/>
      <c r="BLM79" s="18"/>
      <c r="BLN79" s="18"/>
      <c r="BLO79" s="18"/>
      <c r="BLP79" s="18"/>
      <c r="BLQ79" s="18"/>
      <c r="BLR79" s="18"/>
      <c r="BLS79" s="18"/>
      <c r="BLT79" s="18"/>
      <c r="BLU79" s="18"/>
      <c r="BLV79" s="18"/>
      <c r="BLW79" s="18"/>
      <c r="BLX79" s="18"/>
      <c r="BLY79" s="18"/>
      <c r="BLZ79" s="18"/>
      <c r="BMA79" s="18"/>
      <c r="BMB79" s="18"/>
      <c r="BMC79" s="18"/>
      <c r="BMD79" s="18"/>
      <c r="BME79" s="18"/>
      <c r="BMF79" s="18"/>
      <c r="BMG79" s="18"/>
      <c r="BMH79" s="18"/>
      <c r="BMI79" s="18"/>
      <c r="BMJ79" s="18"/>
      <c r="BMK79" s="18"/>
      <c r="BML79" s="18"/>
      <c r="BMM79" s="18"/>
      <c r="BMN79" s="18"/>
      <c r="BMO79" s="18"/>
      <c r="BMP79" s="18"/>
      <c r="BMQ79" s="18"/>
      <c r="BMR79" s="18"/>
      <c r="BMS79" s="18"/>
      <c r="BMT79" s="18"/>
      <c r="BMU79" s="18"/>
      <c r="BMV79" s="18"/>
      <c r="BMW79" s="18"/>
      <c r="BMX79" s="18"/>
      <c r="BMY79" s="18"/>
      <c r="BMZ79" s="18"/>
      <c r="BNA79" s="18"/>
      <c r="BNB79" s="18"/>
      <c r="BNC79" s="18"/>
      <c r="BND79" s="18"/>
      <c r="BNE79" s="18"/>
      <c r="BNF79" s="18"/>
      <c r="BNG79" s="18"/>
      <c r="BNH79" s="18"/>
      <c r="BNI79" s="18"/>
      <c r="BNJ79" s="18"/>
      <c r="BNK79" s="18"/>
      <c r="BNL79" s="18"/>
      <c r="BNM79" s="18"/>
      <c r="BNN79" s="18"/>
      <c r="BNO79" s="18"/>
      <c r="BNP79" s="18"/>
      <c r="BNQ79" s="18"/>
      <c r="BNR79" s="18"/>
      <c r="BNS79" s="18"/>
      <c r="BNT79" s="18"/>
      <c r="BNU79" s="18"/>
      <c r="BNV79" s="18"/>
      <c r="BNW79" s="18"/>
      <c r="BNX79" s="18"/>
      <c r="BNY79" s="18"/>
      <c r="BNZ79" s="18"/>
      <c r="BOA79" s="18"/>
      <c r="BOB79" s="18"/>
      <c r="BOC79" s="18"/>
      <c r="BOD79" s="18"/>
      <c r="BOE79" s="18"/>
      <c r="BOF79" s="18"/>
      <c r="BOG79" s="18"/>
      <c r="BOH79" s="18"/>
      <c r="BOI79" s="18"/>
      <c r="BOJ79" s="18"/>
      <c r="BOK79" s="18"/>
      <c r="BOL79" s="18"/>
      <c r="BOM79" s="18"/>
      <c r="BON79" s="18"/>
      <c r="BOO79" s="18"/>
      <c r="BOP79" s="18"/>
      <c r="BOQ79" s="18"/>
      <c r="BOR79" s="18"/>
      <c r="BOS79" s="18"/>
      <c r="BOT79" s="18"/>
      <c r="BOU79" s="18"/>
      <c r="BOV79" s="18"/>
      <c r="BOW79" s="18"/>
      <c r="BOX79" s="18"/>
      <c r="BOY79" s="18"/>
      <c r="BOZ79" s="18"/>
      <c r="BPA79" s="18"/>
      <c r="BPB79" s="18"/>
      <c r="BPC79" s="18"/>
      <c r="BPD79" s="18"/>
      <c r="BPE79" s="18"/>
      <c r="BPF79" s="18"/>
      <c r="BPG79" s="18"/>
      <c r="BPH79" s="18"/>
      <c r="BPI79" s="18"/>
      <c r="BPJ79" s="18"/>
      <c r="BPK79" s="18"/>
      <c r="BPL79" s="18"/>
      <c r="BPM79" s="18"/>
      <c r="BPN79" s="18"/>
      <c r="BPO79" s="18"/>
      <c r="BPP79" s="18"/>
      <c r="BPQ79" s="18"/>
      <c r="BPR79" s="18"/>
      <c r="BPS79" s="18"/>
      <c r="BPT79" s="18"/>
      <c r="BPU79" s="18"/>
      <c r="BPV79" s="18"/>
      <c r="BPW79" s="18"/>
      <c r="BPX79" s="18"/>
      <c r="BPY79" s="18"/>
      <c r="BPZ79" s="18"/>
      <c r="BQA79" s="18"/>
      <c r="BQB79" s="18"/>
      <c r="BQC79" s="18"/>
      <c r="BQD79" s="18"/>
      <c r="BQE79" s="18"/>
      <c r="BQF79" s="18"/>
      <c r="BQG79" s="18"/>
      <c r="BQH79" s="18"/>
      <c r="BQI79" s="18"/>
      <c r="BQJ79" s="18"/>
      <c r="BQK79" s="18"/>
      <c r="BQL79" s="18"/>
      <c r="BQM79" s="18"/>
      <c r="BQN79" s="18"/>
      <c r="BQO79" s="18"/>
      <c r="BQP79" s="18"/>
      <c r="BQQ79" s="18"/>
      <c r="BQR79" s="18"/>
      <c r="BQS79" s="18"/>
      <c r="BQT79" s="18"/>
      <c r="BQU79" s="18"/>
      <c r="BQV79" s="18"/>
      <c r="BQW79" s="18"/>
      <c r="BQX79" s="18"/>
      <c r="BQY79" s="18"/>
      <c r="BQZ79" s="18"/>
      <c r="BRA79" s="18"/>
      <c r="BRB79" s="18"/>
      <c r="BRC79" s="18"/>
      <c r="BRD79" s="18"/>
      <c r="BRE79" s="18"/>
      <c r="BRF79" s="18"/>
      <c r="BRG79" s="18"/>
      <c r="BRH79" s="18"/>
      <c r="BRI79" s="18"/>
      <c r="BRJ79" s="18"/>
      <c r="BRK79" s="18"/>
      <c r="BRL79" s="18"/>
      <c r="BRM79" s="18"/>
      <c r="BRN79" s="18"/>
      <c r="BRO79" s="18"/>
      <c r="BRP79" s="18"/>
      <c r="BRQ79" s="18"/>
      <c r="BRR79" s="18"/>
      <c r="BRS79" s="18"/>
      <c r="BRT79" s="18"/>
      <c r="BRU79" s="18"/>
      <c r="BRV79" s="18"/>
      <c r="BRW79" s="18"/>
      <c r="BRX79" s="18"/>
      <c r="BRY79" s="18"/>
      <c r="BRZ79" s="18"/>
      <c r="BSA79" s="18"/>
      <c r="BSB79" s="18"/>
      <c r="BSC79" s="18"/>
      <c r="BSD79" s="18"/>
      <c r="BSE79" s="18"/>
      <c r="BSF79" s="18"/>
      <c r="BSG79" s="18"/>
      <c r="BSH79" s="18"/>
      <c r="BSI79" s="18"/>
      <c r="BSJ79" s="18"/>
      <c r="BSK79" s="18"/>
      <c r="BSL79" s="18"/>
      <c r="BSM79" s="18"/>
      <c r="BSN79" s="18"/>
      <c r="BSO79" s="18"/>
      <c r="BSP79" s="18"/>
      <c r="BSQ79" s="18"/>
      <c r="BSR79" s="18"/>
      <c r="BSS79" s="18"/>
      <c r="BST79" s="18"/>
      <c r="BSU79" s="18"/>
      <c r="BSV79" s="18"/>
      <c r="BSW79" s="18"/>
      <c r="BSX79" s="18"/>
      <c r="BSY79" s="18"/>
      <c r="BSZ79" s="18"/>
      <c r="BTA79" s="18"/>
      <c r="BTB79" s="18"/>
      <c r="BTC79" s="18"/>
      <c r="BTD79" s="18"/>
      <c r="BTE79" s="18"/>
      <c r="BTF79" s="18"/>
      <c r="BTG79" s="18"/>
      <c r="BTH79" s="18"/>
      <c r="BTI79" s="18"/>
      <c r="BTJ79" s="18"/>
      <c r="BTK79" s="18"/>
      <c r="BTL79" s="18"/>
      <c r="BTM79" s="18"/>
      <c r="BTN79" s="18"/>
      <c r="BTO79" s="18"/>
      <c r="BTP79" s="18"/>
      <c r="BTQ79" s="18"/>
      <c r="BTR79" s="18"/>
      <c r="BTS79" s="18"/>
      <c r="BTT79" s="18"/>
      <c r="BTU79" s="18"/>
      <c r="BTV79" s="18"/>
      <c r="BTW79" s="18"/>
      <c r="BTX79" s="18"/>
      <c r="BTY79" s="18"/>
      <c r="BTZ79" s="18"/>
      <c r="BUA79" s="18"/>
      <c r="BUB79" s="18"/>
      <c r="BUC79" s="18"/>
      <c r="BUD79" s="18"/>
      <c r="BUE79" s="18"/>
      <c r="BUF79" s="18"/>
      <c r="BUG79" s="18"/>
      <c r="BUH79" s="18"/>
      <c r="BUI79" s="18"/>
      <c r="BUJ79" s="18"/>
      <c r="BUK79" s="18"/>
      <c r="BUL79" s="18"/>
      <c r="BUM79" s="18"/>
      <c r="BUN79" s="18"/>
      <c r="BUO79" s="18"/>
      <c r="BUP79" s="18"/>
      <c r="BUQ79" s="18"/>
      <c r="BUR79" s="18"/>
      <c r="BUS79" s="18"/>
      <c r="BUT79" s="18"/>
      <c r="BUU79" s="18"/>
      <c r="BUV79" s="18"/>
      <c r="BUW79" s="18"/>
      <c r="BUX79" s="18"/>
      <c r="BUY79" s="18"/>
      <c r="BUZ79" s="18"/>
      <c r="BVA79" s="18"/>
      <c r="BVB79" s="18"/>
      <c r="BVC79" s="18"/>
      <c r="BVD79" s="18"/>
      <c r="BVE79" s="18"/>
      <c r="BVF79" s="18"/>
      <c r="BVG79" s="18"/>
      <c r="BVH79" s="18"/>
      <c r="BVI79" s="18"/>
      <c r="BVJ79" s="18"/>
      <c r="BVK79" s="18"/>
      <c r="BVL79" s="18"/>
      <c r="BVM79" s="18"/>
      <c r="BVN79" s="18"/>
      <c r="BVO79" s="18"/>
      <c r="BVP79" s="18"/>
      <c r="BVQ79" s="18"/>
      <c r="BVR79" s="18"/>
      <c r="BVS79" s="18"/>
      <c r="BVT79" s="18"/>
      <c r="BVU79" s="18"/>
      <c r="BVV79" s="18"/>
      <c r="BVW79" s="18"/>
      <c r="BVX79" s="18"/>
      <c r="BVY79" s="18"/>
      <c r="BVZ79" s="18"/>
      <c r="BWA79" s="18"/>
      <c r="BWB79" s="18"/>
      <c r="BWC79" s="18"/>
      <c r="BWD79" s="18"/>
      <c r="BWE79" s="18"/>
      <c r="BWF79" s="18"/>
      <c r="BWG79" s="18"/>
      <c r="BWH79" s="18"/>
      <c r="BWI79" s="18"/>
      <c r="BWJ79" s="18"/>
      <c r="BWK79" s="18"/>
      <c r="BWL79" s="18"/>
      <c r="BWM79" s="18"/>
      <c r="BWN79" s="18"/>
      <c r="BWO79" s="18"/>
      <c r="BWP79" s="18"/>
      <c r="BWQ79" s="18"/>
      <c r="BWR79" s="18"/>
      <c r="BWS79" s="18"/>
      <c r="BWT79" s="18"/>
      <c r="BWU79" s="18"/>
      <c r="BWV79" s="18"/>
      <c r="BWW79" s="18"/>
      <c r="BWX79" s="18"/>
      <c r="BWY79" s="18"/>
      <c r="BWZ79" s="18"/>
      <c r="BXA79" s="18"/>
      <c r="BXB79" s="18"/>
      <c r="BXC79" s="18"/>
      <c r="BXD79" s="18"/>
      <c r="BXE79" s="18"/>
      <c r="BXF79" s="18"/>
      <c r="BXG79" s="18"/>
      <c r="BXH79" s="18"/>
      <c r="BXI79" s="18"/>
      <c r="BXJ79" s="18"/>
      <c r="BXK79" s="18"/>
      <c r="BXL79" s="18"/>
      <c r="BXM79" s="18"/>
      <c r="BXN79" s="18"/>
      <c r="BXO79" s="18"/>
      <c r="BXP79" s="18"/>
      <c r="BXQ79" s="18"/>
      <c r="BXR79" s="18"/>
      <c r="BXS79" s="18"/>
      <c r="BXT79" s="18"/>
      <c r="BXU79" s="18"/>
      <c r="BXV79" s="18"/>
      <c r="BXW79" s="18"/>
      <c r="BXX79" s="18"/>
      <c r="BXY79" s="18"/>
      <c r="BXZ79" s="18"/>
      <c r="BYA79" s="18"/>
      <c r="BYB79" s="18"/>
      <c r="BYC79" s="18"/>
      <c r="BYD79" s="18"/>
      <c r="BYE79" s="18"/>
      <c r="BYF79" s="18"/>
      <c r="BYG79" s="18"/>
      <c r="BYH79" s="18"/>
      <c r="BYI79" s="18"/>
      <c r="BYJ79" s="18"/>
      <c r="BYK79" s="18"/>
      <c r="BYL79" s="18"/>
      <c r="BYM79" s="18"/>
      <c r="BYN79" s="18"/>
      <c r="BYO79" s="18"/>
      <c r="BYP79" s="18"/>
      <c r="BYQ79" s="18"/>
      <c r="BYR79" s="18"/>
      <c r="BYS79" s="18"/>
      <c r="BYT79" s="18"/>
      <c r="BYU79" s="18"/>
      <c r="BYV79" s="18"/>
      <c r="BYW79" s="18"/>
      <c r="BYX79" s="18"/>
      <c r="BYY79" s="18"/>
      <c r="BYZ79" s="18"/>
      <c r="BZA79" s="18"/>
      <c r="BZB79" s="18"/>
      <c r="BZC79" s="18"/>
      <c r="BZD79" s="18"/>
      <c r="BZE79" s="18"/>
      <c r="BZF79" s="18"/>
      <c r="BZG79" s="18"/>
      <c r="BZH79" s="18"/>
      <c r="BZI79" s="18"/>
      <c r="BZJ79" s="18"/>
      <c r="BZK79" s="18"/>
      <c r="BZL79" s="18"/>
      <c r="BZM79" s="18"/>
      <c r="BZN79" s="18"/>
      <c r="BZO79" s="18"/>
      <c r="BZP79" s="18"/>
      <c r="BZQ79" s="18"/>
      <c r="BZR79" s="18"/>
      <c r="BZS79" s="18"/>
      <c r="BZT79" s="18"/>
      <c r="BZU79" s="18"/>
      <c r="BZV79" s="18"/>
      <c r="BZW79" s="18"/>
      <c r="BZX79" s="18"/>
      <c r="BZY79" s="18"/>
      <c r="BZZ79" s="18"/>
      <c r="CAA79" s="18"/>
      <c r="CAB79" s="18"/>
      <c r="CAC79" s="18"/>
      <c r="CAD79" s="18"/>
      <c r="CAE79" s="18"/>
      <c r="CAF79" s="18"/>
      <c r="CAG79" s="18"/>
      <c r="CAH79" s="18"/>
      <c r="CAI79" s="18"/>
      <c r="CAJ79" s="18"/>
      <c r="CAK79" s="18"/>
      <c r="CAL79" s="18"/>
      <c r="CAM79" s="18"/>
      <c r="CAN79" s="18"/>
      <c r="CAO79" s="18"/>
      <c r="CAP79" s="18"/>
      <c r="CAQ79" s="18"/>
      <c r="CAR79" s="18"/>
      <c r="CAS79" s="18"/>
      <c r="CAT79" s="18"/>
      <c r="CAU79" s="18"/>
      <c r="CAV79" s="18"/>
      <c r="CAW79" s="18"/>
      <c r="CAX79" s="18"/>
      <c r="CAY79" s="18"/>
      <c r="CAZ79" s="18"/>
      <c r="CBA79" s="18"/>
      <c r="CBB79" s="18"/>
      <c r="CBC79" s="18"/>
      <c r="CBD79" s="18"/>
      <c r="CBE79" s="18"/>
      <c r="CBF79" s="18"/>
      <c r="CBG79" s="18"/>
      <c r="CBH79" s="18"/>
      <c r="CBI79" s="18"/>
      <c r="CBJ79" s="18"/>
      <c r="CBK79" s="18"/>
      <c r="CBL79" s="18"/>
      <c r="CBM79" s="18"/>
      <c r="CBN79" s="18"/>
      <c r="CBO79" s="18"/>
      <c r="CBP79" s="18"/>
      <c r="CBQ79" s="18"/>
      <c r="CBR79" s="18"/>
      <c r="CBS79" s="18"/>
      <c r="CBT79" s="18"/>
      <c r="CBU79" s="18"/>
      <c r="CBV79" s="18"/>
      <c r="CBW79" s="18"/>
      <c r="CBX79" s="18"/>
      <c r="CBY79" s="18"/>
      <c r="CBZ79" s="18"/>
      <c r="CCA79" s="18"/>
      <c r="CCB79" s="18"/>
      <c r="CCC79" s="18"/>
      <c r="CCD79" s="18"/>
      <c r="CCE79" s="18"/>
      <c r="CCF79" s="18"/>
      <c r="CCG79" s="18"/>
      <c r="CCH79" s="18"/>
      <c r="CCI79" s="18"/>
      <c r="CCJ79" s="18"/>
      <c r="CCK79" s="18"/>
      <c r="CCL79" s="18"/>
      <c r="CCM79" s="18"/>
      <c r="CCN79" s="18"/>
      <c r="CCO79" s="18"/>
      <c r="CCP79" s="18"/>
      <c r="CCQ79" s="18"/>
      <c r="CCR79" s="18"/>
      <c r="CCS79" s="18"/>
      <c r="CCT79" s="18"/>
      <c r="CCU79" s="18"/>
      <c r="CCV79" s="18"/>
      <c r="CCW79" s="18"/>
      <c r="CCX79" s="18"/>
      <c r="CCY79" s="18"/>
      <c r="CCZ79" s="18"/>
      <c r="CDA79" s="18"/>
      <c r="CDB79" s="18"/>
      <c r="CDC79" s="18"/>
      <c r="CDD79" s="18"/>
      <c r="CDE79" s="18"/>
      <c r="CDF79" s="18"/>
      <c r="CDG79" s="18"/>
      <c r="CDH79" s="18"/>
      <c r="CDI79" s="18"/>
      <c r="CDJ79" s="18"/>
      <c r="CDK79" s="18"/>
      <c r="CDL79" s="18"/>
      <c r="CDM79" s="18"/>
      <c r="CDN79" s="18"/>
      <c r="CDO79" s="18"/>
      <c r="CDP79" s="18"/>
      <c r="CDQ79" s="18"/>
      <c r="CDR79" s="18"/>
      <c r="CDS79" s="18"/>
      <c r="CDT79" s="18"/>
      <c r="CDU79" s="18"/>
      <c r="CDV79" s="18"/>
      <c r="CDW79" s="18"/>
      <c r="CDX79" s="18"/>
      <c r="CDY79" s="18"/>
      <c r="CDZ79" s="18"/>
      <c r="CEA79" s="18"/>
      <c r="CEB79" s="18"/>
      <c r="CEC79" s="18"/>
      <c r="CED79" s="18"/>
      <c r="CEE79" s="18"/>
      <c r="CEF79" s="18"/>
      <c r="CEG79" s="18"/>
      <c r="CEH79" s="18"/>
      <c r="CEI79" s="18"/>
      <c r="CEJ79" s="18"/>
      <c r="CEK79" s="18"/>
      <c r="CEL79" s="18"/>
      <c r="CEM79" s="18"/>
      <c r="CEN79" s="18"/>
      <c r="CEO79" s="18"/>
      <c r="CEP79" s="18"/>
      <c r="CEQ79" s="18"/>
      <c r="CER79" s="18"/>
      <c r="CES79" s="18"/>
      <c r="CET79" s="18"/>
      <c r="CEU79" s="18"/>
      <c r="CEV79" s="18"/>
      <c r="CEW79" s="18"/>
      <c r="CEX79" s="18"/>
      <c r="CEY79" s="18"/>
      <c r="CEZ79" s="18"/>
      <c r="CFA79" s="18"/>
      <c r="CFB79" s="18"/>
      <c r="CFC79" s="18"/>
      <c r="CFD79" s="18"/>
      <c r="CFE79" s="18"/>
      <c r="CFF79" s="18"/>
      <c r="CFG79" s="18"/>
      <c r="CFH79" s="18"/>
      <c r="CFI79" s="18"/>
      <c r="CFJ79" s="18"/>
      <c r="CFK79" s="18"/>
      <c r="CFL79" s="18"/>
      <c r="CFM79" s="18"/>
      <c r="CFN79" s="18"/>
      <c r="CFO79" s="18"/>
      <c r="CFP79" s="18"/>
      <c r="CFQ79" s="18"/>
      <c r="CFR79" s="18"/>
      <c r="CFS79" s="18"/>
      <c r="CFT79" s="18"/>
      <c r="CFU79" s="18"/>
      <c r="CFV79" s="18"/>
      <c r="CFW79" s="18"/>
      <c r="CFX79" s="18"/>
      <c r="CFY79" s="18"/>
      <c r="CFZ79" s="18"/>
      <c r="CGA79" s="18"/>
      <c r="CGB79" s="18"/>
      <c r="CGC79" s="18"/>
      <c r="CGD79" s="18"/>
      <c r="CGE79" s="18"/>
      <c r="CGF79" s="18"/>
      <c r="CGG79" s="18"/>
      <c r="CGH79" s="18"/>
      <c r="CGI79" s="18"/>
      <c r="CGJ79" s="18"/>
      <c r="CGK79" s="18"/>
      <c r="CGL79" s="18"/>
      <c r="CGM79" s="18"/>
      <c r="CGN79" s="18"/>
      <c r="CGO79" s="18"/>
      <c r="CGP79" s="18"/>
      <c r="CGQ79" s="18"/>
      <c r="CGR79" s="18"/>
      <c r="CGS79" s="18"/>
      <c r="CGT79" s="18"/>
      <c r="CGU79" s="18"/>
      <c r="CGV79" s="18"/>
      <c r="CGW79" s="18"/>
      <c r="CGX79" s="18"/>
      <c r="CGY79" s="18"/>
      <c r="CGZ79" s="18"/>
      <c r="CHA79" s="18"/>
      <c r="CHB79" s="18"/>
      <c r="CHC79" s="18"/>
      <c r="CHD79" s="18"/>
      <c r="CHE79" s="18"/>
      <c r="CHF79" s="18"/>
      <c r="CHG79" s="18"/>
      <c r="CHH79" s="18"/>
      <c r="CHI79" s="18"/>
      <c r="CHJ79" s="18"/>
      <c r="CHK79" s="18"/>
      <c r="CHL79" s="18"/>
      <c r="CHM79" s="18"/>
      <c r="CHN79" s="18"/>
      <c r="CHO79" s="18"/>
      <c r="CHP79" s="18"/>
      <c r="CHQ79" s="18"/>
      <c r="CHR79" s="18"/>
      <c r="CHS79" s="18"/>
      <c r="CHT79" s="18"/>
      <c r="CHU79" s="18"/>
      <c r="CHV79" s="18"/>
      <c r="CHW79" s="18"/>
      <c r="CHX79" s="18"/>
      <c r="CHY79" s="18"/>
      <c r="CHZ79" s="18"/>
      <c r="CIA79" s="18"/>
      <c r="CIB79" s="18"/>
      <c r="CIC79" s="18"/>
      <c r="CID79" s="18"/>
      <c r="CIE79" s="18"/>
      <c r="CIF79" s="18"/>
      <c r="CIG79" s="18"/>
      <c r="CIH79" s="18"/>
      <c r="CII79" s="18"/>
      <c r="CIJ79" s="18"/>
      <c r="CIK79" s="18"/>
      <c r="CIL79" s="18"/>
      <c r="CIM79" s="18"/>
      <c r="CIN79" s="18"/>
      <c r="CIO79" s="18"/>
      <c r="CIP79" s="18"/>
      <c r="CIQ79" s="18"/>
      <c r="CIR79" s="18"/>
      <c r="CIS79" s="18"/>
      <c r="CIT79" s="18"/>
      <c r="CIU79" s="18"/>
      <c r="CIV79" s="18"/>
      <c r="CIW79" s="18"/>
      <c r="CIX79" s="18"/>
      <c r="CIY79" s="18"/>
      <c r="CIZ79" s="18"/>
      <c r="CJA79" s="18"/>
      <c r="CJB79" s="18"/>
      <c r="CJC79" s="18"/>
      <c r="CJD79" s="18"/>
      <c r="CJE79" s="18"/>
      <c r="CJF79" s="18"/>
      <c r="CJG79" s="18"/>
      <c r="CJH79" s="18"/>
      <c r="CJI79" s="18"/>
      <c r="CJJ79" s="18"/>
      <c r="CJK79" s="18"/>
      <c r="CJL79" s="18"/>
      <c r="CJM79" s="18"/>
      <c r="CJN79" s="18"/>
      <c r="CJO79" s="18"/>
      <c r="CJP79" s="18"/>
      <c r="CJQ79" s="18"/>
      <c r="CJR79" s="18"/>
      <c r="CJS79" s="18"/>
      <c r="CJT79" s="18"/>
      <c r="CJU79" s="18"/>
      <c r="CJV79" s="18"/>
      <c r="CJW79" s="18"/>
      <c r="CJX79" s="18"/>
      <c r="CJY79" s="18"/>
      <c r="CJZ79" s="18"/>
      <c r="CKA79" s="18"/>
      <c r="CKB79" s="18"/>
      <c r="CKC79" s="18"/>
      <c r="CKD79" s="18"/>
      <c r="CKE79" s="18"/>
      <c r="CKF79" s="18"/>
      <c r="CKG79" s="18"/>
      <c r="CKH79" s="18"/>
      <c r="CKI79" s="18"/>
      <c r="CKJ79" s="18"/>
      <c r="CKK79" s="18"/>
      <c r="CKL79" s="18"/>
      <c r="CKM79" s="18"/>
      <c r="CKN79" s="18"/>
      <c r="CKO79" s="18"/>
      <c r="CKP79" s="18"/>
      <c r="CKQ79" s="18"/>
      <c r="CKR79" s="18"/>
      <c r="CKS79" s="18"/>
      <c r="CKT79" s="18"/>
      <c r="CKU79" s="18"/>
      <c r="CKV79" s="18"/>
      <c r="CKW79" s="18"/>
      <c r="CKX79" s="18"/>
      <c r="CKY79" s="18"/>
      <c r="CKZ79" s="18"/>
      <c r="CLA79" s="18"/>
      <c r="CLB79" s="18"/>
      <c r="CLC79" s="18"/>
      <c r="CLD79" s="18"/>
      <c r="CLE79" s="18"/>
      <c r="CLF79" s="18"/>
      <c r="CLG79" s="18"/>
      <c r="CLH79" s="18"/>
      <c r="CLI79" s="18"/>
      <c r="CLJ79" s="18"/>
      <c r="CLK79" s="18"/>
      <c r="CLL79" s="18"/>
      <c r="CLM79" s="18"/>
      <c r="CLN79" s="18"/>
      <c r="CLO79" s="18"/>
      <c r="CLP79" s="18"/>
      <c r="CLQ79" s="18"/>
      <c r="CLR79" s="18"/>
      <c r="CLS79" s="18"/>
      <c r="CLT79" s="18"/>
      <c r="CLU79" s="18"/>
      <c r="CLV79" s="18"/>
      <c r="CLW79" s="18"/>
      <c r="CLX79" s="18"/>
      <c r="CLY79" s="18"/>
      <c r="CLZ79" s="18"/>
      <c r="CMA79" s="18"/>
      <c r="CMB79" s="18"/>
      <c r="CMC79" s="18"/>
      <c r="CMD79" s="18"/>
      <c r="CME79" s="18"/>
      <c r="CMF79" s="18"/>
      <c r="CMG79" s="18"/>
      <c r="CMH79" s="18"/>
      <c r="CMI79" s="18"/>
      <c r="CMJ79" s="18"/>
      <c r="CMK79" s="18"/>
      <c r="CML79" s="18"/>
      <c r="CMM79" s="18"/>
      <c r="CMN79" s="18"/>
      <c r="CMO79" s="18"/>
      <c r="CMP79" s="18"/>
      <c r="CMQ79" s="18"/>
      <c r="CMR79" s="18"/>
      <c r="CMS79" s="18"/>
      <c r="CMT79" s="18"/>
      <c r="CMU79" s="18"/>
      <c r="CMV79" s="18"/>
      <c r="CMW79" s="18"/>
      <c r="CMX79" s="18"/>
      <c r="CMY79" s="18"/>
      <c r="CMZ79" s="18"/>
      <c r="CNA79" s="18"/>
      <c r="CNB79" s="18"/>
      <c r="CNC79" s="18"/>
      <c r="CND79" s="18"/>
      <c r="CNE79" s="18"/>
      <c r="CNF79" s="18"/>
      <c r="CNG79" s="18"/>
      <c r="CNH79" s="18"/>
      <c r="CNI79" s="18"/>
      <c r="CNJ79" s="18"/>
      <c r="CNK79" s="18"/>
      <c r="CNL79" s="18"/>
      <c r="CNM79" s="18"/>
      <c r="CNN79" s="18"/>
      <c r="CNO79" s="18"/>
      <c r="CNP79" s="18"/>
      <c r="CNQ79" s="18"/>
      <c r="CNR79" s="18"/>
      <c r="CNS79" s="18"/>
      <c r="CNT79" s="18"/>
      <c r="CNU79" s="18"/>
      <c r="CNV79" s="18"/>
      <c r="CNW79" s="18"/>
      <c r="CNX79" s="18"/>
      <c r="CNY79" s="18"/>
      <c r="CNZ79" s="18"/>
      <c r="COA79" s="18"/>
      <c r="COB79" s="18"/>
      <c r="COC79" s="18"/>
      <c r="COD79" s="18"/>
      <c r="COE79" s="18"/>
      <c r="COF79" s="18"/>
      <c r="COG79" s="18"/>
      <c r="COH79" s="18"/>
      <c r="COI79" s="18"/>
      <c r="COJ79" s="18"/>
      <c r="COK79" s="18"/>
      <c r="COL79" s="18"/>
      <c r="COM79" s="18"/>
      <c r="CON79" s="18"/>
      <c r="COO79" s="18"/>
      <c r="COP79" s="18"/>
      <c r="COQ79" s="18"/>
      <c r="COR79" s="18"/>
      <c r="COS79" s="18"/>
      <c r="COT79" s="18"/>
      <c r="COU79" s="18"/>
      <c r="COV79" s="18"/>
      <c r="COW79" s="18"/>
      <c r="COX79" s="18"/>
      <c r="COY79" s="18"/>
      <c r="COZ79" s="18"/>
      <c r="CPA79" s="18"/>
      <c r="CPB79" s="18"/>
      <c r="CPC79" s="18"/>
      <c r="CPD79" s="18"/>
      <c r="CPE79" s="18"/>
      <c r="CPF79" s="18"/>
      <c r="CPG79" s="18"/>
      <c r="CPH79" s="18"/>
      <c r="CPI79" s="18"/>
      <c r="CPJ79" s="18"/>
      <c r="CPK79" s="18"/>
      <c r="CPL79" s="18"/>
      <c r="CPM79" s="18"/>
      <c r="CPN79" s="18"/>
      <c r="CPO79" s="18"/>
      <c r="CPP79" s="18"/>
      <c r="CPQ79" s="18"/>
      <c r="CPR79" s="18"/>
      <c r="CPS79" s="18"/>
      <c r="CPT79" s="18"/>
      <c r="CPU79" s="18"/>
      <c r="CPV79" s="18"/>
      <c r="CPW79" s="18"/>
      <c r="CPX79" s="18"/>
      <c r="CPY79" s="18"/>
      <c r="CPZ79" s="18"/>
      <c r="CQA79" s="18"/>
      <c r="CQB79" s="18"/>
      <c r="CQC79" s="18"/>
      <c r="CQD79" s="18"/>
      <c r="CQE79" s="18"/>
      <c r="CQF79" s="18"/>
      <c r="CQG79" s="18"/>
      <c r="CQH79" s="18"/>
      <c r="CQI79" s="18"/>
      <c r="CQJ79" s="18"/>
      <c r="CQK79" s="18"/>
      <c r="CQL79" s="18"/>
      <c r="CQM79" s="18"/>
      <c r="CQN79" s="18"/>
      <c r="CQO79" s="18"/>
      <c r="CQP79" s="18"/>
      <c r="CQQ79" s="18"/>
      <c r="CQR79" s="18"/>
      <c r="CQS79" s="18"/>
      <c r="CQT79" s="18"/>
      <c r="CQU79" s="18"/>
      <c r="CQV79" s="18"/>
      <c r="CQW79" s="18"/>
      <c r="CQX79" s="18"/>
      <c r="CQY79" s="18"/>
      <c r="CQZ79" s="18"/>
      <c r="CRA79" s="18"/>
      <c r="CRB79" s="18"/>
      <c r="CRC79" s="18"/>
      <c r="CRD79" s="18"/>
      <c r="CRE79" s="18"/>
      <c r="CRF79" s="18"/>
      <c r="CRG79" s="18"/>
      <c r="CRH79" s="18"/>
      <c r="CRI79" s="18"/>
      <c r="CRJ79" s="18"/>
      <c r="CRK79" s="18"/>
      <c r="CRL79" s="18"/>
      <c r="CRM79" s="18"/>
      <c r="CRN79" s="18"/>
      <c r="CRO79" s="18"/>
      <c r="CRP79" s="18"/>
      <c r="CRQ79" s="18"/>
      <c r="CRR79" s="18"/>
      <c r="CRS79" s="18"/>
      <c r="CRT79" s="18"/>
      <c r="CRU79" s="18"/>
      <c r="CRV79" s="18"/>
      <c r="CRW79" s="18"/>
      <c r="CRX79" s="18"/>
      <c r="CRY79" s="18"/>
      <c r="CRZ79" s="18"/>
      <c r="CSA79" s="18"/>
      <c r="CSB79" s="18"/>
      <c r="CSC79" s="18"/>
      <c r="CSD79" s="18"/>
      <c r="CSE79" s="18"/>
      <c r="CSF79" s="18"/>
      <c r="CSG79" s="18"/>
      <c r="CSH79" s="18"/>
      <c r="CSI79" s="18"/>
      <c r="CSJ79" s="18"/>
      <c r="CSK79" s="18"/>
      <c r="CSL79" s="18"/>
      <c r="CSM79" s="18"/>
      <c r="CSN79" s="18"/>
      <c r="CSO79" s="18"/>
      <c r="CSP79" s="18"/>
      <c r="CSQ79" s="18"/>
      <c r="CSR79" s="18"/>
      <c r="CSS79" s="18"/>
      <c r="CST79" s="18"/>
      <c r="CSU79" s="18"/>
      <c r="CSV79" s="18"/>
      <c r="CSW79" s="18"/>
      <c r="CSX79" s="18"/>
      <c r="CSY79" s="18"/>
      <c r="CSZ79" s="18"/>
      <c r="CTA79" s="18"/>
      <c r="CTB79" s="18"/>
      <c r="CTC79" s="18"/>
      <c r="CTD79" s="18"/>
      <c r="CTE79" s="18"/>
      <c r="CTF79" s="18"/>
      <c r="CTG79" s="18"/>
      <c r="CTH79" s="18"/>
      <c r="CTI79" s="18"/>
      <c r="CTJ79" s="18"/>
      <c r="CTK79" s="18"/>
      <c r="CTL79" s="18"/>
      <c r="CTM79" s="18"/>
      <c r="CTN79" s="18"/>
      <c r="CTO79" s="18"/>
      <c r="CTP79" s="18"/>
      <c r="CTQ79" s="18"/>
      <c r="CTR79" s="18"/>
      <c r="CTS79" s="18"/>
      <c r="CTT79" s="18"/>
      <c r="CTU79" s="18"/>
      <c r="CTV79" s="18"/>
      <c r="CTW79" s="18"/>
      <c r="CTX79" s="18"/>
      <c r="CTY79" s="18"/>
      <c r="CTZ79" s="18"/>
      <c r="CUA79" s="18"/>
      <c r="CUB79" s="18"/>
      <c r="CUC79" s="18"/>
      <c r="CUD79" s="18"/>
      <c r="CUE79" s="18"/>
      <c r="CUF79" s="18"/>
      <c r="CUG79" s="18"/>
      <c r="CUH79" s="18"/>
      <c r="CUI79" s="18"/>
      <c r="CUJ79" s="18"/>
      <c r="CUK79" s="18"/>
      <c r="CUL79" s="18"/>
      <c r="CUM79" s="18"/>
      <c r="CUN79" s="18"/>
      <c r="CUO79" s="18"/>
      <c r="CUP79" s="18"/>
      <c r="CUQ79" s="18"/>
      <c r="CUR79" s="18"/>
      <c r="CUS79" s="18"/>
      <c r="CUT79" s="18"/>
      <c r="CUU79" s="18"/>
      <c r="CUV79" s="18"/>
      <c r="CUW79" s="18"/>
      <c r="CUX79" s="18"/>
      <c r="CUY79" s="18"/>
      <c r="CUZ79" s="18"/>
      <c r="CVA79" s="18"/>
      <c r="CVB79" s="18"/>
      <c r="CVC79" s="18"/>
      <c r="CVD79" s="18"/>
      <c r="CVE79" s="18"/>
      <c r="CVF79" s="18"/>
      <c r="CVG79" s="18"/>
      <c r="CVH79" s="18"/>
      <c r="CVI79" s="18"/>
      <c r="CVJ79" s="18"/>
      <c r="CVK79" s="18"/>
      <c r="CVL79" s="18"/>
      <c r="CVM79" s="18"/>
      <c r="CVN79" s="18"/>
      <c r="CVO79" s="18"/>
      <c r="CVP79" s="18"/>
      <c r="CVQ79" s="18"/>
      <c r="CVR79" s="18"/>
      <c r="CVS79" s="18"/>
      <c r="CVT79" s="18"/>
      <c r="CVU79" s="18"/>
      <c r="CVV79" s="18"/>
      <c r="CVW79" s="18"/>
      <c r="CVX79" s="18"/>
      <c r="CVY79" s="18"/>
      <c r="CVZ79" s="18"/>
      <c r="CWA79" s="18"/>
      <c r="CWB79" s="18"/>
      <c r="CWC79" s="18"/>
      <c r="CWD79" s="18"/>
      <c r="CWE79" s="18"/>
      <c r="CWF79" s="18"/>
      <c r="CWG79" s="18"/>
      <c r="CWH79" s="18"/>
      <c r="CWI79" s="18"/>
      <c r="CWJ79" s="18"/>
      <c r="CWK79" s="18"/>
      <c r="CWL79" s="18"/>
      <c r="CWM79" s="18"/>
      <c r="CWN79" s="18"/>
      <c r="CWO79" s="18"/>
      <c r="CWP79" s="18"/>
      <c r="CWQ79" s="18"/>
      <c r="CWR79" s="18"/>
      <c r="CWS79" s="18"/>
      <c r="CWT79" s="18"/>
      <c r="CWU79" s="18"/>
      <c r="CWV79" s="18"/>
      <c r="CWW79" s="18"/>
      <c r="CWX79" s="18"/>
      <c r="CWY79" s="18"/>
      <c r="CWZ79" s="18"/>
      <c r="CXA79" s="18"/>
      <c r="CXB79" s="18"/>
      <c r="CXC79" s="18"/>
      <c r="CXD79" s="18"/>
      <c r="CXE79" s="18"/>
      <c r="CXF79" s="18"/>
      <c r="CXG79" s="18"/>
      <c r="CXH79" s="18"/>
      <c r="CXI79" s="18"/>
      <c r="CXJ79" s="18"/>
      <c r="CXK79" s="18"/>
      <c r="CXL79" s="18"/>
      <c r="CXM79" s="18"/>
      <c r="CXN79" s="18"/>
      <c r="CXO79" s="18"/>
      <c r="CXP79" s="18"/>
      <c r="CXQ79" s="18"/>
      <c r="CXR79" s="18"/>
      <c r="CXS79" s="18"/>
      <c r="CXT79" s="18"/>
      <c r="CXU79" s="18"/>
      <c r="CXV79" s="18"/>
      <c r="CXW79" s="18"/>
      <c r="CXX79" s="18"/>
      <c r="CXY79" s="18"/>
      <c r="CXZ79" s="18"/>
      <c r="CYA79" s="18"/>
      <c r="CYB79" s="18"/>
      <c r="CYC79" s="18"/>
      <c r="CYD79" s="18"/>
      <c r="CYE79" s="18"/>
      <c r="CYF79" s="18"/>
      <c r="CYG79" s="18"/>
      <c r="CYH79" s="18"/>
      <c r="CYI79" s="18"/>
      <c r="CYJ79" s="18"/>
      <c r="CYK79" s="18"/>
      <c r="CYL79" s="18"/>
      <c r="CYM79" s="18"/>
      <c r="CYN79" s="18"/>
      <c r="CYO79" s="18"/>
      <c r="CYP79" s="18"/>
      <c r="CYQ79" s="18"/>
      <c r="CYR79" s="18"/>
      <c r="CYS79" s="18"/>
      <c r="CYT79" s="18"/>
      <c r="CYU79" s="18"/>
      <c r="CYV79" s="18"/>
      <c r="CYW79" s="18"/>
      <c r="CYX79" s="18"/>
      <c r="CYY79" s="18"/>
      <c r="CYZ79" s="18"/>
      <c r="CZA79" s="18"/>
      <c r="CZB79" s="18"/>
      <c r="CZC79" s="18"/>
      <c r="CZD79" s="18"/>
      <c r="CZE79" s="18"/>
      <c r="CZF79" s="18"/>
      <c r="CZG79" s="18"/>
      <c r="CZH79" s="18"/>
      <c r="CZI79" s="18"/>
      <c r="CZJ79" s="18"/>
      <c r="CZK79" s="18"/>
      <c r="CZL79" s="18"/>
      <c r="CZM79" s="18"/>
      <c r="CZN79" s="18"/>
      <c r="CZO79" s="18"/>
      <c r="CZP79" s="18"/>
      <c r="CZQ79" s="18"/>
      <c r="CZR79" s="18"/>
      <c r="CZS79" s="18"/>
      <c r="CZT79" s="18"/>
      <c r="CZU79" s="18"/>
      <c r="CZV79" s="18"/>
      <c r="CZW79" s="18"/>
      <c r="CZX79" s="18"/>
      <c r="CZY79" s="18"/>
      <c r="CZZ79" s="18"/>
      <c r="DAA79" s="18"/>
      <c r="DAB79" s="18"/>
      <c r="DAC79" s="18"/>
      <c r="DAD79" s="18"/>
      <c r="DAE79" s="18"/>
      <c r="DAF79" s="18"/>
      <c r="DAG79" s="18"/>
      <c r="DAH79" s="18"/>
      <c r="DAI79" s="18"/>
      <c r="DAJ79" s="18"/>
      <c r="DAK79" s="18"/>
      <c r="DAL79" s="18"/>
      <c r="DAM79" s="18"/>
      <c r="DAN79" s="18"/>
      <c r="DAO79" s="18"/>
      <c r="DAP79" s="18"/>
      <c r="DAQ79" s="18"/>
      <c r="DAR79" s="18"/>
      <c r="DAS79" s="18"/>
      <c r="DAT79" s="18"/>
      <c r="DAU79" s="18"/>
      <c r="DAV79" s="18"/>
      <c r="DAW79" s="18"/>
      <c r="DAX79" s="18"/>
      <c r="DAY79" s="18"/>
      <c r="DAZ79" s="18"/>
      <c r="DBA79" s="18"/>
      <c r="DBB79" s="18"/>
      <c r="DBC79" s="18"/>
      <c r="DBD79" s="18"/>
      <c r="DBE79" s="18"/>
      <c r="DBF79" s="18"/>
      <c r="DBG79" s="18"/>
      <c r="DBH79" s="18"/>
      <c r="DBI79" s="18"/>
      <c r="DBJ79" s="18"/>
      <c r="DBK79" s="18"/>
      <c r="DBL79" s="18"/>
      <c r="DBM79" s="18"/>
      <c r="DBN79" s="18"/>
      <c r="DBO79" s="18"/>
      <c r="DBP79" s="18"/>
      <c r="DBQ79" s="18"/>
      <c r="DBR79" s="18"/>
      <c r="DBS79" s="18"/>
      <c r="DBT79" s="18"/>
      <c r="DBU79" s="18"/>
      <c r="DBV79" s="18"/>
      <c r="DBW79" s="18"/>
      <c r="DBX79" s="18"/>
      <c r="DBY79" s="18"/>
      <c r="DBZ79" s="18"/>
      <c r="DCA79" s="18"/>
      <c r="DCB79" s="18"/>
      <c r="DCC79" s="18"/>
      <c r="DCD79" s="18"/>
      <c r="DCE79" s="18"/>
      <c r="DCF79" s="18"/>
      <c r="DCG79" s="18"/>
      <c r="DCH79" s="18"/>
      <c r="DCI79" s="18"/>
      <c r="DCJ79" s="18"/>
      <c r="DCK79" s="18"/>
      <c r="DCL79" s="18"/>
      <c r="DCM79" s="18"/>
      <c r="DCN79" s="18"/>
      <c r="DCO79" s="18"/>
      <c r="DCP79" s="18"/>
      <c r="DCQ79" s="18"/>
      <c r="DCR79" s="18"/>
      <c r="DCS79" s="18"/>
      <c r="DCT79" s="18"/>
      <c r="DCU79" s="18"/>
      <c r="DCV79" s="18"/>
      <c r="DCW79" s="18"/>
      <c r="DCX79" s="18"/>
      <c r="DCY79" s="18"/>
      <c r="DCZ79" s="18"/>
      <c r="DDA79" s="18"/>
      <c r="DDB79" s="18"/>
      <c r="DDC79" s="18"/>
      <c r="DDD79" s="18"/>
      <c r="DDE79" s="18"/>
      <c r="DDF79" s="18"/>
      <c r="DDG79" s="18"/>
      <c r="DDH79" s="18"/>
      <c r="DDI79" s="18"/>
      <c r="DDJ79" s="18"/>
      <c r="DDK79" s="18"/>
      <c r="DDL79" s="18"/>
      <c r="DDM79" s="18"/>
      <c r="DDN79" s="18"/>
      <c r="DDO79" s="18"/>
      <c r="DDP79" s="18"/>
      <c r="DDQ79" s="18"/>
      <c r="DDR79" s="18"/>
      <c r="DDS79" s="18"/>
      <c r="DDT79" s="18"/>
      <c r="DDU79" s="18"/>
      <c r="DDV79" s="18"/>
      <c r="DDW79" s="18"/>
      <c r="DDX79" s="18"/>
      <c r="DDY79" s="18"/>
      <c r="DDZ79" s="18"/>
      <c r="DEA79" s="18"/>
      <c r="DEB79" s="18"/>
      <c r="DEC79" s="18"/>
      <c r="DED79" s="18"/>
      <c r="DEE79" s="18"/>
      <c r="DEF79" s="18"/>
      <c r="DEG79" s="18"/>
      <c r="DEH79" s="18"/>
      <c r="DEI79" s="18"/>
      <c r="DEJ79" s="18"/>
      <c r="DEK79" s="18"/>
      <c r="DEL79" s="18"/>
      <c r="DEM79" s="18"/>
      <c r="DEN79" s="18"/>
      <c r="DEO79" s="18"/>
      <c r="DEP79" s="18"/>
      <c r="DEQ79" s="18"/>
      <c r="DER79" s="18"/>
      <c r="DES79" s="18"/>
      <c r="DET79" s="18"/>
      <c r="DEU79" s="18"/>
      <c r="DEV79" s="18"/>
      <c r="DEW79" s="18"/>
      <c r="DEX79" s="18"/>
      <c r="DEY79" s="18"/>
      <c r="DEZ79" s="18"/>
      <c r="DFA79" s="18"/>
      <c r="DFB79" s="18"/>
      <c r="DFC79" s="18"/>
      <c r="DFD79" s="18"/>
      <c r="DFE79" s="18"/>
      <c r="DFF79" s="18"/>
      <c r="DFG79" s="18"/>
      <c r="DFH79" s="18"/>
      <c r="DFI79" s="18"/>
      <c r="DFJ79" s="18"/>
      <c r="DFK79" s="18"/>
      <c r="DFL79" s="18"/>
      <c r="DFM79" s="18"/>
      <c r="DFN79" s="18"/>
      <c r="DFO79" s="18"/>
      <c r="DFP79" s="18"/>
      <c r="DFQ79" s="18"/>
      <c r="DFR79" s="18"/>
      <c r="DFS79" s="18"/>
      <c r="DFT79" s="18"/>
      <c r="DFU79" s="18"/>
      <c r="DFV79" s="18"/>
      <c r="DFW79" s="18"/>
      <c r="DFX79" s="18"/>
      <c r="DFY79" s="18"/>
      <c r="DFZ79" s="18"/>
      <c r="DGA79" s="18"/>
      <c r="DGB79" s="18"/>
      <c r="DGC79" s="18"/>
      <c r="DGD79" s="18"/>
      <c r="DGE79" s="18"/>
      <c r="DGF79" s="18"/>
      <c r="DGG79" s="18"/>
      <c r="DGH79" s="18"/>
      <c r="DGI79" s="18"/>
      <c r="DGJ79" s="18"/>
      <c r="DGK79" s="18"/>
      <c r="DGL79" s="18"/>
      <c r="DGM79" s="18"/>
      <c r="DGN79" s="18"/>
      <c r="DGO79" s="18"/>
      <c r="DGP79" s="18"/>
      <c r="DGQ79" s="18"/>
      <c r="DGR79" s="18"/>
      <c r="DGS79" s="18"/>
      <c r="DGT79" s="18"/>
      <c r="DGU79" s="18"/>
      <c r="DGV79" s="18"/>
      <c r="DGW79" s="18"/>
      <c r="DGX79" s="18"/>
      <c r="DGY79" s="18"/>
      <c r="DGZ79" s="18"/>
      <c r="DHA79" s="18"/>
      <c r="DHB79" s="18"/>
      <c r="DHC79" s="18"/>
      <c r="DHD79" s="18"/>
      <c r="DHE79" s="18"/>
      <c r="DHF79" s="18"/>
      <c r="DHG79" s="18"/>
      <c r="DHH79" s="18"/>
      <c r="DHI79" s="18"/>
      <c r="DHJ79" s="18"/>
      <c r="DHK79" s="18"/>
      <c r="DHL79" s="18"/>
      <c r="DHM79" s="18"/>
      <c r="DHN79" s="18"/>
      <c r="DHO79" s="18"/>
      <c r="DHP79" s="18"/>
      <c r="DHQ79" s="18"/>
      <c r="DHR79" s="18"/>
      <c r="DHS79" s="18"/>
      <c r="DHT79" s="18"/>
      <c r="DHU79" s="18"/>
      <c r="DHV79" s="18"/>
      <c r="DHW79" s="18"/>
      <c r="DHX79" s="18"/>
      <c r="DHY79" s="18"/>
      <c r="DHZ79" s="18"/>
      <c r="DIA79" s="18"/>
      <c r="DIB79" s="18"/>
      <c r="DIC79" s="18"/>
      <c r="DID79" s="18"/>
      <c r="DIE79" s="18"/>
      <c r="DIF79" s="18"/>
      <c r="DIG79" s="18"/>
      <c r="DIH79" s="18"/>
      <c r="DII79" s="18"/>
      <c r="DIJ79" s="18"/>
      <c r="DIK79" s="18"/>
      <c r="DIL79" s="18"/>
      <c r="DIM79" s="18"/>
      <c r="DIN79" s="18"/>
      <c r="DIO79" s="18"/>
      <c r="DIP79" s="18"/>
      <c r="DIQ79" s="18"/>
      <c r="DIR79" s="18"/>
      <c r="DIS79" s="18"/>
      <c r="DIT79" s="18"/>
      <c r="DIU79" s="18"/>
      <c r="DIV79" s="18"/>
      <c r="DIW79" s="18"/>
      <c r="DIX79" s="18"/>
      <c r="DIY79" s="18"/>
      <c r="DIZ79" s="18"/>
      <c r="DJA79" s="18"/>
      <c r="DJB79" s="18"/>
      <c r="DJC79" s="18"/>
      <c r="DJD79" s="18"/>
      <c r="DJE79" s="18"/>
      <c r="DJF79" s="18"/>
      <c r="DJG79" s="18"/>
      <c r="DJH79" s="18"/>
      <c r="DJI79" s="18"/>
      <c r="DJJ79" s="18"/>
      <c r="DJK79" s="18"/>
      <c r="DJL79" s="18"/>
      <c r="DJM79" s="18"/>
      <c r="DJN79" s="18"/>
      <c r="DJO79" s="18"/>
      <c r="DJP79" s="18"/>
      <c r="DJQ79" s="18"/>
      <c r="DJR79" s="18"/>
      <c r="DJS79" s="18"/>
      <c r="DJT79" s="18"/>
      <c r="DJU79" s="18"/>
      <c r="DJV79" s="18"/>
      <c r="DJW79" s="18"/>
      <c r="DJX79" s="18"/>
      <c r="DJY79" s="18"/>
      <c r="DJZ79" s="18"/>
      <c r="DKA79" s="18"/>
      <c r="DKB79" s="18"/>
      <c r="DKC79" s="18"/>
      <c r="DKD79" s="18"/>
      <c r="DKE79" s="18"/>
      <c r="DKF79" s="18"/>
      <c r="DKG79" s="18"/>
      <c r="DKH79" s="18"/>
      <c r="DKI79" s="18"/>
      <c r="DKJ79" s="18"/>
      <c r="DKK79" s="18"/>
      <c r="DKL79" s="18"/>
      <c r="DKM79" s="18"/>
      <c r="DKN79" s="18"/>
      <c r="DKO79" s="18"/>
      <c r="DKP79" s="18"/>
      <c r="DKQ79" s="18"/>
      <c r="DKR79" s="18"/>
      <c r="DKS79" s="18"/>
      <c r="DKT79" s="18"/>
      <c r="DKU79" s="18"/>
      <c r="DKV79" s="18"/>
      <c r="DKW79" s="18"/>
      <c r="DKX79" s="18"/>
      <c r="DKY79" s="18"/>
      <c r="DKZ79" s="18"/>
      <c r="DLA79" s="18"/>
      <c r="DLB79" s="18"/>
      <c r="DLC79" s="18"/>
      <c r="DLD79" s="18"/>
      <c r="DLE79" s="18"/>
      <c r="DLF79" s="18"/>
      <c r="DLG79" s="18"/>
      <c r="DLH79" s="18"/>
      <c r="DLI79" s="18"/>
      <c r="DLJ79" s="18"/>
      <c r="DLK79" s="18"/>
      <c r="DLL79" s="18"/>
      <c r="DLM79" s="18"/>
      <c r="DLN79" s="18"/>
      <c r="DLO79" s="18"/>
      <c r="DLP79" s="18"/>
      <c r="DLQ79" s="18"/>
      <c r="DLR79" s="18"/>
      <c r="DLS79" s="18"/>
      <c r="DLT79" s="18"/>
      <c r="DLU79" s="18"/>
      <c r="DLV79" s="18"/>
      <c r="DLW79" s="18"/>
      <c r="DLX79" s="18"/>
      <c r="DLY79" s="18"/>
      <c r="DLZ79" s="18"/>
      <c r="DMA79" s="18"/>
      <c r="DMB79" s="18"/>
      <c r="DMC79" s="18"/>
      <c r="DMD79" s="18"/>
      <c r="DME79" s="18"/>
      <c r="DMF79" s="18"/>
      <c r="DMG79" s="18"/>
      <c r="DMH79" s="18"/>
      <c r="DMI79" s="18"/>
      <c r="DMJ79" s="18"/>
      <c r="DMK79" s="18"/>
      <c r="DML79" s="18"/>
      <c r="DMM79" s="18"/>
      <c r="DMN79" s="18"/>
      <c r="DMO79" s="18"/>
      <c r="DMP79" s="18"/>
      <c r="DMQ79" s="18"/>
      <c r="DMR79" s="18"/>
      <c r="DMS79" s="18"/>
      <c r="DMT79" s="18"/>
      <c r="DMU79" s="18"/>
      <c r="DMV79" s="18"/>
      <c r="DMW79" s="18"/>
      <c r="DMX79" s="18"/>
      <c r="DMY79" s="18"/>
      <c r="DMZ79" s="18"/>
      <c r="DNA79" s="18"/>
      <c r="DNB79" s="18"/>
      <c r="DNC79" s="18"/>
      <c r="DND79" s="18"/>
      <c r="DNE79" s="18"/>
      <c r="DNF79" s="18"/>
      <c r="DNG79" s="18"/>
      <c r="DNH79" s="18"/>
      <c r="DNI79" s="18"/>
      <c r="DNJ79" s="18"/>
      <c r="DNK79" s="18"/>
      <c r="DNL79" s="18"/>
      <c r="DNM79" s="18"/>
      <c r="DNN79" s="18"/>
      <c r="DNO79" s="18"/>
      <c r="DNP79" s="18"/>
      <c r="DNQ79" s="18"/>
      <c r="DNR79" s="18"/>
      <c r="DNS79" s="18"/>
      <c r="DNT79" s="18"/>
      <c r="DNU79" s="18"/>
      <c r="DNV79" s="18"/>
      <c r="DNW79" s="18"/>
      <c r="DNX79" s="18"/>
      <c r="DNY79" s="18"/>
      <c r="DNZ79" s="18"/>
      <c r="DOA79" s="18"/>
      <c r="DOB79" s="18"/>
      <c r="DOC79" s="18"/>
      <c r="DOD79" s="18"/>
      <c r="DOE79" s="18"/>
      <c r="DOF79" s="18"/>
      <c r="DOG79" s="18"/>
      <c r="DOH79" s="18"/>
      <c r="DOI79" s="18"/>
      <c r="DOJ79" s="18"/>
      <c r="DOK79" s="18"/>
      <c r="DOL79" s="18"/>
      <c r="DOM79" s="18"/>
      <c r="DON79" s="18"/>
      <c r="DOO79" s="18"/>
      <c r="DOP79" s="18"/>
      <c r="DOQ79" s="18"/>
      <c r="DOR79" s="18"/>
      <c r="DOS79" s="18"/>
      <c r="DOT79" s="18"/>
      <c r="DOU79" s="18"/>
      <c r="DOV79" s="18"/>
      <c r="DOW79" s="18"/>
      <c r="DOX79" s="18"/>
      <c r="DOY79" s="18"/>
      <c r="DOZ79" s="18"/>
      <c r="DPA79" s="18"/>
      <c r="DPB79" s="18"/>
      <c r="DPC79" s="18"/>
      <c r="DPD79" s="18"/>
      <c r="DPE79" s="18"/>
      <c r="DPF79" s="18"/>
      <c r="DPG79" s="18"/>
      <c r="DPH79" s="18"/>
      <c r="DPI79" s="18"/>
      <c r="DPJ79" s="18"/>
      <c r="DPK79" s="18"/>
      <c r="DPL79" s="18"/>
      <c r="DPM79" s="18"/>
      <c r="DPN79" s="18"/>
      <c r="DPO79" s="18"/>
      <c r="DPP79" s="18"/>
      <c r="DPQ79" s="18"/>
      <c r="DPR79" s="18"/>
      <c r="DPS79" s="18"/>
      <c r="DPT79" s="18"/>
      <c r="DPU79" s="18"/>
      <c r="DPV79" s="18"/>
      <c r="DPW79" s="18"/>
      <c r="DPX79" s="18"/>
      <c r="DPY79" s="18"/>
      <c r="DPZ79" s="18"/>
      <c r="DQA79" s="18"/>
      <c r="DQB79" s="18"/>
      <c r="DQC79" s="18"/>
      <c r="DQD79" s="18"/>
      <c r="DQE79" s="18"/>
      <c r="DQF79" s="18"/>
      <c r="DQG79" s="18"/>
      <c r="DQH79" s="18"/>
      <c r="DQI79" s="18"/>
      <c r="DQJ79" s="18"/>
      <c r="DQK79" s="18"/>
      <c r="DQL79" s="18"/>
      <c r="DQM79" s="18"/>
      <c r="DQN79" s="18"/>
      <c r="DQO79" s="18"/>
      <c r="DQP79" s="18"/>
      <c r="DQQ79" s="18"/>
      <c r="DQR79" s="18"/>
      <c r="DQS79" s="18"/>
      <c r="DQT79" s="18"/>
      <c r="DQU79" s="18"/>
      <c r="DQV79" s="18"/>
      <c r="DQW79" s="18"/>
      <c r="DQX79" s="18"/>
      <c r="DQY79" s="18"/>
      <c r="DQZ79" s="18"/>
      <c r="DRA79" s="18"/>
      <c r="DRB79" s="18"/>
      <c r="DRC79" s="18"/>
      <c r="DRD79" s="18"/>
      <c r="DRE79" s="18"/>
      <c r="DRF79" s="18"/>
      <c r="DRG79" s="18"/>
      <c r="DRH79" s="18"/>
      <c r="DRI79" s="18"/>
      <c r="DRJ79" s="18"/>
      <c r="DRK79" s="18"/>
      <c r="DRL79" s="18"/>
      <c r="DRM79" s="18"/>
      <c r="DRN79" s="18"/>
      <c r="DRO79" s="18"/>
      <c r="DRP79" s="18"/>
      <c r="DRQ79" s="18"/>
      <c r="DRR79" s="18"/>
      <c r="DRS79" s="18"/>
      <c r="DRT79" s="18"/>
      <c r="DRU79" s="18"/>
      <c r="DRV79" s="18"/>
      <c r="DRW79" s="18"/>
      <c r="DRX79" s="18"/>
      <c r="DRY79" s="18"/>
      <c r="DRZ79" s="18"/>
      <c r="DSA79" s="18"/>
      <c r="DSB79" s="18"/>
      <c r="DSC79" s="18"/>
      <c r="DSD79" s="18"/>
      <c r="DSE79" s="18"/>
      <c r="DSF79" s="18"/>
      <c r="DSG79" s="18"/>
      <c r="DSH79" s="18"/>
      <c r="DSI79" s="18"/>
      <c r="DSJ79" s="18"/>
      <c r="DSK79" s="18"/>
      <c r="DSL79" s="18"/>
      <c r="DSM79" s="18"/>
      <c r="DSN79" s="18"/>
      <c r="DSO79" s="18"/>
      <c r="DSP79" s="18"/>
      <c r="DSQ79" s="18"/>
      <c r="DSR79" s="18"/>
      <c r="DSS79" s="18"/>
      <c r="DST79" s="18"/>
      <c r="DSU79" s="18"/>
      <c r="DSV79" s="18"/>
      <c r="DSW79" s="18"/>
      <c r="DSX79" s="18"/>
      <c r="DSY79" s="18"/>
      <c r="DSZ79" s="18"/>
      <c r="DTA79" s="18"/>
      <c r="DTB79" s="18"/>
      <c r="DTC79" s="18"/>
      <c r="DTD79" s="18"/>
      <c r="DTE79" s="18"/>
      <c r="DTF79" s="18"/>
      <c r="DTG79" s="18"/>
      <c r="DTH79" s="18"/>
      <c r="DTI79" s="18"/>
      <c r="DTJ79" s="18"/>
      <c r="DTK79" s="18"/>
      <c r="DTL79" s="18"/>
      <c r="DTM79" s="18"/>
      <c r="DTN79" s="18"/>
      <c r="DTO79" s="18"/>
      <c r="DTP79" s="18"/>
      <c r="DTQ79" s="18"/>
      <c r="DTR79" s="18"/>
      <c r="DTS79" s="18"/>
      <c r="DTT79" s="18"/>
      <c r="DTU79" s="18"/>
      <c r="DTV79" s="18"/>
      <c r="DTW79" s="18"/>
      <c r="DTX79" s="18"/>
      <c r="DTY79" s="18"/>
      <c r="DTZ79" s="18"/>
      <c r="DUA79" s="18"/>
      <c r="DUB79" s="18"/>
      <c r="DUC79" s="18"/>
      <c r="DUD79" s="18"/>
      <c r="DUE79" s="18"/>
      <c r="DUF79" s="18"/>
      <c r="DUG79" s="18"/>
      <c r="DUH79" s="18"/>
      <c r="DUI79" s="18"/>
      <c r="DUJ79" s="18"/>
      <c r="DUK79" s="18"/>
      <c r="DUL79" s="18"/>
      <c r="DUM79" s="18"/>
      <c r="DUN79" s="18"/>
      <c r="DUO79" s="18"/>
      <c r="DUP79" s="18"/>
      <c r="DUQ79" s="18"/>
      <c r="DUR79" s="18"/>
      <c r="DUS79" s="18"/>
      <c r="DUT79" s="18"/>
      <c r="DUU79" s="18"/>
      <c r="DUV79" s="18"/>
      <c r="DUW79" s="18"/>
      <c r="DUX79" s="18"/>
      <c r="DUY79" s="18"/>
      <c r="DUZ79" s="18"/>
      <c r="DVA79" s="18"/>
      <c r="DVB79" s="18"/>
      <c r="DVC79" s="18"/>
      <c r="DVD79" s="18"/>
      <c r="DVE79" s="18"/>
      <c r="DVF79" s="18"/>
      <c r="DVG79" s="18"/>
      <c r="DVH79" s="18"/>
      <c r="DVI79" s="18"/>
      <c r="DVJ79" s="18"/>
      <c r="DVK79" s="18"/>
      <c r="DVL79" s="18"/>
      <c r="DVM79" s="18"/>
      <c r="DVN79" s="18"/>
      <c r="DVO79" s="18"/>
      <c r="DVP79" s="18"/>
      <c r="DVQ79" s="18"/>
      <c r="DVR79" s="18"/>
      <c r="DVS79" s="18"/>
      <c r="DVT79" s="18"/>
      <c r="DVU79" s="18"/>
      <c r="DVV79" s="18"/>
      <c r="DVW79" s="18"/>
      <c r="DVX79" s="18"/>
      <c r="DVY79" s="18"/>
      <c r="DVZ79" s="18"/>
      <c r="DWA79" s="18"/>
      <c r="DWB79" s="18"/>
      <c r="DWC79" s="18"/>
      <c r="DWD79" s="18"/>
      <c r="DWE79" s="18"/>
      <c r="DWF79" s="18"/>
      <c r="DWG79" s="18"/>
      <c r="DWH79" s="18"/>
      <c r="DWI79" s="18"/>
      <c r="DWJ79" s="18"/>
      <c r="DWK79" s="18"/>
      <c r="DWL79" s="18"/>
      <c r="DWM79" s="18"/>
      <c r="DWN79" s="18"/>
      <c r="DWO79" s="18"/>
      <c r="DWP79" s="18"/>
      <c r="DWQ79" s="18"/>
      <c r="DWR79" s="18"/>
      <c r="DWS79" s="18"/>
      <c r="DWT79" s="18"/>
      <c r="DWU79" s="18"/>
      <c r="DWV79" s="18"/>
      <c r="DWW79" s="18"/>
      <c r="DWX79" s="18"/>
      <c r="DWY79" s="18"/>
      <c r="DWZ79" s="18"/>
      <c r="DXA79" s="18"/>
      <c r="DXB79" s="18"/>
      <c r="DXC79" s="18"/>
      <c r="DXD79" s="18"/>
      <c r="DXE79" s="18"/>
      <c r="DXF79" s="18"/>
      <c r="DXG79" s="18"/>
      <c r="DXH79" s="18"/>
      <c r="DXI79" s="18"/>
      <c r="DXJ79" s="18"/>
      <c r="DXK79" s="18"/>
      <c r="DXL79" s="18"/>
      <c r="DXM79" s="18"/>
      <c r="DXN79" s="18"/>
      <c r="DXO79" s="18"/>
      <c r="DXP79" s="18"/>
      <c r="DXQ79" s="18"/>
      <c r="DXR79" s="18"/>
      <c r="DXS79" s="18"/>
      <c r="DXT79" s="18"/>
      <c r="DXU79" s="18"/>
      <c r="DXV79" s="18"/>
      <c r="DXW79" s="18"/>
      <c r="DXX79" s="18"/>
      <c r="DXY79" s="18"/>
      <c r="DXZ79" s="18"/>
      <c r="DYA79" s="18"/>
      <c r="DYB79" s="18"/>
      <c r="DYC79" s="18"/>
      <c r="DYD79" s="18"/>
      <c r="DYE79" s="18"/>
      <c r="DYF79" s="18"/>
      <c r="DYG79" s="18"/>
      <c r="DYH79" s="18"/>
      <c r="DYI79" s="18"/>
      <c r="DYJ79" s="18"/>
      <c r="DYK79" s="18"/>
      <c r="DYL79" s="18"/>
      <c r="DYM79" s="18"/>
      <c r="DYN79" s="18"/>
      <c r="DYO79" s="18"/>
      <c r="DYP79" s="18"/>
      <c r="DYQ79" s="18"/>
      <c r="DYR79" s="18"/>
      <c r="DYS79" s="18"/>
      <c r="DYT79" s="18"/>
      <c r="DYU79" s="18"/>
      <c r="DYV79" s="18"/>
      <c r="DYW79" s="18"/>
      <c r="DYX79" s="18"/>
      <c r="DYY79" s="18"/>
      <c r="DYZ79" s="18"/>
      <c r="DZA79" s="18"/>
      <c r="DZB79" s="18"/>
      <c r="DZC79" s="18"/>
      <c r="DZD79" s="18"/>
      <c r="DZE79" s="18"/>
      <c r="DZF79" s="18"/>
      <c r="DZG79" s="18"/>
      <c r="DZH79" s="18"/>
      <c r="DZI79" s="18"/>
      <c r="DZJ79" s="18"/>
      <c r="DZK79" s="18"/>
      <c r="DZL79" s="18"/>
      <c r="DZM79" s="18"/>
      <c r="DZN79" s="18"/>
      <c r="DZO79" s="18"/>
      <c r="DZP79" s="18"/>
      <c r="DZQ79" s="18"/>
      <c r="DZR79" s="18"/>
      <c r="DZS79" s="18"/>
      <c r="DZT79" s="18"/>
      <c r="DZU79" s="18"/>
      <c r="DZV79" s="18"/>
      <c r="DZW79" s="18"/>
      <c r="DZX79" s="18"/>
      <c r="DZY79" s="18"/>
      <c r="DZZ79" s="18"/>
      <c r="EAA79" s="18"/>
      <c r="EAB79" s="18"/>
      <c r="EAC79" s="18"/>
      <c r="EAD79" s="18"/>
      <c r="EAE79" s="18"/>
      <c r="EAF79" s="18"/>
      <c r="EAG79" s="18"/>
      <c r="EAH79" s="18"/>
      <c r="EAI79" s="18"/>
      <c r="EAJ79" s="18"/>
      <c r="EAK79" s="18"/>
      <c r="EAL79" s="18"/>
      <c r="EAM79" s="18"/>
      <c r="EAN79" s="18"/>
      <c r="EAO79" s="18"/>
      <c r="EAP79" s="18"/>
      <c r="EAQ79" s="18"/>
      <c r="EAR79" s="18"/>
      <c r="EAS79" s="18"/>
      <c r="EAT79" s="18"/>
      <c r="EAU79" s="18"/>
      <c r="EAV79" s="18"/>
      <c r="EAW79" s="18"/>
      <c r="EAX79" s="18"/>
      <c r="EAY79" s="18"/>
      <c r="EAZ79" s="18"/>
      <c r="EBA79" s="18"/>
      <c r="EBB79" s="18"/>
      <c r="EBC79" s="18"/>
      <c r="EBD79" s="18"/>
      <c r="EBE79" s="18"/>
      <c r="EBF79" s="18"/>
      <c r="EBG79" s="18"/>
      <c r="EBH79" s="18"/>
      <c r="EBI79" s="18"/>
      <c r="EBJ79" s="18"/>
      <c r="EBK79" s="18"/>
      <c r="EBL79" s="18"/>
      <c r="EBM79" s="18"/>
      <c r="EBN79" s="18"/>
      <c r="EBO79" s="18"/>
      <c r="EBP79" s="18"/>
      <c r="EBQ79" s="18"/>
      <c r="EBR79" s="18"/>
      <c r="EBS79" s="18"/>
      <c r="EBT79" s="18"/>
      <c r="EBU79" s="18"/>
      <c r="EBV79" s="18"/>
      <c r="EBW79" s="18"/>
      <c r="EBX79" s="18"/>
      <c r="EBY79" s="18"/>
      <c r="EBZ79" s="18"/>
      <c r="ECA79" s="18"/>
      <c r="ECB79" s="18"/>
      <c r="ECC79" s="18"/>
      <c r="ECD79" s="18"/>
      <c r="ECE79" s="18"/>
      <c r="ECF79" s="18"/>
      <c r="ECG79" s="18"/>
      <c r="ECH79" s="18"/>
      <c r="ECI79" s="18"/>
      <c r="ECJ79" s="18"/>
      <c r="ECK79" s="18"/>
      <c r="ECL79" s="18"/>
      <c r="ECM79" s="18"/>
      <c r="ECN79" s="18"/>
      <c r="ECO79" s="18"/>
      <c r="ECP79" s="18"/>
      <c r="ECQ79" s="18"/>
      <c r="ECR79" s="18"/>
      <c r="ECS79" s="18"/>
      <c r="ECT79" s="18"/>
      <c r="ECU79" s="18"/>
      <c r="ECV79" s="18"/>
      <c r="ECW79" s="18"/>
      <c r="ECX79" s="18"/>
      <c r="ECY79" s="18"/>
      <c r="ECZ79" s="18"/>
      <c r="EDA79" s="18"/>
      <c r="EDB79" s="18"/>
      <c r="EDC79" s="18"/>
      <c r="EDD79" s="18"/>
      <c r="EDE79" s="18"/>
      <c r="EDF79" s="18"/>
      <c r="EDG79" s="18"/>
      <c r="EDH79" s="18"/>
      <c r="EDI79" s="18"/>
      <c r="EDJ79" s="18"/>
      <c r="EDK79" s="18"/>
      <c r="EDL79" s="18"/>
      <c r="EDM79" s="18"/>
      <c r="EDN79" s="18"/>
      <c r="EDO79" s="18"/>
      <c r="EDP79" s="18"/>
      <c r="EDQ79" s="18"/>
      <c r="EDR79" s="18"/>
      <c r="EDS79" s="18"/>
      <c r="EDT79" s="18"/>
      <c r="EDU79" s="18"/>
      <c r="EDV79" s="18"/>
      <c r="EDW79" s="18"/>
      <c r="EDX79" s="18"/>
      <c r="EDY79" s="18"/>
      <c r="EDZ79" s="18"/>
      <c r="EEA79" s="18"/>
      <c r="EEB79" s="18"/>
      <c r="EEC79" s="18"/>
      <c r="EED79" s="18"/>
      <c r="EEE79" s="18"/>
      <c r="EEF79" s="18"/>
      <c r="EEG79" s="18"/>
      <c r="EEH79" s="18"/>
      <c r="EEI79" s="18"/>
      <c r="EEJ79" s="18"/>
      <c r="EEK79" s="18"/>
      <c r="EEL79" s="18"/>
      <c r="EEM79" s="18"/>
      <c r="EEN79" s="18"/>
      <c r="EEO79" s="18"/>
      <c r="EEP79" s="18"/>
      <c r="EEQ79" s="18"/>
      <c r="EER79" s="18"/>
      <c r="EES79" s="18"/>
      <c r="EET79" s="18"/>
      <c r="EEU79" s="18"/>
      <c r="EEV79" s="18"/>
      <c r="EEW79" s="18"/>
      <c r="EEX79" s="18"/>
      <c r="EEY79" s="18"/>
      <c r="EEZ79" s="18"/>
      <c r="EFA79" s="18"/>
      <c r="EFB79" s="18"/>
      <c r="EFC79" s="18"/>
      <c r="EFD79" s="18"/>
      <c r="EFE79" s="18"/>
      <c r="EFF79" s="18"/>
      <c r="EFG79" s="18"/>
      <c r="EFH79" s="18"/>
      <c r="EFI79" s="18"/>
      <c r="EFJ79" s="18"/>
      <c r="EFK79" s="18"/>
      <c r="EFL79" s="18"/>
      <c r="EFM79" s="18"/>
      <c r="EFN79" s="18"/>
      <c r="EFO79" s="18"/>
      <c r="EFP79" s="18"/>
      <c r="EFQ79" s="18"/>
      <c r="EFR79" s="18"/>
      <c r="EFS79" s="18"/>
      <c r="EFT79" s="18"/>
      <c r="EFU79" s="18"/>
      <c r="EFV79" s="18"/>
      <c r="EFW79" s="18"/>
      <c r="EFX79" s="18"/>
      <c r="EFY79" s="18"/>
      <c r="EFZ79" s="18"/>
      <c r="EGA79" s="18"/>
      <c r="EGB79" s="18"/>
      <c r="EGC79" s="18"/>
      <c r="EGD79" s="18"/>
      <c r="EGE79" s="18"/>
      <c r="EGF79" s="18"/>
      <c r="EGG79" s="18"/>
      <c r="EGH79" s="18"/>
      <c r="EGI79" s="18"/>
      <c r="EGJ79" s="18"/>
      <c r="EGK79" s="18"/>
      <c r="EGL79" s="18"/>
      <c r="EGM79" s="18"/>
      <c r="EGN79" s="18"/>
      <c r="EGO79" s="18"/>
      <c r="EGP79" s="18"/>
      <c r="EGQ79" s="18"/>
      <c r="EGR79" s="18"/>
      <c r="EGS79" s="18"/>
      <c r="EGT79" s="18"/>
      <c r="EGU79" s="18"/>
      <c r="EGV79" s="18"/>
      <c r="EGW79" s="18"/>
      <c r="EGX79" s="18"/>
      <c r="EGY79" s="18"/>
      <c r="EGZ79" s="18"/>
      <c r="EHA79" s="18"/>
      <c r="EHB79" s="18"/>
      <c r="EHC79" s="18"/>
      <c r="EHD79" s="18"/>
      <c r="EHE79" s="18"/>
      <c r="EHF79" s="18"/>
      <c r="EHG79" s="18"/>
      <c r="EHH79" s="18"/>
      <c r="EHI79" s="18"/>
      <c r="EHJ79" s="18"/>
      <c r="EHK79" s="18"/>
      <c r="EHL79" s="18"/>
      <c r="EHM79" s="18"/>
      <c r="EHN79" s="18"/>
      <c r="EHO79" s="18"/>
      <c r="EHP79" s="18"/>
      <c r="EHQ79" s="18"/>
      <c r="EHR79" s="18"/>
      <c r="EHS79" s="18"/>
      <c r="EHT79" s="18"/>
      <c r="EHU79" s="18"/>
      <c r="EHV79" s="18"/>
      <c r="EHW79" s="18"/>
      <c r="EHX79" s="18"/>
      <c r="EHY79" s="18"/>
      <c r="EHZ79" s="18"/>
      <c r="EIA79" s="18"/>
      <c r="EIB79" s="18"/>
      <c r="EIC79" s="18"/>
      <c r="EID79" s="18"/>
      <c r="EIE79" s="18"/>
      <c r="EIF79" s="18"/>
      <c r="EIG79" s="18"/>
      <c r="EIH79" s="18"/>
      <c r="EII79" s="18"/>
      <c r="EIJ79" s="18"/>
      <c r="EIK79" s="18"/>
      <c r="EIL79" s="18"/>
      <c r="EIM79" s="18"/>
      <c r="EIN79" s="18"/>
      <c r="EIO79" s="18"/>
      <c r="EIP79" s="18"/>
      <c r="EIQ79" s="18"/>
      <c r="EIR79" s="18"/>
      <c r="EIS79" s="18"/>
      <c r="EIT79" s="18"/>
      <c r="EIU79" s="18"/>
      <c r="EIV79" s="18"/>
      <c r="EIW79" s="18"/>
      <c r="EIX79" s="18"/>
      <c r="EIY79" s="18"/>
      <c r="EIZ79" s="18"/>
      <c r="EJA79" s="18"/>
      <c r="EJB79" s="18"/>
      <c r="EJC79" s="18"/>
      <c r="EJD79" s="18"/>
      <c r="EJE79" s="18"/>
      <c r="EJF79" s="18"/>
      <c r="EJG79" s="18"/>
      <c r="EJH79" s="18"/>
      <c r="EJI79" s="18"/>
      <c r="EJJ79" s="18"/>
      <c r="EJK79" s="18"/>
      <c r="EJL79" s="18"/>
      <c r="EJM79" s="18"/>
      <c r="EJN79" s="18"/>
      <c r="EJO79" s="18"/>
      <c r="EJP79" s="18"/>
      <c r="EJQ79" s="18"/>
      <c r="EJR79" s="18"/>
      <c r="EJS79" s="18"/>
      <c r="EJT79" s="18"/>
      <c r="EJU79" s="18"/>
      <c r="EJV79" s="18"/>
      <c r="EJW79" s="18"/>
      <c r="EJX79" s="18"/>
      <c r="EJY79" s="18"/>
      <c r="EJZ79" s="18"/>
      <c r="EKA79" s="18"/>
      <c r="EKB79" s="18"/>
      <c r="EKC79" s="18"/>
      <c r="EKD79" s="18"/>
      <c r="EKE79" s="18"/>
      <c r="EKF79" s="18"/>
      <c r="EKG79" s="18"/>
      <c r="EKH79" s="18"/>
      <c r="EKI79" s="18"/>
      <c r="EKJ79" s="18"/>
      <c r="EKK79" s="18"/>
      <c r="EKL79" s="18"/>
      <c r="EKM79" s="18"/>
      <c r="EKN79" s="18"/>
      <c r="EKO79" s="18"/>
      <c r="EKP79" s="18"/>
      <c r="EKQ79" s="18"/>
      <c r="EKR79" s="18"/>
      <c r="EKS79" s="18"/>
      <c r="EKT79" s="18"/>
      <c r="EKU79" s="18"/>
      <c r="EKV79" s="18"/>
      <c r="EKW79" s="18"/>
      <c r="EKX79" s="18"/>
      <c r="EKY79" s="18"/>
      <c r="EKZ79" s="18"/>
      <c r="ELA79" s="18"/>
      <c r="ELB79" s="18"/>
      <c r="ELC79" s="18"/>
      <c r="ELD79" s="18"/>
      <c r="ELE79" s="18"/>
      <c r="ELF79" s="18"/>
      <c r="ELG79" s="18"/>
      <c r="ELH79" s="18"/>
      <c r="ELI79" s="18"/>
      <c r="ELJ79" s="18"/>
      <c r="ELK79" s="18"/>
      <c r="ELL79" s="18"/>
      <c r="ELM79" s="18"/>
      <c r="ELN79" s="18"/>
      <c r="ELO79" s="18"/>
      <c r="ELP79" s="18"/>
      <c r="ELQ79" s="18"/>
      <c r="ELR79" s="18"/>
      <c r="ELS79" s="18"/>
      <c r="ELT79" s="18"/>
      <c r="ELU79" s="18"/>
      <c r="ELV79" s="18"/>
      <c r="ELW79" s="18"/>
      <c r="ELX79" s="18"/>
      <c r="ELY79" s="18"/>
      <c r="ELZ79" s="18"/>
      <c r="EMA79" s="18"/>
      <c r="EMB79" s="18"/>
      <c r="EMC79" s="18"/>
      <c r="EMD79" s="18"/>
      <c r="EME79" s="18"/>
      <c r="EMF79" s="18"/>
      <c r="EMG79" s="18"/>
      <c r="EMH79" s="18"/>
      <c r="EMI79" s="18"/>
      <c r="EMJ79" s="18"/>
      <c r="EMK79" s="18"/>
      <c r="EML79" s="18"/>
      <c r="EMM79" s="18"/>
      <c r="EMN79" s="18"/>
      <c r="EMO79" s="18"/>
      <c r="EMP79" s="18"/>
      <c r="EMQ79" s="18"/>
      <c r="EMR79" s="18"/>
      <c r="EMS79" s="18"/>
      <c r="EMT79" s="18"/>
      <c r="EMU79" s="18"/>
      <c r="EMV79" s="18"/>
      <c r="EMW79" s="18"/>
      <c r="EMX79" s="18"/>
      <c r="EMY79" s="18"/>
      <c r="EMZ79" s="18"/>
      <c r="ENA79" s="18"/>
      <c r="ENB79" s="18"/>
      <c r="ENC79" s="18"/>
      <c r="END79" s="18"/>
      <c r="ENE79" s="18"/>
      <c r="ENF79" s="18"/>
      <c r="ENG79" s="18"/>
      <c r="ENH79" s="18"/>
      <c r="ENI79" s="18"/>
      <c r="ENJ79" s="18"/>
      <c r="ENK79" s="18"/>
      <c r="ENL79" s="18"/>
      <c r="ENM79" s="18"/>
      <c r="ENN79" s="18"/>
      <c r="ENO79" s="18"/>
      <c r="ENP79" s="18"/>
      <c r="ENQ79" s="18"/>
      <c r="ENR79" s="18"/>
      <c r="ENS79" s="18"/>
      <c r="ENT79" s="18"/>
      <c r="ENU79" s="18"/>
      <c r="ENV79" s="18"/>
      <c r="ENW79" s="18"/>
      <c r="ENX79" s="18"/>
      <c r="ENY79" s="18"/>
      <c r="ENZ79" s="18"/>
      <c r="EOA79" s="18"/>
      <c r="EOB79" s="18"/>
      <c r="EOC79" s="18"/>
      <c r="EOD79" s="18"/>
      <c r="EOE79" s="18"/>
      <c r="EOF79" s="18"/>
      <c r="EOG79" s="18"/>
      <c r="EOH79" s="18"/>
      <c r="EOI79" s="18"/>
      <c r="EOJ79" s="18"/>
      <c r="EOK79" s="18"/>
      <c r="EOL79" s="18"/>
      <c r="EOM79" s="18"/>
      <c r="EON79" s="18"/>
      <c r="EOO79" s="18"/>
      <c r="EOP79" s="18"/>
      <c r="EOQ79" s="18"/>
      <c r="EOR79" s="18"/>
      <c r="EOS79" s="18"/>
      <c r="EOT79" s="18"/>
      <c r="EOU79" s="18"/>
      <c r="EOV79" s="18"/>
      <c r="EOW79" s="18"/>
      <c r="EOX79" s="18"/>
      <c r="EOY79" s="18"/>
      <c r="EOZ79" s="18"/>
      <c r="EPA79" s="18"/>
      <c r="EPB79" s="18"/>
      <c r="EPC79" s="18"/>
      <c r="EPD79" s="18"/>
      <c r="EPE79" s="18"/>
      <c r="EPF79" s="18"/>
      <c r="EPG79" s="18"/>
      <c r="EPH79" s="18"/>
      <c r="EPI79" s="18"/>
      <c r="EPJ79" s="18"/>
      <c r="EPK79" s="18"/>
      <c r="EPL79" s="18"/>
      <c r="EPM79" s="18"/>
      <c r="EPN79" s="18"/>
      <c r="EPO79" s="18"/>
      <c r="EPP79" s="18"/>
      <c r="EPQ79" s="18"/>
      <c r="EPR79" s="18"/>
      <c r="EPS79" s="18"/>
      <c r="EPT79" s="18"/>
      <c r="EPU79" s="18"/>
      <c r="EPV79" s="18"/>
      <c r="EPW79" s="18"/>
      <c r="EPX79" s="18"/>
      <c r="EPY79" s="18"/>
      <c r="EPZ79" s="18"/>
      <c r="EQA79" s="18"/>
      <c r="EQB79" s="18"/>
      <c r="EQC79" s="18"/>
      <c r="EQD79" s="18"/>
      <c r="EQE79" s="18"/>
      <c r="EQF79" s="18"/>
      <c r="EQG79" s="18"/>
      <c r="EQH79" s="18"/>
      <c r="EQI79" s="18"/>
      <c r="EQJ79" s="18"/>
      <c r="EQK79" s="18"/>
      <c r="EQL79" s="18"/>
      <c r="EQM79" s="18"/>
      <c r="EQN79" s="18"/>
      <c r="EQO79" s="18"/>
      <c r="EQP79" s="18"/>
      <c r="EQQ79" s="18"/>
      <c r="EQR79" s="18"/>
      <c r="EQS79" s="18"/>
      <c r="EQT79" s="18"/>
      <c r="EQU79" s="18"/>
      <c r="EQV79" s="18"/>
      <c r="EQW79" s="18"/>
      <c r="EQX79" s="18"/>
      <c r="EQY79" s="18"/>
      <c r="EQZ79" s="18"/>
      <c r="ERA79" s="18"/>
      <c r="ERB79" s="18"/>
      <c r="ERC79" s="18"/>
      <c r="ERD79" s="18"/>
      <c r="ERE79" s="18"/>
      <c r="ERF79" s="18"/>
      <c r="ERG79" s="18"/>
      <c r="ERH79" s="18"/>
      <c r="ERI79" s="18"/>
      <c r="ERJ79" s="18"/>
      <c r="ERK79" s="18"/>
      <c r="ERL79" s="18"/>
      <c r="ERM79" s="18"/>
      <c r="ERN79" s="18"/>
      <c r="ERO79" s="18"/>
      <c r="ERP79" s="18"/>
      <c r="ERQ79" s="18"/>
      <c r="ERR79" s="18"/>
      <c r="ERS79" s="18"/>
      <c r="ERT79" s="18"/>
      <c r="ERU79" s="18"/>
      <c r="ERV79" s="18"/>
      <c r="ERW79" s="18"/>
      <c r="ERX79" s="18"/>
      <c r="ERY79" s="18"/>
      <c r="ERZ79" s="18"/>
      <c r="ESA79" s="18"/>
      <c r="ESB79" s="18"/>
      <c r="ESC79" s="18"/>
      <c r="ESD79" s="18"/>
      <c r="ESE79" s="18"/>
      <c r="ESF79" s="18"/>
      <c r="ESG79" s="18"/>
      <c r="ESH79" s="18"/>
      <c r="ESI79" s="18"/>
      <c r="ESJ79" s="18"/>
      <c r="ESK79" s="18"/>
      <c r="ESL79" s="18"/>
      <c r="ESM79" s="18"/>
      <c r="ESN79" s="18"/>
      <c r="ESO79" s="18"/>
      <c r="ESP79" s="18"/>
      <c r="ESQ79" s="18"/>
      <c r="ESR79" s="18"/>
      <c r="ESS79" s="18"/>
      <c r="EST79" s="18"/>
      <c r="ESU79" s="18"/>
      <c r="ESV79" s="18"/>
      <c r="ESW79" s="18"/>
      <c r="ESX79" s="18"/>
      <c r="ESY79" s="18"/>
      <c r="ESZ79" s="18"/>
      <c r="ETA79" s="18"/>
      <c r="ETB79" s="18"/>
      <c r="ETC79" s="18"/>
      <c r="ETD79" s="18"/>
      <c r="ETE79" s="18"/>
      <c r="ETF79" s="18"/>
      <c r="ETG79" s="18"/>
      <c r="ETH79" s="18"/>
      <c r="ETI79" s="18"/>
      <c r="ETJ79" s="18"/>
      <c r="ETK79" s="18"/>
      <c r="ETL79" s="18"/>
      <c r="ETM79" s="18"/>
      <c r="ETN79" s="18"/>
      <c r="ETO79" s="18"/>
      <c r="ETP79" s="18"/>
      <c r="ETQ79" s="18"/>
      <c r="ETR79" s="18"/>
      <c r="ETS79" s="18"/>
      <c r="ETT79" s="18"/>
      <c r="ETU79" s="18"/>
      <c r="ETV79" s="18"/>
      <c r="ETW79" s="18"/>
      <c r="ETX79" s="18"/>
      <c r="ETY79" s="18"/>
      <c r="ETZ79" s="18"/>
      <c r="EUA79" s="18"/>
      <c r="EUB79" s="18"/>
      <c r="EUC79" s="18"/>
      <c r="EUD79" s="18"/>
      <c r="EUE79" s="18"/>
      <c r="EUF79" s="18"/>
      <c r="EUG79" s="18"/>
      <c r="EUH79" s="18"/>
      <c r="EUI79" s="18"/>
      <c r="EUJ79" s="18"/>
      <c r="EUK79" s="18"/>
      <c r="EUL79" s="18"/>
      <c r="EUM79" s="18"/>
      <c r="EUN79" s="18"/>
      <c r="EUO79" s="18"/>
      <c r="EUP79" s="18"/>
      <c r="EUQ79" s="18"/>
      <c r="EUR79" s="18"/>
      <c r="EUS79" s="18"/>
      <c r="EUT79" s="18"/>
      <c r="EUU79" s="18"/>
      <c r="EUV79" s="18"/>
      <c r="EUW79" s="18"/>
      <c r="EUX79" s="18"/>
      <c r="EUY79" s="18"/>
      <c r="EUZ79" s="18"/>
      <c r="EVA79" s="18"/>
      <c r="EVB79" s="18"/>
      <c r="EVC79" s="18"/>
      <c r="EVD79" s="18"/>
      <c r="EVE79" s="18"/>
      <c r="EVF79" s="18"/>
      <c r="EVG79" s="18"/>
      <c r="EVH79" s="18"/>
      <c r="EVI79" s="18"/>
      <c r="EVJ79" s="18"/>
      <c r="EVK79" s="18"/>
      <c r="EVL79" s="18"/>
      <c r="EVM79" s="18"/>
      <c r="EVN79" s="18"/>
      <c r="EVO79" s="18"/>
      <c r="EVP79" s="18"/>
      <c r="EVQ79" s="18"/>
      <c r="EVR79" s="18"/>
      <c r="EVS79" s="18"/>
      <c r="EVT79" s="18"/>
      <c r="EVU79" s="18"/>
      <c r="EVV79" s="18"/>
      <c r="EVW79" s="18"/>
      <c r="EVX79" s="18"/>
      <c r="EVY79" s="18"/>
      <c r="EVZ79" s="18"/>
      <c r="EWA79" s="18"/>
      <c r="EWB79" s="18"/>
      <c r="EWC79" s="18"/>
      <c r="EWD79" s="18"/>
      <c r="EWE79" s="18"/>
      <c r="EWF79" s="18"/>
      <c r="EWG79" s="18"/>
      <c r="EWH79" s="18"/>
      <c r="EWI79" s="18"/>
      <c r="EWJ79" s="18"/>
      <c r="EWK79" s="18"/>
      <c r="EWL79" s="18"/>
      <c r="EWM79" s="18"/>
      <c r="EWN79" s="18"/>
      <c r="EWO79" s="18"/>
      <c r="EWP79" s="18"/>
      <c r="EWQ79" s="18"/>
      <c r="EWR79" s="18"/>
      <c r="EWS79" s="18"/>
      <c r="EWT79" s="18"/>
      <c r="EWU79" s="18"/>
      <c r="EWV79" s="18"/>
      <c r="EWW79" s="18"/>
      <c r="EWX79" s="18"/>
      <c r="EWY79" s="18"/>
      <c r="EWZ79" s="18"/>
      <c r="EXA79" s="18"/>
      <c r="EXB79" s="18"/>
      <c r="EXC79" s="18"/>
      <c r="EXD79" s="18"/>
      <c r="EXE79" s="18"/>
      <c r="EXF79" s="18"/>
      <c r="EXG79" s="18"/>
      <c r="EXH79" s="18"/>
      <c r="EXI79" s="18"/>
      <c r="EXJ79" s="18"/>
      <c r="EXK79" s="18"/>
      <c r="EXL79" s="18"/>
      <c r="EXM79" s="18"/>
      <c r="EXN79" s="18"/>
      <c r="EXO79" s="18"/>
      <c r="EXP79" s="18"/>
      <c r="EXQ79" s="18"/>
      <c r="EXR79" s="18"/>
      <c r="EXS79" s="18"/>
      <c r="EXT79" s="18"/>
      <c r="EXU79" s="18"/>
      <c r="EXV79" s="18"/>
      <c r="EXW79" s="18"/>
      <c r="EXX79" s="18"/>
      <c r="EXY79" s="18"/>
      <c r="EXZ79" s="18"/>
      <c r="EYA79" s="18"/>
      <c r="EYB79" s="18"/>
      <c r="EYC79" s="18"/>
      <c r="EYD79" s="18"/>
      <c r="EYE79" s="18"/>
      <c r="EYF79" s="18"/>
      <c r="EYG79" s="18"/>
      <c r="EYH79" s="18"/>
      <c r="EYI79" s="18"/>
      <c r="EYJ79" s="18"/>
      <c r="EYK79" s="18"/>
      <c r="EYL79" s="18"/>
      <c r="EYM79" s="18"/>
      <c r="EYN79" s="18"/>
      <c r="EYO79" s="18"/>
      <c r="EYP79" s="18"/>
      <c r="EYQ79" s="18"/>
      <c r="EYR79" s="18"/>
      <c r="EYS79" s="18"/>
      <c r="EYT79" s="18"/>
      <c r="EYU79" s="18"/>
      <c r="EYV79" s="18"/>
      <c r="EYW79" s="18"/>
      <c r="EYX79" s="18"/>
      <c r="EYY79" s="18"/>
      <c r="EYZ79" s="18"/>
      <c r="EZA79" s="18"/>
      <c r="EZB79" s="18"/>
      <c r="EZC79" s="18"/>
      <c r="EZD79" s="18"/>
      <c r="EZE79" s="18"/>
      <c r="EZF79" s="18"/>
      <c r="EZG79" s="18"/>
      <c r="EZH79" s="18"/>
      <c r="EZI79" s="18"/>
      <c r="EZJ79" s="18"/>
      <c r="EZK79" s="18"/>
      <c r="EZL79" s="18"/>
      <c r="EZM79" s="18"/>
      <c r="EZN79" s="18"/>
      <c r="EZO79" s="18"/>
      <c r="EZP79" s="18"/>
      <c r="EZQ79" s="18"/>
      <c r="EZR79" s="18"/>
      <c r="EZS79" s="18"/>
      <c r="EZT79" s="18"/>
      <c r="EZU79" s="18"/>
      <c r="EZV79" s="18"/>
      <c r="EZW79" s="18"/>
      <c r="EZX79" s="18"/>
      <c r="EZY79" s="18"/>
      <c r="EZZ79" s="18"/>
      <c r="FAA79" s="18"/>
      <c r="FAB79" s="18"/>
      <c r="FAC79" s="18"/>
      <c r="FAD79" s="18"/>
      <c r="FAE79" s="18"/>
      <c r="FAF79" s="18"/>
      <c r="FAG79" s="18"/>
      <c r="FAH79" s="18"/>
      <c r="FAI79" s="18"/>
      <c r="FAJ79" s="18"/>
      <c r="FAK79" s="18"/>
      <c r="FAL79" s="18"/>
      <c r="FAM79" s="18"/>
      <c r="FAN79" s="18"/>
      <c r="FAO79" s="18"/>
      <c r="FAP79" s="18"/>
      <c r="FAQ79" s="18"/>
      <c r="FAR79" s="18"/>
      <c r="FAS79" s="18"/>
      <c r="FAT79" s="18"/>
      <c r="FAU79" s="18"/>
      <c r="FAV79" s="18"/>
      <c r="FAW79" s="18"/>
      <c r="FAX79" s="18"/>
      <c r="FAY79" s="18"/>
      <c r="FAZ79" s="18"/>
      <c r="FBA79" s="18"/>
      <c r="FBB79" s="18"/>
      <c r="FBC79" s="18"/>
      <c r="FBD79" s="18"/>
      <c r="FBE79" s="18"/>
      <c r="FBF79" s="18"/>
      <c r="FBG79" s="18"/>
      <c r="FBH79" s="18"/>
      <c r="FBI79" s="18"/>
      <c r="FBJ79" s="18"/>
      <c r="FBK79" s="18"/>
      <c r="FBL79" s="18"/>
      <c r="FBM79" s="18"/>
      <c r="FBN79" s="18"/>
      <c r="FBO79" s="18"/>
      <c r="FBP79" s="18"/>
      <c r="FBQ79" s="18"/>
      <c r="FBR79" s="18"/>
      <c r="FBS79" s="18"/>
      <c r="FBT79" s="18"/>
      <c r="FBU79" s="18"/>
      <c r="FBV79" s="18"/>
      <c r="FBW79" s="18"/>
      <c r="FBX79" s="18"/>
      <c r="FBY79" s="18"/>
      <c r="FBZ79" s="18"/>
      <c r="FCA79" s="18"/>
      <c r="FCB79" s="18"/>
      <c r="FCC79" s="18"/>
      <c r="FCD79" s="18"/>
      <c r="FCE79" s="18"/>
      <c r="FCF79" s="18"/>
      <c r="FCG79" s="18"/>
      <c r="FCH79" s="18"/>
      <c r="FCI79" s="18"/>
      <c r="FCJ79" s="18"/>
      <c r="FCK79" s="18"/>
      <c r="FCL79" s="18"/>
      <c r="FCM79" s="18"/>
      <c r="FCN79" s="18"/>
      <c r="FCO79" s="18"/>
      <c r="FCP79" s="18"/>
      <c r="FCQ79" s="18"/>
      <c r="FCR79" s="18"/>
      <c r="FCS79" s="18"/>
      <c r="FCT79" s="18"/>
      <c r="FCU79" s="18"/>
      <c r="FCV79" s="18"/>
      <c r="FCW79" s="18"/>
      <c r="FCX79" s="18"/>
      <c r="FCY79" s="18"/>
      <c r="FCZ79" s="18"/>
      <c r="FDA79" s="18"/>
      <c r="FDB79" s="18"/>
      <c r="FDC79" s="18"/>
      <c r="FDD79" s="18"/>
      <c r="FDE79" s="18"/>
      <c r="FDF79" s="18"/>
      <c r="FDG79" s="18"/>
      <c r="FDH79" s="18"/>
      <c r="FDI79" s="18"/>
      <c r="FDJ79" s="18"/>
      <c r="FDK79" s="18"/>
      <c r="FDL79" s="18"/>
      <c r="FDM79" s="18"/>
      <c r="FDN79" s="18"/>
      <c r="FDO79" s="18"/>
      <c r="FDP79" s="18"/>
      <c r="FDQ79" s="18"/>
      <c r="FDR79" s="18"/>
      <c r="FDS79" s="18"/>
      <c r="FDT79" s="18"/>
      <c r="FDU79" s="18"/>
      <c r="FDV79" s="18"/>
      <c r="FDW79" s="18"/>
      <c r="FDX79" s="18"/>
      <c r="FDY79" s="18"/>
      <c r="FDZ79" s="18"/>
      <c r="FEA79" s="18"/>
      <c r="FEB79" s="18"/>
      <c r="FEC79" s="18"/>
      <c r="FED79" s="18"/>
      <c r="FEE79" s="18"/>
      <c r="FEF79" s="18"/>
      <c r="FEG79" s="18"/>
      <c r="FEH79" s="18"/>
      <c r="FEI79" s="18"/>
      <c r="FEJ79" s="18"/>
      <c r="FEK79" s="18"/>
      <c r="FEL79" s="18"/>
      <c r="FEM79" s="18"/>
      <c r="FEN79" s="18"/>
      <c r="FEO79" s="18"/>
      <c r="FEP79" s="18"/>
      <c r="FEQ79" s="18"/>
      <c r="FER79" s="18"/>
      <c r="FES79" s="18"/>
      <c r="FET79" s="18"/>
      <c r="FEU79" s="18"/>
      <c r="FEV79" s="18"/>
      <c r="FEW79" s="18"/>
      <c r="FEX79" s="18"/>
      <c r="FEY79" s="18"/>
      <c r="FEZ79" s="18"/>
      <c r="FFA79" s="18"/>
      <c r="FFB79" s="18"/>
      <c r="FFC79" s="18"/>
      <c r="FFD79" s="18"/>
      <c r="FFE79" s="18"/>
      <c r="FFF79" s="18"/>
      <c r="FFG79" s="18"/>
      <c r="FFH79" s="18"/>
      <c r="FFI79" s="18"/>
      <c r="FFJ79" s="18"/>
      <c r="FFK79" s="18"/>
      <c r="FFL79" s="18"/>
      <c r="FFM79" s="18"/>
      <c r="FFN79" s="18"/>
      <c r="FFO79" s="18"/>
      <c r="FFP79" s="18"/>
      <c r="FFQ79" s="18"/>
      <c r="FFR79" s="18"/>
      <c r="FFS79" s="18"/>
      <c r="FFT79" s="18"/>
      <c r="FFU79" s="18"/>
      <c r="FFV79" s="18"/>
      <c r="FFW79" s="18"/>
      <c r="FFX79" s="18"/>
      <c r="FFY79" s="18"/>
      <c r="FFZ79" s="18"/>
      <c r="FGA79" s="18"/>
      <c r="FGB79" s="18"/>
      <c r="FGC79" s="18"/>
      <c r="FGD79" s="18"/>
      <c r="FGE79" s="18"/>
      <c r="FGF79" s="18"/>
      <c r="FGG79" s="18"/>
      <c r="FGH79" s="18"/>
      <c r="FGI79" s="18"/>
      <c r="FGJ79" s="18"/>
      <c r="FGK79" s="18"/>
      <c r="FGL79" s="18"/>
      <c r="FGM79" s="18"/>
      <c r="FGN79" s="18"/>
      <c r="FGO79" s="18"/>
      <c r="FGP79" s="18"/>
      <c r="FGQ79" s="18"/>
      <c r="FGR79" s="18"/>
      <c r="FGS79" s="18"/>
      <c r="FGT79" s="18"/>
      <c r="FGU79" s="18"/>
      <c r="FGV79" s="18"/>
      <c r="FGW79" s="18"/>
      <c r="FGX79" s="18"/>
      <c r="FGY79" s="18"/>
      <c r="FGZ79" s="18"/>
      <c r="FHA79" s="18"/>
      <c r="FHB79" s="18"/>
      <c r="FHC79" s="18"/>
      <c r="FHD79" s="18"/>
      <c r="FHE79" s="18"/>
      <c r="FHF79" s="18"/>
      <c r="FHG79" s="18"/>
      <c r="FHH79" s="18"/>
      <c r="FHI79" s="18"/>
      <c r="FHJ79" s="18"/>
      <c r="FHK79" s="18"/>
      <c r="FHL79" s="18"/>
      <c r="FHM79" s="18"/>
      <c r="FHN79" s="18"/>
      <c r="FHO79" s="18"/>
      <c r="FHP79" s="18"/>
      <c r="FHQ79" s="18"/>
      <c r="FHR79" s="18"/>
      <c r="FHS79" s="18"/>
      <c r="FHT79" s="18"/>
      <c r="FHU79" s="18"/>
      <c r="FHV79" s="18"/>
      <c r="FHW79" s="18"/>
      <c r="FHX79" s="18"/>
      <c r="FHY79" s="18"/>
      <c r="FHZ79" s="18"/>
      <c r="FIA79" s="18"/>
      <c r="FIB79" s="18"/>
      <c r="FIC79" s="18"/>
      <c r="FID79" s="18"/>
      <c r="FIE79" s="18"/>
      <c r="FIF79" s="18"/>
      <c r="FIG79" s="18"/>
      <c r="FIH79" s="18"/>
      <c r="FII79" s="18"/>
      <c r="FIJ79" s="18"/>
      <c r="FIK79" s="18"/>
      <c r="FIL79" s="18"/>
      <c r="FIM79" s="18"/>
      <c r="FIN79" s="18"/>
      <c r="FIO79" s="18"/>
      <c r="FIP79" s="18"/>
      <c r="FIQ79" s="18"/>
      <c r="FIR79" s="18"/>
      <c r="FIS79" s="18"/>
      <c r="FIT79" s="18"/>
      <c r="FIU79" s="18"/>
      <c r="FIV79" s="18"/>
      <c r="FIW79" s="18"/>
      <c r="FIX79" s="18"/>
      <c r="FIY79" s="18"/>
      <c r="FIZ79" s="18"/>
      <c r="FJA79" s="18"/>
      <c r="FJB79" s="18"/>
      <c r="FJC79" s="18"/>
      <c r="FJD79" s="18"/>
      <c r="FJE79" s="18"/>
      <c r="FJF79" s="18"/>
      <c r="FJG79" s="18"/>
      <c r="FJH79" s="18"/>
      <c r="FJI79" s="18"/>
      <c r="FJJ79" s="18"/>
      <c r="FJK79" s="18"/>
      <c r="FJL79" s="18"/>
      <c r="FJM79" s="18"/>
      <c r="FJN79" s="18"/>
      <c r="FJO79" s="18"/>
      <c r="FJP79" s="18"/>
      <c r="FJQ79" s="18"/>
      <c r="FJR79" s="18"/>
      <c r="FJS79" s="18"/>
      <c r="FJT79" s="18"/>
      <c r="FJU79" s="18"/>
      <c r="FJV79" s="18"/>
      <c r="FJW79" s="18"/>
      <c r="FJX79" s="18"/>
      <c r="FJY79" s="18"/>
      <c r="FJZ79" s="18"/>
      <c r="FKA79" s="18"/>
      <c r="FKB79" s="18"/>
      <c r="FKC79" s="18"/>
      <c r="FKD79" s="18"/>
      <c r="FKE79" s="18"/>
      <c r="FKF79" s="18"/>
      <c r="FKG79" s="18"/>
      <c r="FKH79" s="18"/>
      <c r="FKI79" s="18"/>
      <c r="FKJ79" s="18"/>
      <c r="FKK79" s="18"/>
      <c r="FKL79" s="18"/>
      <c r="FKM79" s="18"/>
      <c r="FKN79" s="18"/>
      <c r="FKO79" s="18"/>
      <c r="FKP79" s="18"/>
      <c r="FKQ79" s="18"/>
      <c r="FKR79" s="18"/>
      <c r="FKS79" s="18"/>
      <c r="FKT79" s="18"/>
      <c r="FKU79" s="18"/>
      <c r="FKV79" s="18"/>
      <c r="FKW79" s="18"/>
      <c r="FKX79" s="18"/>
      <c r="FKY79" s="18"/>
      <c r="FKZ79" s="18"/>
      <c r="FLA79" s="18"/>
      <c r="FLB79" s="18"/>
      <c r="FLC79" s="18"/>
      <c r="FLD79" s="18"/>
      <c r="FLE79" s="18"/>
      <c r="FLF79" s="18"/>
      <c r="FLG79" s="18"/>
      <c r="FLH79" s="18"/>
      <c r="FLI79" s="18"/>
      <c r="FLJ79" s="18"/>
      <c r="FLK79" s="18"/>
      <c r="FLL79" s="18"/>
      <c r="FLM79" s="18"/>
      <c r="FLN79" s="18"/>
      <c r="FLO79" s="18"/>
      <c r="FLP79" s="18"/>
      <c r="FLQ79" s="18"/>
      <c r="FLR79" s="18"/>
      <c r="FLS79" s="18"/>
      <c r="FLT79" s="18"/>
      <c r="FLU79" s="18"/>
      <c r="FLV79" s="18"/>
      <c r="FLW79" s="18"/>
      <c r="FLX79" s="18"/>
      <c r="FLY79" s="18"/>
      <c r="FLZ79" s="18"/>
      <c r="FMA79" s="18"/>
      <c r="FMB79" s="18"/>
      <c r="FMC79" s="18"/>
      <c r="FMD79" s="18"/>
      <c r="FME79" s="18"/>
      <c r="FMF79" s="18"/>
      <c r="FMG79" s="18"/>
      <c r="FMH79" s="18"/>
      <c r="FMI79" s="18"/>
      <c r="FMJ79" s="18"/>
      <c r="FMK79" s="18"/>
      <c r="FML79" s="18"/>
      <c r="FMM79" s="18"/>
      <c r="FMN79" s="18"/>
      <c r="FMO79" s="18"/>
      <c r="FMP79" s="18"/>
      <c r="FMQ79" s="18"/>
      <c r="FMR79" s="18"/>
      <c r="FMS79" s="18"/>
      <c r="FMT79" s="18"/>
      <c r="FMU79" s="18"/>
      <c r="FMV79" s="18"/>
      <c r="FMW79" s="18"/>
      <c r="FMX79" s="18"/>
      <c r="FMY79" s="18"/>
      <c r="FMZ79" s="18"/>
      <c r="FNA79" s="18"/>
      <c r="FNB79" s="18"/>
      <c r="FNC79" s="18"/>
      <c r="FND79" s="18"/>
      <c r="FNE79" s="18"/>
      <c r="FNF79" s="18"/>
      <c r="FNG79" s="18"/>
      <c r="FNH79" s="18"/>
      <c r="FNI79" s="18"/>
      <c r="FNJ79" s="18"/>
      <c r="FNK79" s="18"/>
      <c r="FNL79" s="18"/>
      <c r="FNM79" s="18"/>
      <c r="FNN79" s="18"/>
      <c r="FNO79" s="18"/>
      <c r="FNP79" s="18"/>
      <c r="FNQ79" s="18"/>
      <c r="FNR79" s="18"/>
      <c r="FNS79" s="18"/>
      <c r="FNT79" s="18"/>
      <c r="FNU79" s="18"/>
      <c r="FNV79" s="18"/>
      <c r="FNW79" s="18"/>
      <c r="FNX79" s="18"/>
      <c r="FNY79" s="18"/>
      <c r="FNZ79" s="18"/>
      <c r="FOA79" s="18"/>
      <c r="FOB79" s="18"/>
      <c r="FOC79" s="18"/>
      <c r="FOD79" s="18"/>
      <c r="FOE79" s="18"/>
      <c r="FOF79" s="18"/>
      <c r="FOG79" s="18"/>
      <c r="FOH79" s="18"/>
      <c r="FOI79" s="18"/>
      <c r="FOJ79" s="18"/>
      <c r="FOK79" s="18"/>
      <c r="FOL79" s="18"/>
      <c r="FOM79" s="18"/>
      <c r="FON79" s="18"/>
      <c r="FOO79" s="18"/>
      <c r="FOP79" s="18"/>
      <c r="FOQ79" s="18"/>
      <c r="FOR79" s="18"/>
      <c r="FOS79" s="18"/>
      <c r="FOT79" s="18"/>
      <c r="FOU79" s="18"/>
      <c r="FOV79" s="18"/>
      <c r="FOW79" s="18"/>
      <c r="FOX79" s="18"/>
      <c r="FOY79" s="18"/>
      <c r="FOZ79" s="18"/>
      <c r="FPA79" s="18"/>
      <c r="FPB79" s="18"/>
      <c r="FPC79" s="18"/>
      <c r="FPD79" s="18"/>
      <c r="FPE79" s="18"/>
      <c r="FPF79" s="18"/>
      <c r="FPG79" s="18"/>
      <c r="FPH79" s="18"/>
      <c r="FPI79" s="18"/>
      <c r="FPJ79" s="18"/>
      <c r="FPK79" s="18"/>
      <c r="FPL79" s="18"/>
      <c r="FPM79" s="18"/>
      <c r="FPN79" s="18"/>
      <c r="FPO79" s="18"/>
      <c r="FPP79" s="18"/>
      <c r="FPQ79" s="18"/>
      <c r="FPR79" s="18"/>
      <c r="FPS79" s="18"/>
      <c r="FPT79" s="18"/>
      <c r="FPU79" s="18"/>
      <c r="FPV79" s="18"/>
      <c r="FPW79" s="18"/>
      <c r="FPX79" s="18"/>
      <c r="FPY79" s="18"/>
      <c r="FPZ79" s="18"/>
      <c r="FQA79" s="18"/>
      <c r="FQB79" s="18"/>
      <c r="FQC79" s="18"/>
      <c r="FQD79" s="18"/>
      <c r="FQE79" s="18"/>
      <c r="FQF79" s="18"/>
      <c r="FQG79" s="18"/>
      <c r="FQH79" s="18"/>
      <c r="FQI79" s="18"/>
      <c r="FQJ79" s="18"/>
      <c r="FQK79" s="18"/>
      <c r="FQL79" s="18"/>
      <c r="FQM79" s="18"/>
      <c r="FQN79" s="18"/>
      <c r="FQO79" s="18"/>
      <c r="FQP79" s="18"/>
      <c r="FQQ79" s="18"/>
      <c r="FQR79" s="18"/>
      <c r="FQS79" s="18"/>
      <c r="FQT79" s="18"/>
      <c r="FQU79" s="18"/>
      <c r="FQV79" s="18"/>
      <c r="FQW79" s="18"/>
      <c r="FQX79" s="18"/>
      <c r="FQY79" s="18"/>
      <c r="FQZ79" s="18"/>
      <c r="FRA79" s="18"/>
      <c r="FRB79" s="18"/>
      <c r="FRC79" s="18"/>
      <c r="FRD79" s="18"/>
      <c r="FRE79" s="18"/>
      <c r="FRF79" s="18"/>
      <c r="FRG79" s="18"/>
      <c r="FRH79" s="18"/>
      <c r="FRI79" s="18"/>
      <c r="FRJ79" s="18"/>
      <c r="FRK79" s="18"/>
      <c r="FRL79" s="18"/>
      <c r="FRM79" s="18"/>
      <c r="FRN79" s="18"/>
      <c r="FRO79" s="18"/>
      <c r="FRP79" s="18"/>
      <c r="FRQ79" s="18"/>
      <c r="FRR79" s="18"/>
      <c r="FRS79" s="18"/>
      <c r="FRT79" s="18"/>
      <c r="FRU79" s="18"/>
      <c r="FRV79" s="18"/>
      <c r="FRW79" s="18"/>
      <c r="FRX79" s="18"/>
      <c r="FRY79" s="18"/>
      <c r="FRZ79" s="18"/>
      <c r="FSA79" s="18"/>
      <c r="FSB79" s="18"/>
      <c r="FSC79" s="18"/>
      <c r="FSD79" s="18"/>
      <c r="FSE79" s="18"/>
      <c r="FSF79" s="18"/>
      <c r="FSG79" s="18"/>
      <c r="FSH79" s="18"/>
      <c r="FSI79" s="18"/>
      <c r="FSJ79" s="18"/>
      <c r="FSK79" s="18"/>
      <c r="FSL79" s="18"/>
      <c r="FSM79" s="18"/>
      <c r="FSN79" s="18"/>
      <c r="FSO79" s="18"/>
      <c r="FSP79" s="18"/>
      <c r="FSQ79" s="18"/>
      <c r="FSR79" s="18"/>
      <c r="FSS79" s="18"/>
      <c r="FST79" s="18"/>
      <c r="FSU79" s="18"/>
      <c r="FSV79" s="18"/>
      <c r="FSW79" s="18"/>
      <c r="FSX79" s="18"/>
      <c r="FSY79" s="18"/>
      <c r="FSZ79" s="18"/>
      <c r="FTA79" s="18"/>
      <c r="FTB79" s="18"/>
      <c r="FTC79" s="18"/>
      <c r="FTD79" s="18"/>
      <c r="FTE79" s="18"/>
      <c r="FTF79" s="18"/>
      <c r="FTG79" s="18"/>
      <c r="FTH79" s="18"/>
      <c r="FTI79" s="18"/>
      <c r="FTJ79" s="18"/>
      <c r="FTK79" s="18"/>
      <c r="FTL79" s="18"/>
      <c r="FTM79" s="18"/>
      <c r="FTN79" s="18"/>
      <c r="FTO79" s="18"/>
      <c r="FTP79" s="18"/>
      <c r="FTQ79" s="18"/>
      <c r="FTR79" s="18"/>
      <c r="FTS79" s="18"/>
      <c r="FTT79" s="18"/>
      <c r="FTU79" s="18"/>
      <c r="FTV79" s="18"/>
      <c r="FTW79" s="18"/>
      <c r="FTX79" s="18"/>
      <c r="FTY79" s="18"/>
      <c r="FTZ79" s="18"/>
      <c r="FUA79" s="18"/>
      <c r="FUB79" s="18"/>
      <c r="FUC79" s="18"/>
      <c r="FUD79" s="18"/>
      <c r="FUE79" s="18"/>
      <c r="FUF79" s="18"/>
      <c r="FUG79" s="18"/>
      <c r="FUH79" s="18"/>
      <c r="FUI79" s="18"/>
      <c r="FUJ79" s="18"/>
      <c r="FUK79" s="18"/>
      <c r="FUL79" s="18"/>
      <c r="FUM79" s="18"/>
      <c r="FUN79" s="18"/>
      <c r="FUO79" s="18"/>
      <c r="FUP79" s="18"/>
      <c r="FUQ79" s="18"/>
      <c r="FUR79" s="18"/>
      <c r="FUS79" s="18"/>
      <c r="FUT79" s="18"/>
      <c r="FUU79" s="18"/>
      <c r="FUV79" s="18"/>
      <c r="FUW79" s="18"/>
      <c r="FUX79" s="18"/>
      <c r="FUY79" s="18"/>
      <c r="FUZ79" s="18"/>
      <c r="FVA79" s="18"/>
      <c r="FVB79" s="18"/>
      <c r="FVC79" s="18"/>
      <c r="FVD79" s="18"/>
      <c r="FVE79" s="18"/>
      <c r="FVF79" s="18"/>
      <c r="FVG79" s="18"/>
      <c r="FVH79" s="18"/>
      <c r="FVI79" s="18"/>
      <c r="FVJ79" s="18"/>
      <c r="FVK79" s="18"/>
      <c r="FVL79" s="18"/>
      <c r="FVM79" s="18"/>
      <c r="FVN79" s="18"/>
      <c r="FVO79" s="18"/>
      <c r="FVP79" s="18"/>
      <c r="FVQ79" s="18"/>
      <c r="FVR79" s="18"/>
      <c r="FVS79" s="18"/>
      <c r="FVT79" s="18"/>
      <c r="FVU79" s="18"/>
      <c r="FVV79" s="18"/>
      <c r="FVW79" s="18"/>
      <c r="FVX79" s="18"/>
      <c r="FVY79" s="18"/>
      <c r="FVZ79" s="18"/>
      <c r="FWA79" s="18"/>
      <c r="FWB79" s="18"/>
      <c r="FWC79" s="18"/>
      <c r="FWD79" s="18"/>
      <c r="FWE79" s="18"/>
      <c r="FWF79" s="18"/>
      <c r="FWG79" s="18"/>
      <c r="FWH79" s="18"/>
      <c r="FWI79" s="18"/>
      <c r="FWJ79" s="18"/>
      <c r="FWK79" s="18"/>
      <c r="FWL79" s="18"/>
      <c r="FWM79" s="18"/>
      <c r="FWN79" s="18"/>
      <c r="FWO79" s="18"/>
      <c r="FWP79" s="18"/>
      <c r="FWQ79" s="18"/>
      <c r="FWR79" s="18"/>
      <c r="FWS79" s="18"/>
      <c r="FWT79" s="18"/>
      <c r="FWU79" s="18"/>
      <c r="FWV79" s="18"/>
      <c r="FWW79" s="18"/>
      <c r="FWX79" s="18"/>
      <c r="FWY79" s="18"/>
      <c r="FWZ79" s="18"/>
      <c r="FXA79" s="18"/>
      <c r="FXB79" s="18"/>
      <c r="FXC79" s="18"/>
      <c r="FXD79" s="18"/>
      <c r="FXE79" s="18"/>
      <c r="FXF79" s="18"/>
      <c r="FXG79" s="18"/>
      <c r="FXH79" s="18"/>
      <c r="FXI79" s="18"/>
      <c r="FXJ79" s="18"/>
      <c r="FXK79" s="18"/>
      <c r="FXL79" s="18"/>
      <c r="FXM79" s="18"/>
      <c r="FXN79" s="18"/>
      <c r="FXO79" s="18"/>
      <c r="FXP79" s="18"/>
      <c r="FXQ79" s="18"/>
      <c r="FXR79" s="18"/>
      <c r="FXS79" s="18"/>
      <c r="FXT79" s="18"/>
      <c r="FXU79" s="18"/>
      <c r="FXV79" s="18"/>
      <c r="FXW79" s="18"/>
      <c r="FXX79" s="18"/>
      <c r="FXY79" s="18"/>
      <c r="FXZ79" s="18"/>
      <c r="FYA79" s="18"/>
      <c r="FYB79" s="18"/>
      <c r="FYC79" s="18"/>
      <c r="FYD79" s="18"/>
      <c r="FYE79" s="18"/>
      <c r="FYF79" s="18"/>
      <c r="FYG79" s="18"/>
      <c r="FYH79" s="18"/>
      <c r="FYI79" s="18"/>
      <c r="FYJ79" s="18"/>
      <c r="FYK79" s="18"/>
      <c r="FYL79" s="18"/>
      <c r="FYM79" s="18"/>
      <c r="FYN79" s="18"/>
      <c r="FYO79" s="18"/>
      <c r="FYP79" s="18"/>
      <c r="FYQ79" s="18"/>
      <c r="FYR79" s="18"/>
      <c r="FYS79" s="18"/>
      <c r="FYT79" s="18"/>
      <c r="FYU79" s="18"/>
      <c r="FYV79" s="18"/>
      <c r="FYW79" s="18"/>
      <c r="FYX79" s="18"/>
      <c r="FYY79" s="18"/>
      <c r="FYZ79" s="18"/>
      <c r="FZA79" s="18"/>
      <c r="FZB79" s="18"/>
      <c r="FZC79" s="18"/>
      <c r="FZD79" s="18"/>
      <c r="FZE79" s="18"/>
      <c r="FZF79" s="18"/>
      <c r="FZG79" s="18"/>
      <c r="FZH79" s="18"/>
      <c r="FZI79" s="18"/>
      <c r="FZJ79" s="18"/>
      <c r="FZK79" s="18"/>
      <c r="FZL79" s="18"/>
      <c r="FZM79" s="18"/>
      <c r="FZN79" s="18"/>
      <c r="FZO79" s="18"/>
      <c r="FZP79" s="18"/>
      <c r="FZQ79" s="18"/>
      <c r="FZR79" s="18"/>
      <c r="FZS79" s="18"/>
      <c r="FZT79" s="18"/>
      <c r="FZU79" s="18"/>
      <c r="FZV79" s="18"/>
      <c r="FZW79" s="18"/>
      <c r="FZX79" s="18"/>
      <c r="FZY79" s="18"/>
      <c r="FZZ79" s="18"/>
      <c r="GAA79" s="18"/>
      <c r="GAB79" s="18"/>
      <c r="GAC79" s="18"/>
      <c r="GAD79" s="18"/>
      <c r="GAE79" s="18"/>
      <c r="GAF79" s="18"/>
      <c r="GAG79" s="18"/>
      <c r="GAH79" s="18"/>
      <c r="GAI79" s="18"/>
      <c r="GAJ79" s="18"/>
      <c r="GAK79" s="18"/>
      <c r="GAL79" s="18"/>
      <c r="GAM79" s="18"/>
      <c r="GAN79" s="18"/>
      <c r="GAO79" s="18"/>
      <c r="GAP79" s="18"/>
      <c r="GAQ79" s="18"/>
      <c r="GAR79" s="18"/>
      <c r="GAS79" s="18"/>
      <c r="GAT79" s="18"/>
      <c r="GAU79" s="18"/>
      <c r="GAV79" s="18"/>
      <c r="GAW79" s="18"/>
      <c r="GAX79" s="18"/>
      <c r="GAY79" s="18"/>
      <c r="GAZ79" s="18"/>
      <c r="GBA79" s="18"/>
      <c r="GBB79" s="18"/>
      <c r="GBC79" s="18"/>
      <c r="GBD79" s="18"/>
      <c r="GBE79" s="18"/>
      <c r="GBF79" s="18"/>
      <c r="GBG79" s="18"/>
      <c r="GBH79" s="18"/>
      <c r="GBI79" s="18"/>
      <c r="GBJ79" s="18"/>
      <c r="GBK79" s="18"/>
      <c r="GBL79" s="18"/>
      <c r="GBM79" s="18"/>
      <c r="GBN79" s="18"/>
      <c r="GBO79" s="18"/>
      <c r="GBP79" s="18"/>
      <c r="GBQ79" s="18"/>
      <c r="GBR79" s="18"/>
      <c r="GBS79" s="18"/>
      <c r="GBT79" s="18"/>
      <c r="GBU79" s="18"/>
      <c r="GBV79" s="18"/>
      <c r="GBW79" s="18"/>
      <c r="GBX79" s="18"/>
      <c r="GBY79" s="18"/>
      <c r="GBZ79" s="18"/>
      <c r="GCA79" s="18"/>
      <c r="GCB79" s="18"/>
      <c r="GCC79" s="18"/>
      <c r="GCD79" s="18"/>
      <c r="GCE79" s="18"/>
      <c r="GCF79" s="18"/>
      <c r="GCG79" s="18"/>
      <c r="GCH79" s="18"/>
      <c r="GCI79" s="18"/>
      <c r="GCJ79" s="18"/>
      <c r="GCK79" s="18"/>
      <c r="GCL79" s="18"/>
      <c r="GCM79" s="18"/>
      <c r="GCN79" s="18"/>
      <c r="GCO79" s="18"/>
      <c r="GCP79" s="18"/>
      <c r="GCQ79" s="18"/>
      <c r="GCR79" s="18"/>
      <c r="GCS79" s="18"/>
      <c r="GCT79" s="18"/>
      <c r="GCU79" s="18"/>
      <c r="GCV79" s="18"/>
      <c r="GCW79" s="18"/>
      <c r="GCX79" s="18"/>
      <c r="GCY79" s="18"/>
      <c r="GCZ79" s="18"/>
      <c r="GDA79" s="18"/>
      <c r="GDB79" s="18"/>
      <c r="GDC79" s="18"/>
      <c r="GDD79" s="18"/>
      <c r="GDE79" s="18"/>
      <c r="GDF79" s="18"/>
      <c r="GDG79" s="18"/>
      <c r="GDH79" s="18"/>
      <c r="GDI79" s="18"/>
      <c r="GDJ79" s="18"/>
      <c r="GDK79" s="18"/>
      <c r="GDL79" s="18"/>
      <c r="GDM79" s="18"/>
      <c r="GDN79" s="18"/>
      <c r="GDO79" s="18"/>
      <c r="GDP79" s="18"/>
      <c r="GDQ79" s="18"/>
      <c r="GDR79" s="18"/>
      <c r="GDS79" s="18"/>
      <c r="GDT79" s="18"/>
      <c r="GDU79" s="18"/>
      <c r="GDV79" s="18"/>
      <c r="GDW79" s="18"/>
      <c r="GDX79" s="18"/>
      <c r="GDY79" s="18"/>
      <c r="GDZ79" s="18"/>
      <c r="GEA79" s="18"/>
      <c r="GEB79" s="18"/>
      <c r="GEC79" s="18"/>
      <c r="GED79" s="18"/>
      <c r="GEE79" s="18"/>
      <c r="GEF79" s="18"/>
      <c r="GEG79" s="18"/>
      <c r="GEH79" s="18"/>
      <c r="GEI79" s="18"/>
      <c r="GEJ79" s="18"/>
      <c r="GEK79" s="18"/>
      <c r="GEL79" s="18"/>
      <c r="GEM79" s="18"/>
      <c r="GEN79" s="18"/>
      <c r="GEO79" s="18"/>
      <c r="GEP79" s="18"/>
      <c r="GEQ79" s="18"/>
      <c r="GER79" s="18"/>
      <c r="GES79" s="18"/>
      <c r="GET79" s="18"/>
      <c r="GEU79" s="18"/>
      <c r="GEV79" s="18"/>
      <c r="GEW79" s="18"/>
      <c r="GEX79" s="18"/>
      <c r="GEY79" s="18"/>
      <c r="GEZ79" s="18"/>
      <c r="GFA79" s="18"/>
      <c r="GFB79" s="18"/>
      <c r="GFC79" s="18"/>
      <c r="GFD79" s="18"/>
      <c r="GFE79" s="18"/>
      <c r="GFF79" s="18"/>
      <c r="GFG79" s="18"/>
      <c r="GFH79" s="18"/>
      <c r="GFI79" s="18"/>
      <c r="GFJ79" s="18"/>
      <c r="GFK79" s="18"/>
      <c r="GFL79" s="18"/>
      <c r="GFM79" s="18"/>
      <c r="GFN79" s="18"/>
      <c r="GFO79" s="18"/>
      <c r="GFP79" s="18"/>
      <c r="GFQ79" s="18"/>
      <c r="GFR79" s="18"/>
      <c r="GFS79" s="18"/>
      <c r="GFT79" s="18"/>
      <c r="GFU79" s="18"/>
      <c r="GFV79" s="18"/>
      <c r="GFW79" s="18"/>
      <c r="GFX79" s="18"/>
      <c r="GFY79" s="18"/>
      <c r="GFZ79" s="18"/>
      <c r="GGA79" s="18"/>
      <c r="GGB79" s="18"/>
      <c r="GGC79" s="18"/>
      <c r="GGD79" s="18"/>
      <c r="GGE79" s="18"/>
      <c r="GGF79" s="18"/>
      <c r="GGG79" s="18"/>
      <c r="GGH79" s="18"/>
      <c r="GGI79" s="18"/>
      <c r="GGJ79" s="18"/>
      <c r="GGK79" s="18"/>
      <c r="GGL79" s="18"/>
      <c r="GGM79" s="18"/>
      <c r="GGN79" s="18"/>
      <c r="GGO79" s="18"/>
      <c r="GGP79" s="18"/>
      <c r="GGQ79" s="18"/>
      <c r="GGR79" s="18"/>
      <c r="GGS79" s="18"/>
      <c r="GGT79" s="18"/>
      <c r="GGU79" s="18"/>
      <c r="GGV79" s="18"/>
      <c r="GGW79" s="18"/>
      <c r="GGX79" s="18"/>
      <c r="GGY79" s="18"/>
      <c r="GGZ79" s="18"/>
      <c r="GHA79" s="18"/>
      <c r="GHB79" s="18"/>
      <c r="GHC79" s="18"/>
      <c r="GHD79" s="18"/>
      <c r="GHE79" s="18"/>
      <c r="GHF79" s="18"/>
      <c r="GHG79" s="18"/>
      <c r="GHH79" s="18"/>
      <c r="GHI79" s="18"/>
      <c r="GHJ79" s="18"/>
      <c r="GHK79" s="18"/>
      <c r="GHL79" s="18"/>
      <c r="GHM79" s="18"/>
      <c r="GHN79" s="18"/>
      <c r="GHO79" s="18"/>
      <c r="GHP79" s="18"/>
      <c r="GHQ79" s="18"/>
      <c r="GHR79" s="18"/>
      <c r="GHS79" s="18"/>
      <c r="GHT79" s="18"/>
      <c r="GHU79" s="18"/>
      <c r="GHV79" s="18"/>
      <c r="GHW79" s="18"/>
      <c r="GHX79" s="18"/>
      <c r="GHY79" s="18"/>
      <c r="GHZ79" s="18"/>
      <c r="GIA79" s="18"/>
      <c r="GIB79" s="18"/>
      <c r="GIC79" s="18"/>
      <c r="GID79" s="18"/>
      <c r="GIE79" s="18"/>
      <c r="GIF79" s="18"/>
      <c r="GIG79" s="18"/>
      <c r="GIH79" s="18"/>
      <c r="GII79" s="18"/>
      <c r="GIJ79" s="18"/>
      <c r="GIK79" s="18"/>
      <c r="GIL79" s="18"/>
      <c r="GIM79" s="18"/>
      <c r="GIN79" s="18"/>
      <c r="GIO79" s="18"/>
      <c r="GIP79" s="18"/>
      <c r="GIQ79" s="18"/>
      <c r="GIR79" s="18"/>
      <c r="GIS79" s="18"/>
      <c r="GIT79" s="18"/>
      <c r="GIU79" s="18"/>
      <c r="GIV79" s="18"/>
      <c r="GIW79" s="18"/>
      <c r="GIX79" s="18"/>
      <c r="GIY79" s="18"/>
      <c r="GIZ79" s="18"/>
      <c r="GJA79" s="18"/>
      <c r="GJB79" s="18"/>
      <c r="GJC79" s="18"/>
      <c r="GJD79" s="18"/>
      <c r="GJE79" s="18"/>
      <c r="GJF79" s="18"/>
      <c r="GJG79" s="18"/>
      <c r="GJH79" s="18"/>
      <c r="GJI79" s="18"/>
      <c r="GJJ79" s="18"/>
      <c r="GJK79" s="18"/>
      <c r="GJL79" s="18"/>
      <c r="GJM79" s="18"/>
      <c r="GJN79" s="18"/>
      <c r="GJO79" s="18"/>
      <c r="GJP79" s="18"/>
      <c r="GJQ79" s="18"/>
      <c r="GJR79" s="18"/>
      <c r="GJS79" s="18"/>
      <c r="GJT79" s="18"/>
      <c r="GJU79" s="18"/>
      <c r="GJV79" s="18"/>
      <c r="GJW79" s="18"/>
      <c r="GJX79" s="18"/>
      <c r="GJY79" s="18"/>
      <c r="GJZ79" s="18"/>
      <c r="GKA79" s="18"/>
      <c r="GKB79" s="18"/>
      <c r="GKC79" s="18"/>
      <c r="GKD79" s="18"/>
      <c r="GKE79" s="18"/>
      <c r="GKF79" s="18"/>
      <c r="GKG79" s="18"/>
      <c r="GKH79" s="18"/>
      <c r="GKI79" s="18"/>
      <c r="GKJ79" s="18"/>
      <c r="GKK79" s="18"/>
      <c r="GKL79" s="18"/>
      <c r="GKM79" s="18"/>
      <c r="GKN79" s="18"/>
      <c r="GKO79" s="18"/>
      <c r="GKP79" s="18"/>
      <c r="GKQ79" s="18"/>
      <c r="GKR79" s="18"/>
      <c r="GKS79" s="18"/>
      <c r="GKT79" s="18"/>
      <c r="GKU79" s="18"/>
      <c r="GKV79" s="18"/>
      <c r="GKW79" s="18"/>
      <c r="GKX79" s="18"/>
      <c r="GKY79" s="18"/>
      <c r="GKZ79" s="18"/>
      <c r="GLA79" s="18"/>
      <c r="GLB79" s="18"/>
      <c r="GLC79" s="18"/>
      <c r="GLD79" s="18"/>
      <c r="GLE79" s="18"/>
      <c r="GLF79" s="18"/>
      <c r="GLG79" s="18"/>
      <c r="GLH79" s="18"/>
      <c r="GLI79" s="18"/>
      <c r="GLJ79" s="18"/>
      <c r="GLK79" s="18"/>
      <c r="GLL79" s="18"/>
      <c r="GLM79" s="18"/>
      <c r="GLN79" s="18"/>
      <c r="GLO79" s="18"/>
      <c r="GLP79" s="18"/>
      <c r="GLQ79" s="18"/>
      <c r="GLR79" s="18"/>
      <c r="GLS79" s="18"/>
      <c r="GLT79" s="18"/>
      <c r="GLU79" s="18"/>
      <c r="GLV79" s="18"/>
      <c r="GLW79" s="18"/>
      <c r="GLX79" s="18"/>
      <c r="GLY79" s="18"/>
      <c r="GLZ79" s="18"/>
      <c r="GMA79" s="18"/>
      <c r="GMB79" s="18"/>
      <c r="GMC79" s="18"/>
      <c r="GMD79" s="18"/>
      <c r="GME79" s="18"/>
      <c r="GMF79" s="18"/>
      <c r="GMG79" s="18"/>
      <c r="GMH79" s="18"/>
      <c r="GMI79" s="18"/>
      <c r="GMJ79" s="18"/>
      <c r="GMK79" s="18"/>
      <c r="GML79" s="18"/>
      <c r="GMM79" s="18"/>
      <c r="GMN79" s="18"/>
      <c r="GMO79" s="18"/>
      <c r="GMP79" s="18"/>
      <c r="GMQ79" s="18"/>
      <c r="GMR79" s="18"/>
      <c r="GMS79" s="18"/>
      <c r="GMT79" s="18"/>
      <c r="GMU79" s="18"/>
      <c r="GMV79" s="18"/>
      <c r="GMW79" s="18"/>
      <c r="GMX79" s="18"/>
      <c r="GMY79" s="18"/>
      <c r="GMZ79" s="18"/>
      <c r="GNA79" s="18"/>
      <c r="GNB79" s="18"/>
      <c r="GNC79" s="18"/>
      <c r="GND79" s="18"/>
      <c r="GNE79" s="18"/>
      <c r="GNF79" s="18"/>
      <c r="GNG79" s="18"/>
      <c r="GNH79" s="18"/>
      <c r="GNI79" s="18"/>
      <c r="GNJ79" s="18"/>
      <c r="GNK79" s="18"/>
      <c r="GNL79" s="18"/>
      <c r="GNM79" s="18"/>
      <c r="GNN79" s="18"/>
      <c r="GNO79" s="18"/>
      <c r="GNP79" s="18"/>
      <c r="GNQ79" s="18"/>
      <c r="GNR79" s="18"/>
      <c r="GNS79" s="18"/>
      <c r="GNT79" s="18"/>
      <c r="GNU79" s="18"/>
      <c r="GNV79" s="18"/>
      <c r="GNW79" s="18"/>
      <c r="GNX79" s="18"/>
      <c r="GNY79" s="18"/>
      <c r="GNZ79" s="18"/>
      <c r="GOA79" s="18"/>
      <c r="GOB79" s="18"/>
      <c r="GOC79" s="18"/>
      <c r="GOD79" s="18"/>
      <c r="GOE79" s="18"/>
      <c r="GOF79" s="18"/>
      <c r="GOG79" s="18"/>
      <c r="GOH79" s="18"/>
      <c r="GOI79" s="18"/>
      <c r="GOJ79" s="18"/>
      <c r="GOK79" s="18"/>
      <c r="GOL79" s="18"/>
      <c r="GOM79" s="18"/>
      <c r="GON79" s="18"/>
      <c r="GOO79" s="18"/>
      <c r="GOP79" s="18"/>
      <c r="GOQ79" s="18"/>
      <c r="GOR79" s="18"/>
      <c r="GOS79" s="18"/>
      <c r="GOT79" s="18"/>
      <c r="GOU79" s="18"/>
      <c r="GOV79" s="18"/>
      <c r="GOW79" s="18"/>
      <c r="GOX79" s="18"/>
      <c r="GOY79" s="18"/>
      <c r="GOZ79" s="18"/>
      <c r="GPA79" s="18"/>
      <c r="GPB79" s="18"/>
      <c r="GPC79" s="18"/>
      <c r="GPD79" s="18"/>
      <c r="GPE79" s="18"/>
      <c r="GPF79" s="18"/>
      <c r="GPG79" s="18"/>
      <c r="GPH79" s="18"/>
      <c r="GPI79" s="18"/>
      <c r="GPJ79" s="18"/>
      <c r="GPK79" s="18"/>
      <c r="GPL79" s="18"/>
      <c r="GPM79" s="18"/>
      <c r="GPN79" s="18"/>
      <c r="GPO79" s="18"/>
      <c r="GPP79" s="18"/>
      <c r="GPQ79" s="18"/>
      <c r="GPR79" s="18"/>
      <c r="GPS79" s="18"/>
      <c r="GPT79" s="18"/>
      <c r="GPU79" s="18"/>
      <c r="GPV79" s="18"/>
      <c r="GPW79" s="18"/>
      <c r="GPX79" s="18"/>
      <c r="GPY79" s="18"/>
      <c r="GPZ79" s="18"/>
      <c r="GQA79" s="18"/>
      <c r="GQB79" s="18"/>
      <c r="GQC79" s="18"/>
      <c r="GQD79" s="18"/>
      <c r="GQE79" s="18"/>
      <c r="GQF79" s="18"/>
      <c r="GQG79" s="18"/>
      <c r="GQH79" s="18"/>
      <c r="GQI79" s="18"/>
      <c r="GQJ79" s="18"/>
      <c r="GQK79" s="18"/>
      <c r="GQL79" s="18"/>
      <c r="GQM79" s="18"/>
      <c r="GQN79" s="18"/>
      <c r="GQO79" s="18"/>
      <c r="GQP79" s="18"/>
      <c r="GQQ79" s="18"/>
      <c r="GQR79" s="18"/>
      <c r="GQS79" s="18"/>
      <c r="GQT79" s="18"/>
      <c r="GQU79" s="18"/>
      <c r="GQV79" s="18"/>
      <c r="GQW79" s="18"/>
      <c r="GQX79" s="18"/>
      <c r="GQY79" s="18"/>
      <c r="GQZ79" s="18"/>
      <c r="GRA79" s="18"/>
      <c r="GRB79" s="18"/>
      <c r="GRC79" s="18"/>
      <c r="GRD79" s="18"/>
      <c r="GRE79" s="18"/>
      <c r="GRF79" s="18"/>
      <c r="GRG79" s="18"/>
      <c r="GRH79" s="18"/>
      <c r="GRI79" s="18"/>
      <c r="GRJ79" s="18"/>
      <c r="GRK79" s="18"/>
      <c r="GRL79" s="18"/>
      <c r="GRM79" s="18"/>
      <c r="GRN79" s="18"/>
      <c r="GRO79" s="18"/>
      <c r="GRP79" s="18"/>
      <c r="GRQ79" s="18"/>
      <c r="GRR79" s="18"/>
      <c r="GRS79" s="18"/>
      <c r="GRT79" s="18"/>
      <c r="GRU79" s="18"/>
      <c r="GRV79" s="18"/>
      <c r="GRW79" s="18"/>
      <c r="GRX79" s="18"/>
      <c r="GRY79" s="18"/>
      <c r="GRZ79" s="18"/>
      <c r="GSA79" s="18"/>
      <c r="GSB79" s="18"/>
      <c r="GSC79" s="18"/>
      <c r="GSD79" s="18"/>
      <c r="GSE79" s="18"/>
      <c r="GSF79" s="18"/>
      <c r="GSG79" s="18"/>
      <c r="GSH79" s="18"/>
      <c r="GSI79" s="18"/>
      <c r="GSJ79" s="18"/>
      <c r="GSK79" s="18"/>
      <c r="GSL79" s="18"/>
      <c r="GSM79" s="18"/>
      <c r="GSN79" s="18"/>
      <c r="GSO79" s="18"/>
      <c r="GSP79" s="18"/>
      <c r="GSQ79" s="18"/>
      <c r="GSR79" s="18"/>
      <c r="GSS79" s="18"/>
      <c r="GST79" s="18"/>
      <c r="GSU79" s="18"/>
      <c r="GSV79" s="18"/>
      <c r="GSW79" s="18"/>
      <c r="GSX79" s="18"/>
      <c r="GSY79" s="18"/>
      <c r="GSZ79" s="18"/>
      <c r="GTA79" s="18"/>
      <c r="GTB79" s="18"/>
      <c r="GTC79" s="18"/>
      <c r="GTD79" s="18"/>
      <c r="GTE79" s="18"/>
      <c r="GTF79" s="18"/>
      <c r="GTG79" s="18"/>
      <c r="GTH79" s="18"/>
      <c r="GTI79" s="18"/>
      <c r="GTJ79" s="18"/>
      <c r="GTK79" s="18"/>
      <c r="GTL79" s="18"/>
      <c r="GTM79" s="18"/>
      <c r="GTN79" s="18"/>
      <c r="GTO79" s="18"/>
      <c r="GTP79" s="18"/>
      <c r="GTQ79" s="18"/>
      <c r="GTR79" s="18"/>
      <c r="GTS79" s="18"/>
      <c r="GTT79" s="18"/>
      <c r="GTU79" s="18"/>
      <c r="GTV79" s="18"/>
      <c r="GTW79" s="18"/>
      <c r="GTX79" s="18"/>
      <c r="GTY79" s="18"/>
      <c r="GTZ79" s="18"/>
      <c r="GUA79" s="18"/>
      <c r="GUB79" s="18"/>
      <c r="GUC79" s="18"/>
      <c r="GUD79" s="18"/>
      <c r="GUE79" s="18"/>
      <c r="GUF79" s="18"/>
      <c r="GUG79" s="18"/>
      <c r="GUH79" s="18"/>
      <c r="GUI79" s="18"/>
      <c r="GUJ79" s="18"/>
      <c r="GUK79" s="18"/>
      <c r="GUL79" s="18"/>
      <c r="GUM79" s="18"/>
      <c r="GUN79" s="18"/>
      <c r="GUO79" s="18"/>
      <c r="GUP79" s="18"/>
      <c r="GUQ79" s="18"/>
      <c r="GUR79" s="18"/>
      <c r="GUS79" s="18"/>
      <c r="GUT79" s="18"/>
      <c r="GUU79" s="18"/>
      <c r="GUV79" s="18"/>
      <c r="GUW79" s="18"/>
      <c r="GUX79" s="18"/>
      <c r="GUY79" s="18"/>
      <c r="GUZ79" s="18"/>
      <c r="GVA79" s="18"/>
      <c r="GVB79" s="18"/>
      <c r="GVC79" s="18"/>
      <c r="GVD79" s="18"/>
      <c r="GVE79" s="18"/>
      <c r="GVF79" s="18"/>
      <c r="GVG79" s="18"/>
      <c r="GVH79" s="18"/>
      <c r="GVI79" s="18"/>
      <c r="GVJ79" s="18"/>
      <c r="GVK79" s="18"/>
      <c r="GVL79" s="18"/>
      <c r="GVM79" s="18"/>
      <c r="GVN79" s="18"/>
      <c r="GVO79" s="18"/>
      <c r="GVP79" s="18"/>
      <c r="GVQ79" s="18"/>
      <c r="GVR79" s="18"/>
      <c r="GVS79" s="18"/>
      <c r="GVT79" s="18"/>
      <c r="GVU79" s="18"/>
      <c r="GVV79" s="18"/>
      <c r="GVW79" s="18"/>
      <c r="GVX79" s="18"/>
      <c r="GVY79" s="18"/>
      <c r="GVZ79" s="18"/>
      <c r="GWA79" s="18"/>
      <c r="GWB79" s="18"/>
      <c r="GWC79" s="18"/>
      <c r="GWD79" s="18"/>
      <c r="GWE79" s="18"/>
      <c r="GWF79" s="18"/>
      <c r="GWG79" s="18"/>
      <c r="GWH79" s="18"/>
      <c r="GWI79" s="18"/>
      <c r="GWJ79" s="18"/>
      <c r="GWK79" s="18"/>
      <c r="GWL79" s="18"/>
      <c r="GWM79" s="18"/>
      <c r="GWN79" s="18"/>
      <c r="GWO79" s="18"/>
      <c r="GWP79" s="18"/>
      <c r="GWQ79" s="18"/>
      <c r="GWR79" s="18"/>
      <c r="GWS79" s="18"/>
      <c r="GWT79" s="18"/>
      <c r="GWU79" s="18"/>
      <c r="GWV79" s="18"/>
      <c r="GWW79" s="18"/>
      <c r="GWX79" s="18"/>
      <c r="GWY79" s="18"/>
      <c r="GWZ79" s="18"/>
      <c r="GXA79" s="18"/>
      <c r="GXB79" s="18"/>
      <c r="GXC79" s="18"/>
      <c r="GXD79" s="18"/>
      <c r="GXE79" s="18"/>
      <c r="GXF79" s="18"/>
      <c r="GXG79" s="18"/>
      <c r="GXH79" s="18"/>
      <c r="GXI79" s="18"/>
      <c r="GXJ79" s="18"/>
      <c r="GXK79" s="18"/>
      <c r="GXL79" s="18"/>
      <c r="GXM79" s="18"/>
      <c r="GXN79" s="18"/>
      <c r="GXO79" s="18"/>
      <c r="GXP79" s="18"/>
      <c r="GXQ79" s="18"/>
      <c r="GXR79" s="18"/>
      <c r="GXS79" s="18"/>
      <c r="GXT79" s="18"/>
      <c r="GXU79" s="18"/>
      <c r="GXV79" s="18"/>
      <c r="GXW79" s="18"/>
      <c r="GXX79" s="18"/>
      <c r="GXY79" s="18"/>
      <c r="GXZ79" s="18"/>
      <c r="GYA79" s="18"/>
      <c r="GYB79" s="18"/>
      <c r="GYC79" s="18"/>
      <c r="GYD79" s="18"/>
      <c r="GYE79" s="18"/>
      <c r="GYF79" s="18"/>
      <c r="GYG79" s="18"/>
      <c r="GYH79" s="18"/>
      <c r="GYI79" s="18"/>
      <c r="GYJ79" s="18"/>
      <c r="GYK79" s="18"/>
      <c r="GYL79" s="18"/>
      <c r="GYM79" s="18"/>
      <c r="GYN79" s="18"/>
      <c r="GYO79" s="18"/>
      <c r="GYP79" s="18"/>
      <c r="GYQ79" s="18"/>
      <c r="GYR79" s="18"/>
      <c r="GYS79" s="18"/>
      <c r="GYT79" s="18"/>
      <c r="GYU79" s="18"/>
      <c r="GYV79" s="18"/>
      <c r="GYW79" s="18"/>
      <c r="GYX79" s="18"/>
      <c r="GYY79" s="18"/>
      <c r="GYZ79" s="18"/>
      <c r="GZA79" s="18"/>
      <c r="GZB79" s="18"/>
      <c r="GZC79" s="18"/>
      <c r="GZD79" s="18"/>
      <c r="GZE79" s="18"/>
      <c r="GZF79" s="18"/>
      <c r="GZG79" s="18"/>
      <c r="GZH79" s="18"/>
      <c r="GZI79" s="18"/>
      <c r="GZJ79" s="18"/>
      <c r="GZK79" s="18"/>
      <c r="GZL79" s="18"/>
      <c r="GZM79" s="18"/>
      <c r="GZN79" s="18"/>
      <c r="GZO79" s="18"/>
      <c r="GZP79" s="18"/>
      <c r="GZQ79" s="18"/>
      <c r="GZR79" s="18"/>
      <c r="GZS79" s="18"/>
      <c r="GZT79" s="18"/>
      <c r="GZU79" s="18"/>
      <c r="GZV79" s="18"/>
      <c r="GZW79" s="18"/>
      <c r="GZX79" s="18"/>
      <c r="GZY79" s="18"/>
      <c r="GZZ79" s="18"/>
      <c r="HAA79" s="18"/>
      <c r="HAB79" s="18"/>
      <c r="HAC79" s="18"/>
      <c r="HAD79" s="18"/>
      <c r="HAE79" s="18"/>
      <c r="HAF79" s="18"/>
      <c r="HAG79" s="18"/>
      <c r="HAH79" s="18"/>
      <c r="HAI79" s="18"/>
      <c r="HAJ79" s="18"/>
      <c r="HAK79" s="18"/>
      <c r="HAL79" s="18"/>
      <c r="HAM79" s="18"/>
      <c r="HAN79" s="18"/>
      <c r="HAO79" s="18"/>
      <c r="HAP79" s="18"/>
      <c r="HAQ79" s="18"/>
      <c r="HAR79" s="18"/>
      <c r="HAS79" s="18"/>
      <c r="HAT79" s="18"/>
      <c r="HAU79" s="18"/>
      <c r="HAV79" s="18"/>
      <c r="HAW79" s="18"/>
      <c r="HAX79" s="18"/>
      <c r="HAY79" s="18"/>
      <c r="HAZ79" s="18"/>
      <c r="HBA79" s="18"/>
      <c r="HBB79" s="18"/>
      <c r="HBC79" s="18"/>
      <c r="HBD79" s="18"/>
      <c r="HBE79" s="18"/>
      <c r="HBF79" s="18"/>
      <c r="HBG79" s="18"/>
      <c r="HBH79" s="18"/>
      <c r="HBI79" s="18"/>
      <c r="HBJ79" s="18"/>
      <c r="HBK79" s="18"/>
      <c r="HBL79" s="18"/>
      <c r="HBM79" s="18"/>
      <c r="HBN79" s="18"/>
      <c r="HBO79" s="18"/>
      <c r="HBP79" s="18"/>
      <c r="HBQ79" s="18"/>
      <c r="HBR79" s="18"/>
      <c r="HBS79" s="18"/>
      <c r="HBT79" s="18"/>
      <c r="HBU79" s="18"/>
      <c r="HBV79" s="18"/>
      <c r="HBW79" s="18"/>
      <c r="HBX79" s="18"/>
      <c r="HBY79" s="18"/>
      <c r="HBZ79" s="18"/>
      <c r="HCA79" s="18"/>
      <c r="HCB79" s="18"/>
      <c r="HCC79" s="18"/>
      <c r="HCD79" s="18"/>
      <c r="HCE79" s="18"/>
      <c r="HCF79" s="18"/>
      <c r="HCG79" s="18"/>
      <c r="HCH79" s="18"/>
      <c r="HCI79" s="18"/>
      <c r="HCJ79" s="18"/>
      <c r="HCK79" s="18"/>
      <c r="HCL79" s="18"/>
      <c r="HCM79" s="18"/>
      <c r="HCN79" s="18"/>
      <c r="HCO79" s="18"/>
      <c r="HCP79" s="18"/>
      <c r="HCQ79" s="18"/>
      <c r="HCR79" s="18"/>
      <c r="HCS79" s="18"/>
      <c r="HCT79" s="18"/>
      <c r="HCU79" s="18"/>
      <c r="HCV79" s="18"/>
      <c r="HCW79" s="18"/>
      <c r="HCX79" s="18"/>
      <c r="HCY79" s="18"/>
      <c r="HCZ79" s="18"/>
      <c r="HDA79" s="18"/>
      <c r="HDB79" s="18"/>
      <c r="HDC79" s="18"/>
      <c r="HDD79" s="18"/>
      <c r="HDE79" s="18"/>
      <c r="HDF79" s="18"/>
      <c r="HDG79" s="18"/>
      <c r="HDH79" s="18"/>
      <c r="HDI79" s="18"/>
      <c r="HDJ79" s="18"/>
      <c r="HDK79" s="18"/>
      <c r="HDL79" s="18"/>
      <c r="HDM79" s="18"/>
      <c r="HDN79" s="18"/>
      <c r="HDO79" s="18"/>
      <c r="HDP79" s="18"/>
      <c r="HDQ79" s="18"/>
      <c r="HDR79" s="18"/>
      <c r="HDS79" s="18"/>
      <c r="HDT79" s="18"/>
      <c r="HDU79" s="18"/>
      <c r="HDV79" s="18"/>
      <c r="HDW79" s="18"/>
      <c r="HDX79" s="18"/>
      <c r="HDY79" s="18"/>
      <c r="HDZ79" s="18"/>
      <c r="HEA79" s="18"/>
      <c r="HEB79" s="18"/>
      <c r="HEC79" s="18"/>
      <c r="HED79" s="18"/>
      <c r="HEE79" s="18"/>
      <c r="HEF79" s="18"/>
      <c r="HEG79" s="18"/>
      <c r="HEH79" s="18"/>
      <c r="HEI79" s="18"/>
      <c r="HEJ79" s="18"/>
      <c r="HEK79" s="18"/>
      <c r="HEL79" s="18"/>
      <c r="HEM79" s="18"/>
      <c r="HEN79" s="18"/>
      <c r="HEO79" s="18"/>
      <c r="HEP79" s="18"/>
      <c r="HEQ79" s="18"/>
      <c r="HER79" s="18"/>
      <c r="HES79" s="18"/>
      <c r="HET79" s="18"/>
      <c r="HEU79" s="18"/>
      <c r="HEV79" s="18"/>
      <c r="HEW79" s="18"/>
      <c r="HEX79" s="18"/>
      <c r="HEY79" s="18"/>
      <c r="HEZ79" s="18"/>
      <c r="HFA79" s="18"/>
      <c r="HFB79" s="18"/>
      <c r="HFC79" s="18"/>
      <c r="HFD79" s="18"/>
      <c r="HFE79" s="18"/>
      <c r="HFF79" s="18"/>
      <c r="HFG79" s="18"/>
      <c r="HFH79" s="18"/>
      <c r="HFI79" s="18"/>
      <c r="HFJ79" s="18"/>
      <c r="HFK79" s="18"/>
      <c r="HFL79" s="18"/>
      <c r="HFM79" s="18"/>
      <c r="HFN79" s="18"/>
      <c r="HFO79" s="18"/>
      <c r="HFP79" s="18"/>
      <c r="HFQ79" s="18"/>
      <c r="HFR79" s="18"/>
      <c r="HFS79" s="18"/>
      <c r="HFT79" s="18"/>
      <c r="HFU79" s="18"/>
      <c r="HFV79" s="18"/>
      <c r="HFW79" s="18"/>
      <c r="HFX79" s="18"/>
      <c r="HFY79" s="18"/>
      <c r="HFZ79" s="18"/>
      <c r="HGA79" s="18"/>
      <c r="HGB79" s="18"/>
      <c r="HGC79" s="18"/>
      <c r="HGD79" s="18"/>
      <c r="HGE79" s="18"/>
      <c r="HGF79" s="18"/>
      <c r="HGG79" s="18"/>
      <c r="HGH79" s="18"/>
      <c r="HGI79" s="18"/>
      <c r="HGJ79" s="18"/>
      <c r="HGK79" s="18"/>
      <c r="HGL79" s="18"/>
      <c r="HGM79" s="18"/>
      <c r="HGN79" s="18"/>
      <c r="HGO79" s="18"/>
      <c r="HGP79" s="18"/>
      <c r="HGQ79" s="18"/>
      <c r="HGR79" s="18"/>
      <c r="HGS79" s="18"/>
      <c r="HGT79" s="18"/>
      <c r="HGU79" s="18"/>
      <c r="HGV79" s="18"/>
      <c r="HGW79" s="18"/>
      <c r="HGX79" s="18"/>
      <c r="HGY79" s="18"/>
      <c r="HGZ79" s="18"/>
      <c r="HHA79" s="18"/>
      <c r="HHB79" s="18"/>
      <c r="HHC79" s="18"/>
      <c r="HHD79" s="18"/>
      <c r="HHE79" s="18"/>
      <c r="HHF79" s="18"/>
      <c r="HHG79" s="18"/>
      <c r="HHH79" s="18"/>
      <c r="HHI79" s="18"/>
      <c r="HHJ79" s="18"/>
      <c r="HHK79" s="18"/>
      <c r="HHL79" s="18"/>
      <c r="HHM79" s="18"/>
      <c r="HHN79" s="18"/>
      <c r="HHO79" s="18"/>
      <c r="HHP79" s="18"/>
      <c r="HHQ79" s="18"/>
      <c r="HHR79" s="18"/>
      <c r="HHS79" s="18"/>
      <c r="HHT79" s="18"/>
      <c r="HHU79" s="18"/>
      <c r="HHV79" s="18"/>
      <c r="HHW79" s="18"/>
      <c r="HHX79" s="18"/>
      <c r="HHY79" s="18"/>
      <c r="HHZ79" s="18"/>
      <c r="HIA79" s="18"/>
      <c r="HIB79" s="18"/>
      <c r="HIC79" s="18"/>
      <c r="HID79" s="18"/>
      <c r="HIE79" s="18"/>
      <c r="HIF79" s="18"/>
      <c r="HIG79" s="18"/>
      <c r="HIH79" s="18"/>
      <c r="HII79" s="18"/>
      <c r="HIJ79" s="18"/>
      <c r="HIK79" s="18"/>
      <c r="HIL79" s="18"/>
      <c r="HIM79" s="18"/>
      <c r="HIN79" s="18"/>
      <c r="HIO79" s="18"/>
      <c r="HIP79" s="18"/>
      <c r="HIQ79" s="18"/>
      <c r="HIR79" s="18"/>
      <c r="HIS79" s="18"/>
      <c r="HIT79" s="18"/>
      <c r="HIU79" s="18"/>
      <c r="HIV79" s="18"/>
      <c r="HIW79" s="18"/>
      <c r="HIX79" s="18"/>
      <c r="HIY79" s="18"/>
      <c r="HIZ79" s="18"/>
      <c r="HJA79" s="18"/>
      <c r="HJB79" s="18"/>
      <c r="HJC79" s="18"/>
      <c r="HJD79" s="18"/>
      <c r="HJE79" s="18"/>
      <c r="HJF79" s="18"/>
      <c r="HJG79" s="18"/>
      <c r="HJH79" s="18"/>
      <c r="HJI79" s="18"/>
      <c r="HJJ79" s="18"/>
      <c r="HJK79" s="18"/>
      <c r="HJL79" s="18"/>
      <c r="HJM79" s="18"/>
      <c r="HJN79" s="18"/>
      <c r="HJO79" s="18"/>
      <c r="HJP79" s="18"/>
      <c r="HJQ79" s="18"/>
      <c r="HJR79" s="18"/>
      <c r="HJS79" s="18"/>
      <c r="HJT79" s="18"/>
      <c r="HJU79" s="18"/>
      <c r="HJV79" s="18"/>
      <c r="HJW79" s="18"/>
      <c r="HJX79" s="18"/>
      <c r="HJY79" s="18"/>
      <c r="HJZ79" s="18"/>
      <c r="HKA79" s="18"/>
      <c r="HKB79" s="18"/>
      <c r="HKC79" s="18"/>
      <c r="HKD79" s="18"/>
      <c r="HKE79" s="18"/>
      <c r="HKF79" s="18"/>
      <c r="HKG79" s="18"/>
      <c r="HKH79" s="18"/>
      <c r="HKI79" s="18"/>
      <c r="HKJ79" s="18"/>
      <c r="HKK79" s="18"/>
      <c r="HKL79" s="18"/>
      <c r="HKM79" s="18"/>
      <c r="HKN79" s="18"/>
      <c r="HKO79" s="18"/>
      <c r="HKP79" s="18"/>
      <c r="HKQ79" s="18"/>
      <c r="HKR79" s="18"/>
      <c r="HKS79" s="18"/>
      <c r="HKT79" s="18"/>
      <c r="HKU79" s="18"/>
      <c r="HKV79" s="18"/>
      <c r="HKW79" s="18"/>
      <c r="HKX79" s="18"/>
      <c r="HKY79" s="18"/>
      <c r="HKZ79" s="18"/>
      <c r="HLA79" s="18"/>
      <c r="HLB79" s="18"/>
      <c r="HLC79" s="18"/>
      <c r="HLD79" s="18"/>
      <c r="HLE79" s="18"/>
      <c r="HLF79" s="18"/>
      <c r="HLG79" s="18"/>
      <c r="HLH79" s="18"/>
      <c r="HLI79" s="18"/>
      <c r="HLJ79" s="18"/>
      <c r="HLK79" s="18"/>
      <c r="HLL79" s="18"/>
      <c r="HLM79" s="18"/>
      <c r="HLN79" s="18"/>
      <c r="HLO79" s="18"/>
      <c r="HLP79" s="18"/>
      <c r="HLQ79" s="18"/>
      <c r="HLR79" s="18"/>
      <c r="HLS79" s="18"/>
      <c r="HLT79" s="18"/>
      <c r="HLU79" s="18"/>
      <c r="HLV79" s="18"/>
      <c r="HLW79" s="18"/>
      <c r="HLX79" s="18"/>
      <c r="HLY79" s="18"/>
      <c r="HLZ79" s="18"/>
      <c r="HMA79" s="18"/>
      <c r="HMB79" s="18"/>
      <c r="HMC79" s="18"/>
      <c r="HMD79" s="18"/>
      <c r="HME79" s="18"/>
      <c r="HMF79" s="18"/>
      <c r="HMG79" s="18"/>
      <c r="HMH79" s="18"/>
      <c r="HMI79" s="18"/>
      <c r="HMJ79" s="18"/>
      <c r="HMK79" s="18"/>
      <c r="HML79" s="18"/>
      <c r="HMM79" s="18"/>
      <c r="HMN79" s="18"/>
      <c r="HMO79" s="18"/>
      <c r="HMP79" s="18"/>
      <c r="HMQ79" s="18"/>
      <c r="HMR79" s="18"/>
      <c r="HMS79" s="18"/>
      <c r="HMT79" s="18"/>
      <c r="HMU79" s="18"/>
      <c r="HMV79" s="18"/>
      <c r="HMW79" s="18"/>
      <c r="HMX79" s="18"/>
      <c r="HMY79" s="18"/>
      <c r="HMZ79" s="18"/>
      <c r="HNA79" s="18"/>
      <c r="HNB79" s="18"/>
      <c r="HNC79" s="18"/>
      <c r="HND79" s="18"/>
      <c r="HNE79" s="18"/>
      <c r="HNF79" s="18"/>
      <c r="HNG79" s="18"/>
      <c r="HNH79" s="18"/>
      <c r="HNI79" s="18"/>
      <c r="HNJ79" s="18"/>
      <c r="HNK79" s="18"/>
      <c r="HNL79" s="18"/>
      <c r="HNM79" s="18"/>
      <c r="HNN79" s="18"/>
      <c r="HNO79" s="18"/>
      <c r="HNP79" s="18"/>
      <c r="HNQ79" s="18"/>
      <c r="HNR79" s="18"/>
      <c r="HNS79" s="18"/>
      <c r="HNT79" s="18"/>
      <c r="HNU79" s="18"/>
      <c r="HNV79" s="18"/>
      <c r="HNW79" s="18"/>
      <c r="HNX79" s="18"/>
      <c r="HNY79" s="18"/>
      <c r="HNZ79" s="18"/>
      <c r="HOA79" s="18"/>
      <c r="HOB79" s="18"/>
      <c r="HOC79" s="18"/>
      <c r="HOD79" s="18"/>
      <c r="HOE79" s="18"/>
      <c r="HOF79" s="18"/>
      <c r="HOG79" s="18"/>
      <c r="HOH79" s="18"/>
      <c r="HOI79" s="18"/>
      <c r="HOJ79" s="18"/>
      <c r="HOK79" s="18"/>
      <c r="HOL79" s="18"/>
      <c r="HOM79" s="18"/>
      <c r="HON79" s="18"/>
      <c r="HOO79" s="18"/>
      <c r="HOP79" s="18"/>
      <c r="HOQ79" s="18"/>
      <c r="HOR79" s="18"/>
      <c r="HOS79" s="18"/>
      <c r="HOT79" s="18"/>
      <c r="HOU79" s="18"/>
      <c r="HOV79" s="18"/>
      <c r="HOW79" s="18"/>
      <c r="HOX79" s="18"/>
      <c r="HOY79" s="18"/>
      <c r="HOZ79" s="18"/>
      <c r="HPA79" s="18"/>
      <c r="HPB79" s="18"/>
      <c r="HPC79" s="18"/>
      <c r="HPD79" s="18"/>
      <c r="HPE79" s="18"/>
      <c r="HPF79" s="18"/>
      <c r="HPG79" s="18"/>
      <c r="HPH79" s="18"/>
      <c r="HPI79" s="18"/>
      <c r="HPJ79" s="18"/>
      <c r="HPK79" s="18"/>
      <c r="HPL79" s="18"/>
      <c r="HPM79" s="18"/>
      <c r="HPN79" s="18"/>
      <c r="HPO79" s="18"/>
      <c r="HPP79" s="18"/>
      <c r="HPQ79" s="18"/>
      <c r="HPR79" s="18"/>
      <c r="HPS79" s="18"/>
      <c r="HPT79" s="18"/>
      <c r="HPU79" s="18"/>
      <c r="HPV79" s="18"/>
      <c r="HPW79" s="18"/>
      <c r="HPX79" s="18"/>
      <c r="HPY79" s="18"/>
      <c r="HPZ79" s="18"/>
      <c r="HQA79" s="18"/>
      <c r="HQB79" s="18"/>
      <c r="HQC79" s="18"/>
      <c r="HQD79" s="18"/>
      <c r="HQE79" s="18"/>
      <c r="HQF79" s="18"/>
      <c r="HQG79" s="18"/>
      <c r="HQH79" s="18"/>
      <c r="HQI79" s="18"/>
      <c r="HQJ79" s="18"/>
      <c r="HQK79" s="18"/>
      <c r="HQL79" s="18"/>
      <c r="HQM79" s="18"/>
      <c r="HQN79" s="18"/>
      <c r="HQO79" s="18"/>
      <c r="HQP79" s="18"/>
      <c r="HQQ79" s="18"/>
      <c r="HQR79" s="18"/>
      <c r="HQS79" s="18"/>
      <c r="HQT79" s="18"/>
      <c r="HQU79" s="18"/>
      <c r="HQV79" s="18"/>
      <c r="HQW79" s="18"/>
      <c r="HQX79" s="18"/>
      <c r="HQY79" s="18"/>
      <c r="HQZ79" s="18"/>
      <c r="HRA79" s="18"/>
      <c r="HRB79" s="18"/>
      <c r="HRC79" s="18"/>
      <c r="HRD79" s="18"/>
      <c r="HRE79" s="18"/>
      <c r="HRF79" s="18"/>
      <c r="HRG79" s="18"/>
      <c r="HRH79" s="18"/>
      <c r="HRI79" s="18"/>
      <c r="HRJ79" s="18"/>
      <c r="HRK79" s="18"/>
      <c r="HRL79" s="18"/>
      <c r="HRM79" s="18"/>
      <c r="HRN79" s="18"/>
      <c r="HRO79" s="18"/>
      <c r="HRP79" s="18"/>
      <c r="HRQ79" s="18"/>
      <c r="HRR79" s="18"/>
      <c r="HRS79" s="18"/>
      <c r="HRT79" s="18"/>
      <c r="HRU79" s="18"/>
      <c r="HRV79" s="18"/>
      <c r="HRW79" s="18"/>
      <c r="HRX79" s="18"/>
      <c r="HRY79" s="18"/>
      <c r="HRZ79" s="18"/>
      <c r="HSA79" s="18"/>
      <c r="HSB79" s="18"/>
      <c r="HSC79" s="18"/>
      <c r="HSD79" s="18"/>
      <c r="HSE79" s="18"/>
      <c r="HSF79" s="18"/>
      <c r="HSG79" s="18"/>
      <c r="HSH79" s="18"/>
      <c r="HSI79" s="18"/>
      <c r="HSJ79" s="18"/>
      <c r="HSK79" s="18"/>
      <c r="HSL79" s="18"/>
      <c r="HSM79" s="18"/>
      <c r="HSN79" s="18"/>
      <c r="HSO79" s="18"/>
      <c r="HSP79" s="18"/>
      <c r="HSQ79" s="18"/>
      <c r="HSR79" s="18"/>
      <c r="HSS79" s="18"/>
      <c r="HST79" s="18"/>
      <c r="HSU79" s="18"/>
      <c r="HSV79" s="18"/>
      <c r="HSW79" s="18"/>
      <c r="HSX79" s="18"/>
      <c r="HSY79" s="18"/>
      <c r="HSZ79" s="18"/>
      <c r="HTA79" s="18"/>
      <c r="HTB79" s="18"/>
      <c r="HTC79" s="18"/>
      <c r="HTD79" s="18"/>
      <c r="HTE79" s="18"/>
      <c r="HTF79" s="18"/>
      <c r="HTG79" s="18"/>
      <c r="HTH79" s="18"/>
      <c r="HTI79" s="18"/>
      <c r="HTJ79" s="18"/>
      <c r="HTK79" s="18"/>
      <c r="HTL79" s="18"/>
      <c r="HTM79" s="18"/>
      <c r="HTN79" s="18"/>
      <c r="HTO79" s="18"/>
      <c r="HTP79" s="18"/>
      <c r="HTQ79" s="18"/>
      <c r="HTR79" s="18"/>
      <c r="HTS79" s="18"/>
      <c r="HTT79" s="18"/>
      <c r="HTU79" s="18"/>
      <c r="HTV79" s="18"/>
      <c r="HTW79" s="18"/>
      <c r="HTX79" s="18"/>
      <c r="HTY79" s="18"/>
      <c r="HTZ79" s="18"/>
      <c r="HUA79" s="18"/>
      <c r="HUB79" s="18"/>
      <c r="HUC79" s="18"/>
      <c r="HUD79" s="18"/>
      <c r="HUE79" s="18"/>
      <c r="HUF79" s="18"/>
      <c r="HUG79" s="18"/>
      <c r="HUH79" s="18"/>
      <c r="HUI79" s="18"/>
      <c r="HUJ79" s="18"/>
      <c r="HUK79" s="18"/>
      <c r="HUL79" s="18"/>
      <c r="HUM79" s="18"/>
      <c r="HUN79" s="18"/>
      <c r="HUO79" s="18"/>
      <c r="HUP79" s="18"/>
      <c r="HUQ79" s="18"/>
      <c r="HUR79" s="18"/>
      <c r="HUS79" s="18"/>
      <c r="HUT79" s="18"/>
      <c r="HUU79" s="18"/>
      <c r="HUV79" s="18"/>
      <c r="HUW79" s="18"/>
      <c r="HUX79" s="18"/>
      <c r="HUY79" s="18"/>
      <c r="HUZ79" s="18"/>
      <c r="HVA79" s="18"/>
      <c r="HVB79" s="18"/>
      <c r="HVC79" s="18"/>
      <c r="HVD79" s="18"/>
      <c r="HVE79" s="18"/>
      <c r="HVF79" s="18"/>
      <c r="HVG79" s="18"/>
      <c r="HVH79" s="18"/>
      <c r="HVI79" s="18"/>
      <c r="HVJ79" s="18"/>
      <c r="HVK79" s="18"/>
      <c r="HVL79" s="18"/>
      <c r="HVM79" s="18"/>
      <c r="HVN79" s="18"/>
      <c r="HVO79" s="18"/>
      <c r="HVP79" s="18"/>
      <c r="HVQ79" s="18"/>
      <c r="HVR79" s="18"/>
      <c r="HVS79" s="18"/>
      <c r="HVT79" s="18"/>
      <c r="HVU79" s="18"/>
      <c r="HVV79" s="18"/>
      <c r="HVW79" s="18"/>
      <c r="HVX79" s="18"/>
      <c r="HVY79" s="18"/>
      <c r="HVZ79" s="18"/>
      <c r="HWA79" s="18"/>
      <c r="HWB79" s="18"/>
      <c r="HWC79" s="18"/>
      <c r="HWD79" s="18"/>
      <c r="HWE79" s="18"/>
      <c r="HWF79" s="18"/>
      <c r="HWG79" s="18"/>
      <c r="HWH79" s="18"/>
      <c r="HWI79" s="18"/>
      <c r="HWJ79" s="18"/>
      <c r="HWK79" s="18"/>
      <c r="HWL79" s="18"/>
      <c r="HWM79" s="18"/>
      <c r="HWN79" s="18"/>
      <c r="HWO79" s="18"/>
      <c r="HWP79" s="18"/>
      <c r="HWQ79" s="18"/>
      <c r="HWR79" s="18"/>
      <c r="HWS79" s="18"/>
      <c r="HWT79" s="18"/>
      <c r="HWU79" s="18"/>
      <c r="HWV79" s="18"/>
      <c r="HWW79" s="18"/>
      <c r="HWX79" s="18"/>
      <c r="HWY79" s="18"/>
      <c r="HWZ79" s="18"/>
      <c r="HXA79" s="18"/>
      <c r="HXB79" s="18"/>
      <c r="HXC79" s="18"/>
      <c r="HXD79" s="18"/>
      <c r="HXE79" s="18"/>
      <c r="HXF79" s="18"/>
      <c r="HXG79" s="18"/>
      <c r="HXH79" s="18"/>
      <c r="HXI79" s="18"/>
      <c r="HXJ79" s="18"/>
      <c r="HXK79" s="18"/>
      <c r="HXL79" s="18"/>
      <c r="HXM79" s="18"/>
      <c r="HXN79" s="18"/>
      <c r="HXO79" s="18"/>
      <c r="HXP79" s="18"/>
      <c r="HXQ79" s="18"/>
      <c r="HXR79" s="18"/>
      <c r="HXS79" s="18"/>
      <c r="HXT79" s="18"/>
      <c r="HXU79" s="18"/>
      <c r="HXV79" s="18"/>
      <c r="HXW79" s="18"/>
      <c r="HXX79" s="18"/>
      <c r="HXY79" s="18"/>
      <c r="HXZ79" s="18"/>
      <c r="HYA79" s="18"/>
      <c r="HYB79" s="18"/>
      <c r="HYC79" s="18"/>
      <c r="HYD79" s="18"/>
      <c r="HYE79" s="18"/>
      <c r="HYF79" s="18"/>
      <c r="HYG79" s="18"/>
      <c r="HYH79" s="18"/>
      <c r="HYI79" s="18"/>
      <c r="HYJ79" s="18"/>
      <c r="HYK79" s="18"/>
      <c r="HYL79" s="18"/>
      <c r="HYM79" s="18"/>
      <c r="HYN79" s="18"/>
      <c r="HYO79" s="18"/>
      <c r="HYP79" s="18"/>
      <c r="HYQ79" s="18"/>
      <c r="HYR79" s="18"/>
      <c r="HYS79" s="18"/>
      <c r="HYT79" s="18"/>
      <c r="HYU79" s="18"/>
      <c r="HYV79" s="18"/>
      <c r="HYW79" s="18"/>
      <c r="HYX79" s="18"/>
      <c r="HYY79" s="18"/>
      <c r="HYZ79" s="18"/>
      <c r="HZA79" s="18"/>
      <c r="HZB79" s="18"/>
      <c r="HZC79" s="18"/>
      <c r="HZD79" s="18"/>
      <c r="HZE79" s="18"/>
      <c r="HZF79" s="18"/>
      <c r="HZG79" s="18"/>
      <c r="HZH79" s="18"/>
      <c r="HZI79" s="18"/>
      <c r="HZJ79" s="18"/>
      <c r="HZK79" s="18"/>
      <c r="HZL79" s="18"/>
      <c r="HZM79" s="18"/>
      <c r="HZN79" s="18"/>
      <c r="HZO79" s="18"/>
      <c r="HZP79" s="18"/>
      <c r="HZQ79" s="18"/>
      <c r="HZR79" s="18"/>
      <c r="HZS79" s="18"/>
      <c r="HZT79" s="18"/>
      <c r="HZU79" s="18"/>
      <c r="HZV79" s="18"/>
      <c r="HZW79" s="18"/>
      <c r="HZX79" s="18"/>
      <c r="HZY79" s="18"/>
      <c r="HZZ79" s="18"/>
      <c r="IAA79" s="18"/>
      <c r="IAB79" s="18"/>
      <c r="IAC79" s="18"/>
      <c r="IAD79" s="18"/>
      <c r="IAE79" s="18"/>
      <c r="IAF79" s="18"/>
      <c r="IAG79" s="18"/>
      <c r="IAH79" s="18"/>
      <c r="IAI79" s="18"/>
      <c r="IAJ79" s="18"/>
      <c r="IAK79" s="18"/>
      <c r="IAL79" s="18"/>
      <c r="IAM79" s="18"/>
      <c r="IAN79" s="18"/>
      <c r="IAO79" s="18"/>
      <c r="IAP79" s="18"/>
      <c r="IAQ79" s="18"/>
      <c r="IAR79" s="18"/>
      <c r="IAS79" s="18"/>
      <c r="IAT79" s="18"/>
      <c r="IAU79" s="18"/>
      <c r="IAV79" s="18"/>
      <c r="IAW79" s="18"/>
      <c r="IAX79" s="18"/>
      <c r="IAY79" s="18"/>
      <c r="IAZ79" s="18"/>
      <c r="IBA79" s="18"/>
      <c r="IBB79" s="18"/>
      <c r="IBC79" s="18"/>
      <c r="IBD79" s="18"/>
      <c r="IBE79" s="18"/>
      <c r="IBF79" s="18"/>
      <c r="IBG79" s="18"/>
      <c r="IBH79" s="18"/>
      <c r="IBI79" s="18"/>
      <c r="IBJ79" s="18"/>
      <c r="IBK79" s="18"/>
      <c r="IBL79" s="18"/>
      <c r="IBM79" s="18"/>
      <c r="IBN79" s="18"/>
      <c r="IBO79" s="18"/>
      <c r="IBP79" s="18"/>
      <c r="IBQ79" s="18"/>
      <c r="IBR79" s="18"/>
      <c r="IBS79" s="18"/>
      <c r="IBT79" s="18"/>
      <c r="IBU79" s="18"/>
      <c r="IBV79" s="18"/>
      <c r="IBW79" s="18"/>
      <c r="IBX79" s="18"/>
      <c r="IBY79" s="18"/>
      <c r="IBZ79" s="18"/>
      <c r="ICA79" s="18"/>
      <c r="ICB79" s="18"/>
      <c r="ICC79" s="18"/>
      <c r="ICD79" s="18"/>
      <c r="ICE79" s="18"/>
      <c r="ICF79" s="18"/>
      <c r="ICG79" s="18"/>
      <c r="ICH79" s="18"/>
      <c r="ICI79" s="18"/>
      <c r="ICJ79" s="18"/>
      <c r="ICK79" s="18"/>
      <c r="ICL79" s="18"/>
      <c r="ICM79" s="18"/>
      <c r="ICN79" s="18"/>
      <c r="ICO79" s="18"/>
      <c r="ICP79" s="18"/>
      <c r="ICQ79" s="18"/>
      <c r="ICR79" s="18"/>
      <c r="ICS79" s="18"/>
      <c r="ICT79" s="18"/>
      <c r="ICU79" s="18"/>
      <c r="ICV79" s="18"/>
      <c r="ICW79" s="18"/>
      <c r="ICX79" s="18"/>
      <c r="ICY79" s="18"/>
      <c r="ICZ79" s="18"/>
      <c r="IDA79" s="18"/>
      <c r="IDB79" s="18"/>
      <c r="IDC79" s="18"/>
      <c r="IDD79" s="18"/>
      <c r="IDE79" s="18"/>
      <c r="IDF79" s="18"/>
      <c r="IDG79" s="18"/>
      <c r="IDH79" s="18"/>
      <c r="IDI79" s="18"/>
      <c r="IDJ79" s="18"/>
      <c r="IDK79" s="18"/>
      <c r="IDL79" s="18"/>
      <c r="IDM79" s="18"/>
      <c r="IDN79" s="18"/>
      <c r="IDO79" s="18"/>
      <c r="IDP79" s="18"/>
      <c r="IDQ79" s="18"/>
      <c r="IDR79" s="18"/>
      <c r="IDS79" s="18"/>
      <c r="IDT79" s="18"/>
      <c r="IDU79" s="18"/>
      <c r="IDV79" s="18"/>
      <c r="IDW79" s="18"/>
      <c r="IDX79" s="18"/>
      <c r="IDY79" s="18"/>
      <c r="IDZ79" s="18"/>
      <c r="IEA79" s="18"/>
      <c r="IEB79" s="18"/>
      <c r="IEC79" s="18"/>
      <c r="IED79" s="18"/>
      <c r="IEE79" s="18"/>
      <c r="IEF79" s="18"/>
      <c r="IEG79" s="18"/>
      <c r="IEH79" s="18"/>
      <c r="IEI79" s="18"/>
      <c r="IEJ79" s="18"/>
      <c r="IEK79" s="18"/>
      <c r="IEL79" s="18"/>
      <c r="IEM79" s="18"/>
      <c r="IEN79" s="18"/>
      <c r="IEO79" s="18"/>
      <c r="IEP79" s="18"/>
      <c r="IEQ79" s="18"/>
      <c r="IER79" s="18"/>
      <c r="IES79" s="18"/>
      <c r="IET79" s="18"/>
      <c r="IEU79" s="18"/>
      <c r="IEV79" s="18"/>
      <c r="IEW79" s="18"/>
      <c r="IEX79" s="18"/>
      <c r="IEY79" s="18"/>
      <c r="IEZ79" s="18"/>
      <c r="IFA79" s="18"/>
      <c r="IFB79" s="18"/>
      <c r="IFC79" s="18"/>
      <c r="IFD79" s="18"/>
      <c r="IFE79" s="18"/>
      <c r="IFF79" s="18"/>
      <c r="IFG79" s="18"/>
      <c r="IFH79" s="18"/>
      <c r="IFI79" s="18"/>
      <c r="IFJ79" s="18"/>
      <c r="IFK79" s="18"/>
      <c r="IFL79" s="18"/>
      <c r="IFM79" s="18"/>
      <c r="IFN79" s="18"/>
      <c r="IFO79" s="18"/>
      <c r="IFP79" s="18"/>
      <c r="IFQ79" s="18"/>
      <c r="IFR79" s="18"/>
      <c r="IFS79" s="18"/>
      <c r="IFT79" s="18"/>
      <c r="IFU79" s="18"/>
      <c r="IFV79" s="18"/>
      <c r="IFW79" s="18"/>
      <c r="IFX79" s="18"/>
      <c r="IFY79" s="18"/>
      <c r="IFZ79" s="18"/>
      <c r="IGA79" s="18"/>
      <c r="IGB79" s="18"/>
      <c r="IGC79" s="18"/>
      <c r="IGD79" s="18"/>
      <c r="IGE79" s="18"/>
      <c r="IGF79" s="18"/>
      <c r="IGG79" s="18"/>
      <c r="IGH79" s="18"/>
      <c r="IGI79" s="18"/>
      <c r="IGJ79" s="18"/>
      <c r="IGK79" s="18"/>
      <c r="IGL79" s="18"/>
      <c r="IGM79" s="18"/>
      <c r="IGN79" s="18"/>
      <c r="IGO79" s="18"/>
      <c r="IGP79" s="18"/>
      <c r="IGQ79" s="18"/>
      <c r="IGR79" s="18"/>
      <c r="IGS79" s="18"/>
      <c r="IGT79" s="18"/>
      <c r="IGU79" s="18"/>
      <c r="IGV79" s="18"/>
      <c r="IGW79" s="18"/>
      <c r="IGX79" s="18"/>
      <c r="IGY79" s="18"/>
      <c r="IGZ79" s="18"/>
      <c r="IHA79" s="18"/>
      <c r="IHB79" s="18"/>
      <c r="IHC79" s="18"/>
      <c r="IHD79" s="18"/>
      <c r="IHE79" s="18"/>
      <c r="IHF79" s="18"/>
      <c r="IHG79" s="18"/>
      <c r="IHH79" s="18"/>
      <c r="IHI79" s="18"/>
      <c r="IHJ79" s="18"/>
      <c r="IHK79" s="18"/>
      <c r="IHL79" s="18"/>
      <c r="IHM79" s="18"/>
      <c r="IHN79" s="18"/>
      <c r="IHO79" s="18"/>
      <c r="IHP79" s="18"/>
      <c r="IHQ79" s="18"/>
      <c r="IHR79" s="18"/>
      <c r="IHS79" s="18"/>
      <c r="IHT79" s="18"/>
      <c r="IHU79" s="18"/>
      <c r="IHV79" s="18"/>
      <c r="IHW79" s="18"/>
      <c r="IHX79" s="18"/>
      <c r="IHY79" s="18"/>
      <c r="IHZ79" s="18"/>
      <c r="IIA79" s="18"/>
      <c r="IIB79" s="18"/>
      <c r="IIC79" s="18"/>
      <c r="IID79" s="18"/>
      <c r="IIE79" s="18"/>
      <c r="IIF79" s="18"/>
      <c r="IIG79" s="18"/>
      <c r="IIH79" s="18"/>
      <c r="III79" s="18"/>
      <c r="IIJ79" s="18"/>
      <c r="IIK79" s="18"/>
      <c r="IIL79" s="18"/>
      <c r="IIM79" s="18"/>
      <c r="IIN79" s="18"/>
      <c r="IIO79" s="18"/>
      <c r="IIP79" s="18"/>
      <c r="IIQ79" s="18"/>
      <c r="IIR79" s="18"/>
      <c r="IIS79" s="18"/>
      <c r="IIT79" s="18"/>
      <c r="IIU79" s="18"/>
      <c r="IIV79" s="18"/>
      <c r="IIW79" s="18"/>
      <c r="IIX79" s="18"/>
      <c r="IIY79" s="18"/>
      <c r="IIZ79" s="18"/>
      <c r="IJA79" s="18"/>
      <c r="IJB79" s="18"/>
      <c r="IJC79" s="18"/>
      <c r="IJD79" s="18"/>
      <c r="IJE79" s="18"/>
      <c r="IJF79" s="18"/>
      <c r="IJG79" s="18"/>
      <c r="IJH79" s="18"/>
      <c r="IJI79" s="18"/>
      <c r="IJJ79" s="18"/>
      <c r="IJK79" s="18"/>
      <c r="IJL79" s="18"/>
      <c r="IJM79" s="18"/>
      <c r="IJN79" s="18"/>
      <c r="IJO79" s="18"/>
      <c r="IJP79" s="18"/>
      <c r="IJQ79" s="18"/>
      <c r="IJR79" s="18"/>
      <c r="IJS79" s="18"/>
      <c r="IJT79" s="18"/>
      <c r="IJU79" s="18"/>
      <c r="IJV79" s="18"/>
      <c r="IJW79" s="18"/>
      <c r="IJX79" s="18"/>
      <c r="IJY79" s="18"/>
      <c r="IJZ79" s="18"/>
      <c r="IKA79" s="18"/>
      <c r="IKB79" s="18"/>
      <c r="IKC79" s="18"/>
      <c r="IKD79" s="18"/>
      <c r="IKE79" s="18"/>
      <c r="IKF79" s="18"/>
      <c r="IKG79" s="18"/>
      <c r="IKH79" s="18"/>
      <c r="IKI79" s="18"/>
      <c r="IKJ79" s="18"/>
      <c r="IKK79" s="18"/>
      <c r="IKL79" s="18"/>
      <c r="IKM79" s="18"/>
      <c r="IKN79" s="18"/>
      <c r="IKO79" s="18"/>
      <c r="IKP79" s="18"/>
      <c r="IKQ79" s="18"/>
      <c r="IKR79" s="18"/>
      <c r="IKS79" s="18"/>
      <c r="IKT79" s="18"/>
      <c r="IKU79" s="18"/>
      <c r="IKV79" s="18"/>
      <c r="IKW79" s="18"/>
      <c r="IKX79" s="18"/>
      <c r="IKY79" s="18"/>
      <c r="IKZ79" s="18"/>
      <c r="ILA79" s="18"/>
      <c r="ILB79" s="18"/>
      <c r="ILC79" s="18"/>
      <c r="ILD79" s="18"/>
      <c r="ILE79" s="18"/>
      <c r="ILF79" s="18"/>
      <c r="ILG79" s="18"/>
      <c r="ILH79" s="18"/>
      <c r="ILI79" s="18"/>
      <c r="ILJ79" s="18"/>
      <c r="ILK79" s="18"/>
      <c r="ILL79" s="18"/>
      <c r="ILM79" s="18"/>
      <c r="ILN79" s="18"/>
      <c r="ILO79" s="18"/>
      <c r="ILP79" s="18"/>
      <c r="ILQ79" s="18"/>
      <c r="ILR79" s="18"/>
      <c r="ILS79" s="18"/>
      <c r="ILT79" s="18"/>
      <c r="ILU79" s="18"/>
      <c r="ILV79" s="18"/>
      <c r="ILW79" s="18"/>
      <c r="ILX79" s="18"/>
      <c r="ILY79" s="18"/>
      <c r="ILZ79" s="18"/>
      <c r="IMA79" s="18"/>
      <c r="IMB79" s="18"/>
      <c r="IMC79" s="18"/>
      <c r="IMD79" s="18"/>
      <c r="IME79" s="18"/>
      <c r="IMF79" s="18"/>
      <c r="IMG79" s="18"/>
      <c r="IMH79" s="18"/>
      <c r="IMI79" s="18"/>
      <c r="IMJ79" s="18"/>
      <c r="IMK79" s="18"/>
      <c r="IML79" s="18"/>
      <c r="IMM79" s="18"/>
      <c r="IMN79" s="18"/>
      <c r="IMO79" s="18"/>
      <c r="IMP79" s="18"/>
      <c r="IMQ79" s="18"/>
      <c r="IMR79" s="18"/>
      <c r="IMS79" s="18"/>
      <c r="IMT79" s="18"/>
      <c r="IMU79" s="18"/>
      <c r="IMV79" s="18"/>
      <c r="IMW79" s="18"/>
      <c r="IMX79" s="18"/>
      <c r="IMY79" s="18"/>
      <c r="IMZ79" s="18"/>
      <c r="INA79" s="18"/>
      <c r="INB79" s="18"/>
      <c r="INC79" s="18"/>
      <c r="IND79" s="18"/>
      <c r="INE79" s="18"/>
      <c r="INF79" s="18"/>
      <c r="ING79" s="18"/>
      <c r="INH79" s="18"/>
      <c r="INI79" s="18"/>
      <c r="INJ79" s="18"/>
      <c r="INK79" s="18"/>
      <c r="INL79" s="18"/>
      <c r="INM79" s="18"/>
      <c r="INN79" s="18"/>
      <c r="INO79" s="18"/>
      <c r="INP79" s="18"/>
      <c r="INQ79" s="18"/>
      <c r="INR79" s="18"/>
      <c r="INS79" s="18"/>
      <c r="INT79" s="18"/>
      <c r="INU79" s="18"/>
      <c r="INV79" s="18"/>
      <c r="INW79" s="18"/>
      <c r="INX79" s="18"/>
      <c r="INY79" s="18"/>
      <c r="INZ79" s="18"/>
      <c r="IOA79" s="18"/>
      <c r="IOB79" s="18"/>
      <c r="IOC79" s="18"/>
      <c r="IOD79" s="18"/>
      <c r="IOE79" s="18"/>
      <c r="IOF79" s="18"/>
      <c r="IOG79" s="18"/>
      <c r="IOH79" s="18"/>
      <c r="IOI79" s="18"/>
      <c r="IOJ79" s="18"/>
      <c r="IOK79" s="18"/>
      <c r="IOL79" s="18"/>
      <c r="IOM79" s="18"/>
      <c r="ION79" s="18"/>
      <c r="IOO79" s="18"/>
      <c r="IOP79" s="18"/>
      <c r="IOQ79" s="18"/>
      <c r="IOR79" s="18"/>
      <c r="IOS79" s="18"/>
      <c r="IOT79" s="18"/>
      <c r="IOU79" s="18"/>
      <c r="IOV79" s="18"/>
      <c r="IOW79" s="18"/>
      <c r="IOX79" s="18"/>
      <c r="IOY79" s="18"/>
      <c r="IOZ79" s="18"/>
      <c r="IPA79" s="18"/>
      <c r="IPB79" s="18"/>
      <c r="IPC79" s="18"/>
      <c r="IPD79" s="18"/>
      <c r="IPE79" s="18"/>
      <c r="IPF79" s="18"/>
      <c r="IPG79" s="18"/>
      <c r="IPH79" s="18"/>
      <c r="IPI79" s="18"/>
      <c r="IPJ79" s="18"/>
      <c r="IPK79" s="18"/>
      <c r="IPL79" s="18"/>
      <c r="IPM79" s="18"/>
      <c r="IPN79" s="18"/>
      <c r="IPO79" s="18"/>
      <c r="IPP79" s="18"/>
      <c r="IPQ79" s="18"/>
      <c r="IPR79" s="18"/>
      <c r="IPS79" s="18"/>
      <c r="IPT79" s="18"/>
      <c r="IPU79" s="18"/>
      <c r="IPV79" s="18"/>
      <c r="IPW79" s="18"/>
      <c r="IPX79" s="18"/>
      <c r="IPY79" s="18"/>
      <c r="IPZ79" s="18"/>
      <c r="IQA79" s="18"/>
      <c r="IQB79" s="18"/>
      <c r="IQC79" s="18"/>
      <c r="IQD79" s="18"/>
      <c r="IQE79" s="18"/>
      <c r="IQF79" s="18"/>
      <c r="IQG79" s="18"/>
      <c r="IQH79" s="18"/>
      <c r="IQI79" s="18"/>
      <c r="IQJ79" s="18"/>
      <c r="IQK79" s="18"/>
      <c r="IQL79" s="18"/>
      <c r="IQM79" s="18"/>
      <c r="IQN79" s="18"/>
      <c r="IQO79" s="18"/>
      <c r="IQP79" s="18"/>
      <c r="IQQ79" s="18"/>
      <c r="IQR79" s="18"/>
      <c r="IQS79" s="18"/>
      <c r="IQT79" s="18"/>
      <c r="IQU79" s="18"/>
      <c r="IQV79" s="18"/>
      <c r="IQW79" s="18"/>
      <c r="IQX79" s="18"/>
      <c r="IQY79" s="18"/>
      <c r="IQZ79" s="18"/>
      <c r="IRA79" s="18"/>
      <c r="IRB79" s="18"/>
      <c r="IRC79" s="18"/>
      <c r="IRD79" s="18"/>
      <c r="IRE79" s="18"/>
      <c r="IRF79" s="18"/>
      <c r="IRG79" s="18"/>
      <c r="IRH79" s="18"/>
      <c r="IRI79" s="18"/>
      <c r="IRJ79" s="18"/>
      <c r="IRK79" s="18"/>
      <c r="IRL79" s="18"/>
      <c r="IRM79" s="18"/>
      <c r="IRN79" s="18"/>
      <c r="IRO79" s="18"/>
      <c r="IRP79" s="18"/>
      <c r="IRQ79" s="18"/>
      <c r="IRR79" s="18"/>
      <c r="IRS79" s="18"/>
      <c r="IRT79" s="18"/>
      <c r="IRU79" s="18"/>
      <c r="IRV79" s="18"/>
      <c r="IRW79" s="18"/>
      <c r="IRX79" s="18"/>
      <c r="IRY79" s="18"/>
      <c r="IRZ79" s="18"/>
      <c r="ISA79" s="18"/>
      <c r="ISB79" s="18"/>
      <c r="ISC79" s="18"/>
      <c r="ISD79" s="18"/>
      <c r="ISE79" s="18"/>
      <c r="ISF79" s="18"/>
      <c r="ISG79" s="18"/>
      <c r="ISH79" s="18"/>
      <c r="ISI79" s="18"/>
      <c r="ISJ79" s="18"/>
      <c r="ISK79" s="18"/>
      <c r="ISL79" s="18"/>
      <c r="ISM79" s="18"/>
      <c r="ISN79" s="18"/>
      <c r="ISO79" s="18"/>
      <c r="ISP79" s="18"/>
      <c r="ISQ79" s="18"/>
      <c r="ISR79" s="18"/>
      <c r="ISS79" s="18"/>
      <c r="IST79" s="18"/>
      <c r="ISU79" s="18"/>
      <c r="ISV79" s="18"/>
      <c r="ISW79" s="18"/>
      <c r="ISX79" s="18"/>
      <c r="ISY79" s="18"/>
      <c r="ISZ79" s="18"/>
      <c r="ITA79" s="18"/>
      <c r="ITB79" s="18"/>
      <c r="ITC79" s="18"/>
      <c r="ITD79" s="18"/>
      <c r="ITE79" s="18"/>
      <c r="ITF79" s="18"/>
      <c r="ITG79" s="18"/>
      <c r="ITH79" s="18"/>
      <c r="ITI79" s="18"/>
      <c r="ITJ79" s="18"/>
      <c r="ITK79" s="18"/>
      <c r="ITL79" s="18"/>
      <c r="ITM79" s="18"/>
      <c r="ITN79" s="18"/>
      <c r="ITO79" s="18"/>
      <c r="ITP79" s="18"/>
      <c r="ITQ79" s="18"/>
      <c r="ITR79" s="18"/>
      <c r="ITS79" s="18"/>
      <c r="ITT79" s="18"/>
      <c r="ITU79" s="18"/>
      <c r="ITV79" s="18"/>
      <c r="ITW79" s="18"/>
      <c r="ITX79" s="18"/>
      <c r="ITY79" s="18"/>
      <c r="ITZ79" s="18"/>
      <c r="IUA79" s="18"/>
      <c r="IUB79" s="18"/>
      <c r="IUC79" s="18"/>
      <c r="IUD79" s="18"/>
      <c r="IUE79" s="18"/>
      <c r="IUF79" s="18"/>
      <c r="IUG79" s="18"/>
      <c r="IUH79" s="18"/>
      <c r="IUI79" s="18"/>
      <c r="IUJ79" s="18"/>
      <c r="IUK79" s="18"/>
      <c r="IUL79" s="18"/>
      <c r="IUM79" s="18"/>
      <c r="IUN79" s="18"/>
      <c r="IUO79" s="18"/>
      <c r="IUP79" s="18"/>
      <c r="IUQ79" s="18"/>
      <c r="IUR79" s="18"/>
      <c r="IUS79" s="18"/>
      <c r="IUT79" s="18"/>
      <c r="IUU79" s="18"/>
      <c r="IUV79" s="18"/>
      <c r="IUW79" s="18"/>
      <c r="IUX79" s="18"/>
      <c r="IUY79" s="18"/>
      <c r="IUZ79" s="18"/>
      <c r="IVA79" s="18"/>
      <c r="IVB79" s="18"/>
      <c r="IVC79" s="18"/>
      <c r="IVD79" s="18"/>
      <c r="IVE79" s="18"/>
      <c r="IVF79" s="18"/>
      <c r="IVG79" s="18"/>
      <c r="IVH79" s="18"/>
      <c r="IVI79" s="18"/>
      <c r="IVJ79" s="18"/>
      <c r="IVK79" s="18"/>
      <c r="IVL79" s="18"/>
      <c r="IVM79" s="18"/>
      <c r="IVN79" s="18"/>
      <c r="IVO79" s="18"/>
      <c r="IVP79" s="18"/>
      <c r="IVQ79" s="18"/>
      <c r="IVR79" s="18"/>
      <c r="IVS79" s="18"/>
      <c r="IVT79" s="18"/>
      <c r="IVU79" s="18"/>
      <c r="IVV79" s="18"/>
      <c r="IVW79" s="18"/>
      <c r="IVX79" s="18"/>
      <c r="IVY79" s="18"/>
      <c r="IVZ79" s="18"/>
      <c r="IWA79" s="18"/>
      <c r="IWB79" s="18"/>
      <c r="IWC79" s="18"/>
      <c r="IWD79" s="18"/>
      <c r="IWE79" s="18"/>
      <c r="IWF79" s="18"/>
      <c r="IWG79" s="18"/>
      <c r="IWH79" s="18"/>
      <c r="IWI79" s="18"/>
      <c r="IWJ79" s="18"/>
      <c r="IWK79" s="18"/>
      <c r="IWL79" s="18"/>
      <c r="IWM79" s="18"/>
      <c r="IWN79" s="18"/>
      <c r="IWO79" s="18"/>
      <c r="IWP79" s="18"/>
      <c r="IWQ79" s="18"/>
      <c r="IWR79" s="18"/>
      <c r="IWS79" s="18"/>
      <c r="IWT79" s="18"/>
      <c r="IWU79" s="18"/>
      <c r="IWV79" s="18"/>
      <c r="IWW79" s="18"/>
      <c r="IWX79" s="18"/>
      <c r="IWY79" s="18"/>
      <c r="IWZ79" s="18"/>
      <c r="IXA79" s="18"/>
      <c r="IXB79" s="18"/>
      <c r="IXC79" s="18"/>
      <c r="IXD79" s="18"/>
      <c r="IXE79" s="18"/>
      <c r="IXF79" s="18"/>
      <c r="IXG79" s="18"/>
      <c r="IXH79" s="18"/>
      <c r="IXI79" s="18"/>
      <c r="IXJ79" s="18"/>
      <c r="IXK79" s="18"/>
      <c r="IXL79" s="18"/>
      <c r="IXM79" s="18"/>
      <c r="IXN79" s="18"/>
      <c r="IXO79" s="18"/>
      <c r="IXP79" s="18"/>
      <c r="IXQ79" s="18"/>
      <c r="IXR79" s="18"/>
      <c r="IXS79" s="18"/>
      <c r="IXT79" s="18"/>
      <c r="IXU79" s="18"/>
      <c r="IXV79" s="18"/>
      <c r="IXW79" s="18"/>
      <c r="IXX79" s="18"/>
      <c r="IXY79" s="18"/>
      <c r="IXZ79" s="18"/>
      <c r="IYA79" s="18"/>
      <c r="IYB79" s="18"/>
      <c r="IYC79" s="18"/>
      <c r="IYD79" s="18"/>
      <c r="IYE79" s="18"/>
      <c r="IYF79" s="18"/>
      <c r="IYG79" s="18"/>
      <c r="IYH79" s="18"/>
      <c r="IYI79" s="18"/>
      <c r="IYJ79" s="18"/>
      <c r="IYK79" s="18"/>
      <c r="IYL79" s="18"/>
      <c r="IYM79" s="18"/>
      <c r="IYN79" s="18"/>
      <c r="IYO79" s="18"/>
      <c r="IYP79" s="18"/>
      <c r="IYQ79" s="18"/>
      <c r="IYR79" s="18"/>
      <c r="IYS79" s="18"/>
      <c r="IYT79" s="18"/>
      <c r="IYU79" s="18"/>
      <c r="IYV79" s="18"/>
      <c r="IYW79" s="18"/>
      <c r="IYX79" s="18"/>
      <c r="IYY79" s="18"/>
      <c r="IYZ79" s="18"/>
      <c r="IZA79" s="18"/>
      <c r="IZB79" s="18"/>
      <c r="IZC79" s="18"/>
      <c r="IZD79" s="18"/>
      <c r="IZE79" s="18"/>
      <c r="IZF79" s="18"/>
      <c r="IZG79" s="18"/>
      <c r="IZH79" s="18"/>
      <c r="IZI79" s="18"/>
      <c r="IZJ79" s="18"/>
      <c r="IZK79" s="18"/>
      <c r="IZL79" s="18"/>
      <c r="IZM79" s="18"/>
      <c r="IZN79" s="18"/>
      <c r="IZO79" s="18"/>
      <c r="IZP79" s="18"/>
      <c r="IZQ79" s="18"/>
      <c r="IZR79" s="18"/>
      <c r="IZS79" s="18"/>
      <c r="IZT79" s="18"/>
      <c r="IZU79" s="18"/>
      <c r="IZV79" s="18"/>
      <c r="IZW79" s="18"/>
      <c r="IZX79" s="18"/>
      <c r="IZY79" s="18"/>
      <c r="IZZ79" s="18"/>
      <c r="JAA79" s="18"/>
      <c r="JAB79" s="18"/>
      <c r="JAC79" s="18"/>
      <c r="JAD79" s="18"/>
      <c r="JAE79" s="18"/>
      <c r="JAF79" s="18"/>
      <c r="JAG79" s="18"/>
      <c r="JAH79" s="18"/>
      <c r="JAI79" s="18"/>
      <c r="JAJ79" s="18"/>
      <c r="JAK79" s="18"/>
      <c r="JAL79" s="18"/>
      <c r="JAM79" s="18"/>
      <c r="JAN79" s="18"/>
      <c r="JAO79" s="18"/>
      <c r="JAP79" s="18"/>
      <c r="JAQ79" s="18"/>
      <c r="JAR79" s="18"/>
      <c r="JAS79" s="18"/>
      <c r="JAT79" s="18"/>
      <c r="JAU79" s="18"/>
      <c r="JAV79" s="18"/>
      <c r="JAW79" s="18"/>
      <c r="JAX79" s="18"/>
      <c r="JAY79" s="18"/>
      <c r="JAZ79" s="18"/>
      <c r="JBA79" s="18"/>
      <c r="JBB79" s="18"/>
      <c r="JBC79" s="18"/>
      <c r="JBD79" s="18"/>
      <c r="JBE79" s="18"/>
      <c r="JBF79" s="18"/>
      <c r="JBG79" s="18"/>
      <c r="JBH79" s="18"/>
      <c r="JBI79" s="18"/>
      <c r="JBJ79" s="18"/>
      <c r="JBK79" s="18"/>
      <c r="JBL79" s="18"/>
      <c r="JBM79" s="18"/>
      <c r="JBN79" s="18"/>
      <c r="JBO79" s="18"/>
      <c r="JBP79" s="18"/>
      <c r="JBQ79" s="18"/>
      <c r="JBR79" s="18"/>
      <c r="JBS79" s="18"/>
      <c r="JBT79" s="18"/>
      <c r="JBU79" s="18"/>
      <c r="JBV79" s="18"/>
      <c r="JBW79" s="18"/>
      <c r="JBX79" s="18"/>
      <c r="JBY79" s="18"/>
      <c r="JBZ79" s="18"/>
      <c r="JCA79" s="18"/>
      <c r="JCB79" s="18"/>
      <c r="JCC79" s="18"/>
      <c r="JCD79" s="18"/>
      <c r="JCE79" s="18"/>
      <c r="JCF79" s="18"/>
      <c r="JCG79" s="18"/>
      <c r="JCH79" s="18"/>
      <c r="JCI79" s="18"/>
      <c r="JCJ79" s="18"/>
      <c r="JCK79" s="18"/>
      <c r="JCL79" s="18"/>
      <c r="JCM79" s="18"/>
      <c r="JCN79" s="18"/>
      <c r="JCO79" s="18"/>
      <c r="JCP79" s="18"/>
      <c r="JCQ79" s="18"/>
      <c r="JCR79" s="18"/>
      <c r="JCS79" s="18"/>
      <c r="JCT79" s="18"/>
      <c r="JCU79" s="18"/>
      <c r="JCV79" s="18"/>
      <c r="JCW79" s="18"/>
      <c r="JCX79" s="18"/>
      <c r="JCY79" s="18"/>
      <c r="JCZ79" s="18"/>
      <c r="JDA79" s="18"/>
      <c r="JDB79" s="18"/>
      <c r="JDC79" s="18"/>
      <c r="JDD79" s="18"/>
      <c r="JDE79" s="18"/>
      <c r="JDF79" s="18"/>
      <c r="JDG79" s="18"/>
      <c r="JDH79" s="18"/>
      <c r="JDI79" s="18"/>
      <c r="JDJ79" s="18"/>
      <c r="JDK79" s="18"/>
      <c r="JDL79" s="18"/>
      <c r="JDM79" s="18"/>
      <c r="JDN79" s="18"/>
      <c r="JDO79" s="18"/>
      <c r="JDP79" s="18"/>
      <c r="JDQ79" s="18"/>
      <c r="JDR79" s="18"/>
      <c r="JDS79" s="18"/>
      <c r="JDT79" s="18"/>
      <c r="JDU79" s="18"/>
      <c r="JDV79" s="18"/>
      <c r="JDW79" s="18"/>
      <c r="JDX79" s="18"/>
      <c r="JDY79" s="18"/>
      <c r="JDZ79" s="18"/>
      <c r="JEA79" s="18"/>
      <c r="JEB79" s="18"/>
      <c r="JEC79" s="18"/>
      <c r="JED79" s="18"/>
      <c r="JEE79" s="18"/>
      <c r="JEF79" s="18"/>
      <c r="JEG79" s="18"/>
      <c r="JEH79" s="18"/>
      <c r="JEI79" s="18"/>
      <c r="JEJ79" s="18"/>
      <c r="JEK79" s="18"/>
      <c r="JEL79" s="18"/>
      <c r="JEM79" s="18"/>
      <c r="JEN79" s="18"/>
      <c r="JEO79" s="18"/>
      <c r="JEP79" s="18"/>
      <c r="JEQ79" s="18"/>
      <c r="JER79" s="18"/>
      <c r="JES79" s="18"/>
      <c r="JET79" s="18"/>
      <c r="JEU79" s="18"/>
      <c r="JEV79" s="18"/>
      <c r="JEW79" s="18"/>
      <c r="JEX79" s="18"/>
      <c r="JEY79" s="18"/>
      <c r="JEZ79" s="18"/>
      <c r="JFA79" s="18"/>
      <c r="JFB79" s="18"/>
      <c r="JFC79" s="18"/>
      <c r="JFD79" s="18"/>
      <c r="JFE79" s="18"/>
      <c r="JFF79" s="18"/>
      <c r="JFG79" s="18"/>
      <c r="JFH79" s="18"/>
      <c r="JFI79" s="18"/>
      <c r="JFJ79" s="18"/>
      <c r="JFK79" s="18"/>
      <c r="JFL79" s="18"/>
      <c r="JFM79" s="18"/>
      <c r="JFN79" s="18"/>
      <c r="JFO79" s="18"/>
      <c r="JFP79" s="18"/>
      <c r="JFQ79" s="18"/>
      <c r="JFR79" s="18"/>
      <c r="JFS79" s="18"/>
      <c r="JFT79" s="18"/>
      <c r="JFU79" s="18"/>
      <c r="JFV79" s="18"/>
      <c r="JFW79" s="18"/>
      <c r="JFX79" s="18"/>
      <c r="JFY79" s="18"/>
      <c r="JFZ79" s="18"/>
      <c r="JGA79" s="18"/>
      <c r="JGB79" s="18"/>
      <c r="JGC79" s="18"/>
      <c r="JGD79" s="18"/>
      <c r="JGE79" s="18"/>
      <c r="JGF79" s="18"/>
      <c r="JGG79" s="18"/>
      <c r="JGH79" s="18"/>
      <c r="JGI79" s="18"/>
      <c r="JGJ79" s="18"/>
      <c r="JGK79" s="18"/>
      <c r="JGL79" s="18"/>
      <c r="JGM79" s="18"/>
      <c r="JGN79" s="18"/>
      <c r="JGO79" s="18"/>
      <c r="JGP79" s="18"/>
      <c r="JGQ79" s="18"/>
      <c r="JGR79" s="18"/>
      <c r="JGS79" s="18"/>
      <c r="JGT79" s="18"/>
      <c r="JGU79" s="18"/>
      <c r="JGV79" s="18"/>
      <c r="JGW79" s="18"/>
      <c r="JGX79" s="18"/>
      <c r="JGY79" s="18"/>
      <c r="JGZ79" s="18"/>
      <c r="JHA79" s="18"/>
      <c r="JHB79" s="18"/>
      <c r="JHC79" s="18"/>
      <c r="JHD79" s="18"/>
      <c r="JHE79" s="18"/>
      <c r="JHF79" s="18"/>
      <c r="JHG79" s="18"/>
      <c r="JHH79" s="18"/>
      <c r="JHI79" s="18"/>
      <c r="JHJ79" s="18"/>
      <c r="JHK79" s="18"/>
      <c r="JHL79" s="18"/>
      <c r="JHM79" s="18"/>
      <c r="JHN79" s="18"/>
      <c r="JHO79" s="18"/>
      <c r="JHP79" s="18"/>
      <c r="JHQ79" s="18"/>
      <c r="JHR79" s="18"/>
      <c r="JHS79" s="18"/>
      <c r="JHT79" s="18"/>
      <c r="JHU79" s="18"/>
      <c r="JHV79" s="18"/>
      <c r="JHW79" s="18"/>
      <c r="JHX79" s="18"/>
      <c r="JHY79" s="18"/>
      <c r="JHZ79" s="18"/>
      <c r="JIA79" s="18"/>
      <c r="JIB79" s="18"/>
      <c r="JIC79" s="18"/>
      <c r="JID79" s="18"/>
      <c r="JIE79" s="18"/>
      <c r="JIF79" s="18"/>
      <c r="JIG79" s="18"/>
      <c r="JIH79" s="18"/>
      <c r="JII79" s="18"/>
      <c r="JIJ79" s="18"/>
      <c r="JIK79" s="18"/>
      <c r="JIL79" s="18"/>
      <c r="JIM79" s="18"/>
      <c r="JIN79" s="18"/>
      <c r="JIO79" s="18"/>
      <c r="JIP79" s="18"/>
      <c r="JIQ79" s="18"/>
      <c r="JIR79" s="18"/>
      <c r="JIS79" s="18"/>
      <c r="JIT79" s="18"/>
      <c r="JIU79" s="18"/>
      <c r="JIV79" s="18"/>
      <c r="JIW79" s="18"/>
      <c r="JIX79" s="18"/>
      <c r="JIY79" s="18"/>
      <c r="JIZ79" s="18"/>
      <c r="JJA79" s="18"/>
      <c r="JJB79" s="18"/>
      <c r="JJC79" s="18"/>
      <c r="JJD79" s="18"/>
      <c r="JJE79" s="18"/>
      <c r="JJF79" s="18"/>
      <c r="JJG79" s="18"/>
      <c r="JJH79" s="18"/>
      <c r="JJI79" s="18"/>
      <c r="JJJ79" s="18"/>
      <c r="JJK79" s="18"/>
      <c r="JJL79" s="18"/>
      <c r="JJM79" s="18"/>
      <c r="JJN79" s="18"/>
      <c r="JJO79" s="18"/>
      <c r="JJP79" s="18"/>
      <c r="JJQ79" s="18"/>
      <c r="JJR79" s="18"/>
      <c r="JJS79" s="18"/>
      <c r="JJT79" s="18"/>
      <c r="JJU79" s="18"/>
      <c r="JJV79" s="18"/>
      <c r="JJW79" s="18"/>
      <c r="JJX79" s="18"/>
      <c r="JJY79" s="18"/>
      <c r="JJZ79" s="18"/>
      <c r="JKA79" s="18"/>
      <c r="JKB79" s="18"/>
      <c r="JKC79" s="18"/>
      <c r="JKD79" s="18"/>
      <c r="JKE79" s="18"/>
      <c r="JKF79" s="18"/>
      <c r="JKG79" s="18"/>
      <c r="JKH79" s="18"/>
      <c r="JKI79" s="18"/>
      <c r="JKJ79" s="18"/>
      <c r="JKK79" s="18"/>
      <c r="JKL79" s="18"/>
      <c r="JKM79" s="18"/>
      <c r="JKN79" s="18"/>
      <c r="JKO79" s="18"/>
      <c r="JKP79" s="18"/>
      <c r="JKQ79" s="18"/>
      <c r="JKR79" s="18"/>
      <c r="JKS79" s="18"/>
      <c r="JKT79" s="18"/>
      <c r="JKU79" s="18"/>
      <c r="JKV79" s="18"/>
      <c r="JKW79" s="18"/>
      <c r="JKX79" s="18"/>
      <c r="JKY79" s="18"/>
      <c r="JKZ79" s="18"/>
      <c r="JLA79" s="18"/>
      <c r="JLB79" s="18"/>
      <c r="JLC79" s="18"/>
      <c r="JLD79" s="18"/>
      <c r="JLE79" s="18"/>
      <c r="JLF79" s="18"/>
      <c r="JLG79" s="18"/>
      <c r="JLH79" s="18"/>
      <c r="JLI79" s="18"/>
      <c r="JLJ79" s="18"/>
      <c r="JLK79" s="18"/>
      <c r="JLL79" s="18"/>
      <c r="JLM79" s="18"/>
      <c r="JLN79" s="18"/>
      <c r="JLO79" s="18"/>
      <c r="JLP79" s="18"/>
      <c r="JLQ79" s="18"/>
      <c r="JLR79" s="18"/>
      <c r="JLS79" s="18"/>
      <c r="JLT79" s="18"/>
      <c r="JLU79" s="18"/>
      <c r="JLV79" s="18"/>
      <c r="JLW79" s="18"/>
      <c r="JLX79" s="18"/>
      <c r="JLY79" s="18"/>
      <c r="JLZ79" s="18"/>
      <c r="JMA79" s="18"/>
      <c r="JMB79" s="18"/>
      <c r="JMC79" s="18"/>
      <c r="JMD79" s="18"/>
      <c r="JME79" s="18"/>
      <c r="JMF79" s="18"/>
      <c r="JMG79" s="18"/>
      <c r="JMH79" s="18"/>
      <c r="JMI79" s="18"/>
      <c r="JMJ79" s="18"/>
      <c r="JMK79" s="18"/>
      <c r="JML79" s="18"/>
      <c r="JMM79" s="18"/>
      <c r="JMN79" s="18"/>
      <c r="JMO79" s="18"/>
      <c r="JMP79" s="18"/>
      <c r="JMQ79" s="18"/>
      <c r="JMR79" s="18"/>
      <c r="JMS79" s="18"/>
      <c r="JMT79" s="18"/>
      <c r="JMU79" s="18"/>
      <c r="JMV79" s="18"/>
      <c r="JMW79" s="18"/>
      <c r="JMX79" s="18"/>
      <c r="JMY79" s="18"/>
      <c r="JMZ79" s="18"/>
      <c r="JNA79" s="18"/>
      <c r="JNB79" s="18"/>
      <c r="JNC79" s="18"/>
      <c r="JND79" s="18"/>
      <c r="JNE79" s="18"/>
      <c r="JNF79" s="18"/>
      <c r="JNG79" s="18"/>
      <c r="JNH79" s="18"/>
      <c r="JNI79" s="18"/>
      <c r="JNJ79" s="18"/>
      <c r="JNK79" s="18"/>
      <c r="JNL79" s="18"/>
      <c r="JNM79" s="18"/>
      <c r="JNN79" s="18"/>
      <c r="JNO79" s="18"/>
      <c r="JNP79" s="18"/>
      <c r="JNQ79" s="18"/>
      <c r="JNR79" s="18"/>
      <c r="JNS79" s="18"/>
      <c r="JNT79" s="18"/>
      <c r="JNU79" s="18"/>
      <c r="JNV79" s="18"/>
      <c r="JNW79" s="18"/>
      <c r="JNX79" s="18"/>
      <c r="JNY79" s="18"/>
      <c r="JNZ79" s="18"/>
      <c r="JOA79" s="18"/>
      <c r="JOB79" s="18"/>
      <c r="JOC79" s="18"/>
      <c r="JOD79" s="18"/>
      <c r="JOE79" s="18"/>
      <c r="JOF79" s="18"/>
      <c r="JOG79" s="18"/>
      <c r="JOH79" s="18"/>
      <c r="JOI79" s="18"/>
      <c r="JOJ79" s="18"/>
      <c r="JOK79" s="18"/>
      <c r="JOL79" s="18"/>
      <c r="JOM79" s="18"/>
      <c r="JON79" s="18"/>
      <c r="JOO79" s="18"/>
      <c r="JOP79" s="18"/>
      <c r="JOQ79" s="18"/>
      <c r="JOR79" s="18"/>
      <c r="JOS79" s="18"/>
      <c r="JOT79" s="18"/>
      <c r="JOU79" s="18"/>
      <c r="JOV79" s="18"/>
      <c r="JOW79" s="18"/>
      <c r="JOX79" s="18"/>
      <c r="JOY79" s="18"/>
      <c r="JOZ79" s="18"/>
      <c r="JPA79" s="18"/>
      <c r="JPB79" s="18"/>
      <c r="JPC79" s="18"/>
      <c r="JPD79" s="18"/>
      <c r="JPE79" s="18"/>
      <c r="JPF79" s="18"/>
      <c r="JPG79" s="18"/>
      <c r="JPH79" s="18"/>
      <c r="JPI79" s="18"/>
      <c r="JPJ79" s="18"/>
      <c r="JPK79" s="18"/>
      <c r="JPL79" s="18"/>
      <c r="JPM79" s="18"/>
      <c r="JPN79" s="18"/>
      <c r="JPO79" s="18"/>
      <c r="JPP79" s="18"/>
      <c r="JPQ79" s="18"/>
      <c r="JPR79" s="18"/>
      <c r="JPS79" s="18"/>
      <c r="JPT79" s="18"/>
      <c r="JPU79" s="18"/>
      <c r="JPV79" s="18"/>
      <c r="JPW79" s="18"/>
      <c r="JPX79" s="18"/>
      <c r="JPY79" s="18"/>
      <c r="JPZ79" s="18"/>
      <c r="JQA79" s="18"/>
      <c r="JQB79" s="18"/>
      <c r="JQC79" s="18"/>
      <c r="JQD79" s="18"/>
      <c r="JQE79" s="18"/>
      <c r="JQF79" s="18"/>
      <c r="JQG79" s="18"/>
      <c r="JQH79" s="18"/>
      <c r="JQI79" s="18"/>
      <c r="JQJ79" s="18"/>
      <c r="JQK79" s="18"/>
      <c r="JQL79" s="18"/>
      <c r="JQM79" s="18"/>
      <c r="JQN79" s="18"/>
      <c r="JQO79" s="18"/>
      <c r="JQP79" s="18"/>
      <c r="JQQ79" s="18"/>
      <c r="JQR79" s="18"/>
      <c r="JQS79" s="18"/>
      <c r="JQT79" s="18"/>
      <c r="JQU79" s="18"/>
      <c r="JQV79" s="18"/>
      <c r="JQW79" s="18"/>
      <c r="JQX79" s="18"/>
      <c r="JQY79" s="18"/>
      <c r="JQZ79" s="18"/>
      <c r="JRA79" s="18"/>
      <c r="JRB79" s="18"/>
      <c r="JRC79" s="18"/>
      <c r="JRD79" s="18"/>
      <c r="JRE79" s="18"/>
      <c r="JRF79" s="18"/>
      <c r="JRG79" s="18"/>
      <c r="JRH79" s="18"/>
      <c r="JRI79" s="18"/>
      <c r="JRJ79" s="18"/>
      <c r="JRK79" s="18"/>
      <c r="JRL79" s="18"/>
      <c r="JRM79" s="18"/>
      <c r="JRN79" s="18"/>
      <c r="JRO79" s="18"/>
      <c r="JRP79" s="18"/>
      <c r="JRQ79" s="18"/>
      <c r="JRR79" s="18"/>
      <c r="JRS79" s="18"/>
      <c r="JRT79" s="18"/>
      <c r="JRU79" s="18"/>
      <c r="JRV79" s="18"/>
      <c r="JRW79" s="18"/>
      <c r="JRX79" s="18"/>
      <c r="JRY79" s="18"/>
      <c r="JRZ79" s="18"/>
      <c r="JSA79" s="18"/>
      <c r="JSB79" s="18"/>
      <c r="JSC79" s="18"/>
      <c r="JSD79" s="18"/>
      <c r="JSE79" s="18"/>
      <c r="JSF79" s="18"/>
      <c r="JSG79" s="18"/>
      <c r="JSH79" s="18"/>
      <c r="JSI79" s="18"/>
      <c r="JSJ79" s="18"/>
      <c r="JSK79" s="18"/>
      <c r="JSL79" s="18"/>
      <c r="JSM79" s="18"/>
      <c r="JSN79" s="18"/>
      <c r="JSO79" s="18"/>
      <c r="JSP79" s="18"/>
      <c r="JSQ79" s="18"/>
      <c r="JSR79" s="18"/>
      <c r="JSS79" s="18"/>
      <c r="JST79" s="18"/>
      <c r="JSU79" s="18"/>
      <c r="JSV79" s="18"/>
      <c r="JSW79" s="18"/>
      <c r="JSX79" s="18"/>
      <c r="JSY79" s="18"/>
      <c r="JSZ79" s="18"/>
      <c r="JTA79" s="18"/>
      <c r="JTB79" s="18"/>
      <c r="JTC79" s="18"/>
      <c r="JTD79" s="18"/>
      <c r="JTE79" s="18"/>
      <c r="JTF79" s="18"/>
      <c r="JTG79" s="18"/>
      <c r="JTH79" s="18"/>
      <c r="JTI79" s="18"/>
      <c r="JTJ79" s="18"/>
      <c r="JTK79" s="18"/>
      <c r="JTL79" s="18"/>
      <c r="JTM79" s="18"/>
      <c r="JTN79" s="18"/>
      <c r="JTO79" s="18"/>
      <c r="JTP79" s="18"/>
      <c r="JTQ79" s="18"/>
      <c r="JTR79" s="18"/>
      <c r="JTS79" s="18"/>
      <c r="JTT79" s="18"/>
      <c r="JTU79" s="18"/>
      <c r="JTV79" s="18"/>
      <c r="JTW79" s="18"/>
      <c r="JTX79" s="18"/>
      <c r="JTY79" s="18"/>
      <c r="JTZ79" s="18"/>
      <c r="JUA79" s="18"/>
      <c r="JUB79" s="18"/>
      <c r="JUC79" s="18"/>
      <c r="JUD79" s="18"/>
      <c r="JUE79" s="18"/>
      <c r="JUF79" s="18"/>
      <c r="JUG79" s="18"/>
      <c r="JUH79" s="18"/>
      <c r="JUI79" s="18"/>
      <c r="JUJ79" s="18"/>
      <c r="JUK79" s="18"/>
      <c r="JUL79" s="18"/>
      <c r="JUM79" s="18"/>
      <c r="JUN79" s="18"/>
      <c r="JUO79" s="18"/>
      <c r="JUP79" s="18"/>
      <c r="JUQ79" s="18"/>
      <c r="JUR79" s="18"/>
      <c r="JUS79" s="18"/>
      <c r="JUT79" s="18"/>
      <c r="JUU79" s="18"/>
      <c r="JUV79" s="18"/>
      <c r="JUW79" s="18"/>
      <c r="JUX79" s="18"/>
      <c r="JUY79" s="18"/>
      <c r="JUZ79" s="18"/>
      <c r="JVA79" s="18"/>
      <c r="JVB79" s="18"/>
      <c r="JVC79" s="18"/>
      <c r="JVD79" s="18"/>
      <c r="JVE79" s="18"/>
      <c r="JVF79" s="18"/>
      <c r="JVG79" s="18"/>
      <c r="JVH79" s="18"/>
      <c r="JVI79" s="18"/>
      <c r="JVJ79" s="18"/>
      <c r="JVK79" s="18"/>
      <c r="JVL79" s="18"/>
      <c r="JVM79" s="18"/>
      <c r="JVN79" s="18"/>
      <c r="JVO79" s="18"/>
      <c r="JVP79" s="18"/>
      <c r="JVQ79" s="18"/>
      <c r="JVR79" s="18"/>
      <c r="JVS79" s="18"/>
      <c r="JVT79" s="18"/>
      <c r="JVU79" s="18"/>
      <c r="JVV79" s="18"/>
      <c r="JVW79" s="18"/>
      <c r="JVX79" s="18"/>
      <c r="JVY79" s="18"/>
      <c r="JVZ79" s="18"/>
      <c r="JWA79" s="18"/>
      <c r="JWB79" s="18"/>
      <c r="JWC79" s="18"/>
      <c r="JWD79" s="18"/>
      <c r="JWE79" s="18"/>
      <c r="JWF79" s="18"/>
      <c r="JWG79" s="18"/>
      <c r="JWH79" s="18"/>
      <c r="JWI79" s="18"/>
      <c r="JWJ79" s="18"/>
      <c r="JWK79" s="18"/>
      <c r="JWL79" s="18"/>
      <c r="JWM79" s="18"/>
      <c r="JWN79" s="18"/>
      <c r="JWO79" s="18"/>
      <c r="JWP79" s="18"/>
      <c r="JWQ79" s="18"/>
      <c r="JWR79" s="18"/>
      <c r="JWS79" s="18"/>
      <c r="JWT79" s="18"/>
      <c r="JWU79" s="18"/>
      <c r="JWV79" s="18"/>
      <c r="JWW79" s="18"/>
      <c r="JWX79" s="18"/>
      <c r="JWY79" s="18"/>
      <c r="JWZ79" s="18"/>
      <c r="JXA79" s="18"/>
      <c r="JXB79" s="18"/>
      <c r="JXC79" s="18"/>
      <c r="JXD79" s="18"/>
      <c r="JXE79" s="18"/>
      <c r="JXF79" s="18"/>
      <c r="JXG79" s="18"/>
      <c r="JXH79" s="18"/>
      <c r="JXI79" s="18"/>
      <c r="JXJ79" s="18"/>
      <c r="JXK79" s="18"/>
      <c r="JXL79" s="18"/>
      <c r="JXM79" s="18"/>
      <c r="JXN79" s="18"/>
      <c r="JXO79" s="18"/>
      <c r="JXP79" s="18"/>
      <c r="JXQ79" s="18"/>
      <c r="JXR79" s="18"/>
      <c r="JXS79" s="18"/>
      <c r="JXT79" s="18"/>
      <c r="JXU79" s="18"/>
      <c r="JXV79" s="18"/>
      <c r="JXW79" s="18"/>
      <c r="JXX79" s="18"/>
      <c r="JXY79" s="18"/>
      <c r="JXZ79" s="18"/>
      <c r="JYA79" s="18"/>
      <c r="JYB79" s="18"/>
      <c r="JYC79" s="18"/>
      <c r="JYD79" s="18"/>
      <c r="JYE79" s="18"/>
      <c r="JYF79" s="18"/>
      <c r="JYG79" s="18"/>
      <c r="JYH79" s="18"/>
      <c r="JYI79" s="18"/>
      <c r="JYJ79" s="18"/>
      <c r="JYK79" s="18"/>
      <c r="JYL79" s="18"/>
      <c r="JYM79" s="18"/>
      <c r="JYN79" s="18"/>
      <c r="JYO79" s="18"/>
      <c r="JYP79" s="18"/>
      <c r="JYQ79" s="18"/>
      <c r="JYR79" s="18"/>
      <c r="JYS79" s="18"/>
      <c r="JYT79" s="18"/>
      <c r="JYU79" s="18"/>
      <c r="JYV79" s="18"/>
      <c r="JYW79" s="18"/>
      <c r="JYX79" s="18"/>
      <c r="JYY79" s="18"/>
      <c r="JYZ79" s="18"/>
      <c r="JZA79" s="18"/>
      <c r="JZB79" s="18"/>
      <c r="JZC79" s="18"/>
      <c r="JZD79" s="18"/>
      <c r="JZE79" s="18"/>
      <c r="JZF79" s="18"/>
      <c r="JZG79" s="18"/>
      <c r="JZH79" s="18"/>
      <c r="JZI79" s="18"/>
      <c r="JZJ79" s="18"/>
      <c r="JZK79" s="18"/>
      <c r="JZL79" s="18"/>
      <c r="JZM79" s="18"/>
      <c r="JZN79" s="18"/>
      <c r="JZO79" s="18"/>
      <c r="JZP79" s="18"/>
      <c r="JZQ79" s="18"/>
      <c r="JZR79" s="18"/>
      <c r="JZS79" s="18"/>
      <c r="JZT79" s="18"/>
      <c r="JZU79" s="18"/>
      <c r="JZV79" s="18"/>
      <c r="JZW79" s="18"/>
      <c r="JZX79" s="18"/>
      <c r="JZY79" s="18"/>
      <c r="JZZ79" s="18"/>
      <c r="KAA79" s="18"/>
      <c r="KAB79" s="18"/>
      <c r="KAC79" s="18"/>
      <c r="KAD79" s="18"/>
      <c r="KAE79" s="18"/>
      <c r="KAF79" s="18"/>
      <c r="KAG79" s="18"/>
      <c r="KAH79" s="18"/>
      <c r="KAI79" s="18"/>
      <c r="KAJ79" s="18"/>
      <c r="KAK79" s="18"/>
      <c r="KAL79" s="18"/>
      <c r="KAM79" s="18"/>
      <c r="KAN79" s="18"/>
      <c r="KAO79" s="18"/>
      <c r="KAP79" s="18"/>
      <c r="KAQ79" s="18"/>
      <c r="KAR79" s="18"/>
      <c r="KAS79" s="18"/>
      <c r="KAT79" s="18"/>
      <c r="KAU79" s="18"/>
      <c r="KAV79" s="18"/>
      <c r="KAW79" s="18"/>
      <c r="KAX79" s="18"/>
      <c r="KAY79" s="18"/>
      <c r="KAZ79" s="18"/>
      <c r="KBA79" s="18"/>
      <c r="KBB79" s="18"/>
      <c r="KBC79" s="18"/>
      <c r="KBD79" s="18"/>
      <c r="KBE79" s="18"/>
      <c r="KBF79" s="18"/>
      <c r="KBG79" s="18"/>
      <c r="KBH79" s="18"/>
      <c r="KBI79" s="18"/>
      <c r="KBJ79" s="18"/>
      <c r="KBK79" s="18"/>
      <c r="KBL79" s="18"/>
      <c r="KBM79" s="18"/>
      <c r="KBN79" s="18"/>
      <c r="KBO79" s="18"/>
      <c r="KBP79" s="18"/>
      <c r="KBQ79" s="18"/>
      <c r="KBR79" s="18"/>
      <c r="KBS79" s="18"/>
      <c r="KBT79" s="18"/>
      <c r="KBU79" s="18"/>
      <c r="KBV79" s="18"/>
      <c r="KBW79" s="18"/>
      <c r="KBX79" s="18"/>
      <c r="KBY79" s="18"/>
      <c r="KBZ79" s="18"/>
      <c r="KCA79" s="18"/>
      <c r="KCB79" s="18"/>
      <c r="KCC79" s="18"/>
      <c r="KCD79" s="18"/>
      <c r="KCE79" s="18"/>
      <c r="KCF79" s="18"/>
      <c r="KCG79" s="18"/>
      <c r="KCH79" s="18"/>
      <c r="KCI79" s="18"/>
      <c r="KCJ79" s="18"/>
      <c r="KCK79" s="18"/>
      <c r="KCL79" s="18"/>
      <c r="KCM79" s="18"/>
      <c r="KCN79" s="18"/>
      <c r="KCO79" s="18"/>
      <c r="KCP79" s="18"/>
      <c r="KCQ79" s="18"/>
      <c r="KCR79" s="18"/>
      <c r="KCS79" s="18"/>
      <c r="KCT79" s="18"/>
      <c r="KCU79" s="18"/>
      <c r="KCV79" s="18"/>
      <c r="KCW79" s="18"/>
      <c r="KCX79" s="18"/>
      <c r="KCY79" s="18"/>
      <c r="KCZ79" s="18"/>
      <c r="KDA79" s="18"/>
      <c r="KDB79" s="18"/>
      <c r="KDC79" s="18"/>
      <c r="KDD79" s="18"/>
      <c r="KDE79" s="18"/>
      <c r="KDF79" s="18"/>
      <c r="KDG79" s="18"/>
      <c r="KDH79" s="18"/>
      <c r="KDI79" s="18"/>
      <c r="KDJ79" s="18"/>
      <c r="KDK79" s="18"/>
      <c r="KDL79" s="18"/>
      <c r="KDM79" s="18"/>
      <c r="KDN79" s="18"/>
      <c r="KDO79" s="18"/>
      <c r="KDP79" s="18"/>
      <c r="KDQ79" s="18"/>
      <c r="KDR79" s="18"/>
      <c r="KDS79" s="18"/>
      <c r="KDT79" s="18"/>
      <c r="KDU79" s="18"/>
      <c r="KDV79" s="18"/>
      <c r="KDW79" s="18"/>
      <c r="KDX79" s="18"/>
      <c r="KDY79" s="18"/>
      <c r="KDZ79" s="18"/>
      <c r="KEA79" s="18"/>
      <c r="KEB79" s="18"/>
      <c r="KEC79" s="18"/>
      <c r="KED79" s="18"/>
      <c r="KEE79" s="18"/>
      <c r="KEF79" s="18"/>
      <c r="KEG79" s="18"/>
      <c r="KEH79" s="18"/>
      <c r="KEI79" s="18"/>
      <c r="KEJ79" s="18"/>
      <c r="KEK79" s="18"/>
      <c r="KEL79" s="18"/>
      <c r="KEM79" s="18"/>
      <c r="KEN79" s="18"/>
      <c r="KEO79" s="18"/>
      <c r="KEP79" s="18"/>
      <c r="KEQ79" s="18"/>
      <c r="KER79" s="18"/>
      <c r="KES79" s="18"/>
      <c r="KET79" s="18"/>
      <c r="KEU79" s="18"/>
      <c r="KEV79" s="18"/>
      <c r="KEW79" s="18"/>
      <c r="KEX79" s="18"/>
      <c r="KEY79" s="18"/>
      <c r="KEZ79" s="18"/>
      <c r="KFA79" s="18"/>
      <c r="KFB79" s="18"/>
      <c r="KFC79" s="18"/>
      <c r="KFD79" s="18"/>
      <c r="KFE79" s="18"/>
      <c r="KFF79" s="18"/>
      <c r="KFG79" s="18"/>
      <c r="KFH79" s="18"/>
      <c r="KFI79" s="18"/>
      <c r="KFJ79" s="18"/>
      <c r="KFK79" s="18"/>
      <c r="KFL79" s="18"/>
      <c r="KFM79" s="18"/>
      <c r="KFN79" s="18"/>
      <c r="KFO79" s="18"/>
      <c r="KFP79" s="18"/>
      <c r="KFQ79" s="18"/>
      <c r="KFR79" s="18"/>
      <c r="KFS79" s="18"/>
      <c r="KFT79" s="18"/>
      <c r="KFU79" s="18"/>
      <c r="KFV79" s="18"/>
      <c r="KFW79" s="18"/>
      <c r="KFX79" s="18"/>
      <c r="KFY79" s="18"/>
      <c r="KFZ79" s="18"/>
      <c r="KGA79" s="18"/>
      <c r="KGB79" s="18"/>
      <c r="KGC79" s="18"/>
      <c r="KGD79" s="18"/>
      <c r="KGE79" s="18"/>
      <c r="KGF79" s="18"/>
      <c r="KGG79" s="18"/>
      <c r="KGH79" s="18"/>
      <c r="KGI79" s="18"/>
      <c r="KGJ79" s="18"/>
      <c r="KGK79" s="18"/>
      <c r="KGL79" s="18"/>
      <c r="KGM79" s="18"/>
      <c r="KGN79" s="18"/>
      <c r="KGO79" s="18"/>
      <c r="KGP79" s="18"/>
      <c r="KGQ79" s="18"/>
      <c r="KGR79" s="18"/>
      <c r="KGS79" s="18"/>
      <c r="KGT79" s="18"/>
      <c r="KGU79" s="18"/>
      <c r="KGV79" s="18"/>
      <c r="KGW79" s="18"/>
      <c r="KGX79" s="18"/>
      <c r="KGY79" s="18"/>
      <c r="KGZ79" s="18"/>
      <c r="KHA79" s="18"/>
      <c r="KHB79" s="18"/>
      <c r="KHC79" s="18"/>
      <c r="KHD79" s="18"/>
      <c r="KHE79" s="18"/>
      <c r="KHF79" s="18"/>
      <c r="KHG79" s="18"/>
      <c r="KHH79" s="18"/>
      <c r="KHI79" s="18"/>
      <c r="KHJ79" s="18"/>
      <c r="KHK79" s="18"/>
      <c r="KHL79" s="18"/>
      <c r="KHM79" s="18"/>
      <c r="KHN79" s="18"/>
      <c r="KHO79" s="18"/>
      <c r="KHP79" s="18"/>
      <c r="KHQ79" s="18"/>
      <c r="KHR79" s="18"/>
      <c r="KHS79" s="18"/>
      <c r="KHT79" s="18"/>
      <c r="KHU79" s="18"/>
      <c r="KHV79" s="18"/>
      <c r="KHW79" s="18"/>
      <c r="KHX79" s="18"/>
      <c r="KHY79" s="18"/>
      <c r="KHZ79" s="18"/>
      <c r="KIA79" s="18"/>
      <c r="KIB79" s="18"/>
      <c r="KIC79" s="18"/>
      <c r="KID79" s="18"/>
      <c r="KIE79" s="18"/>
      <c r="KIF79" s="18"/>
      <c r="KIG79" s="18"/>
      <c r="KIH79" s="18"/>
      <c r="KII79" s="18"/>
      <c r="KIJ79" s="18"/>
      <c r="KIK79" s="18"/>
      <c r="KIL79" s="18"/>
      <c r="KIM79" s="18"/>
      <c r="KIN79" s="18"/>
      <c r="KIO79" s="18"/>
      <c r="KIP79" s="18"/>
      <c r="KIQ79" s="18"/>
      <c r="KIR79" s="18"/>
      <c r="KIS79" s="18"/>
      <c r="KIT79" s="18"/>
      <c r="KIU79" s="18"/>
      <c r="KIV79" s="18"/>
      <c r="KIW79" s="18"/>
      <c r="KIX79" s="18"/>
      <c r="KIY79" s="18"/>
      <c r="KIZ79" s="18"/>
      <c r="KJA79" s="18"/>
      <c r="KJB79" s="18"/>
      <c r="KJC79" s="18"/>
      <c r="KJD79" s="18"/>
      <c r="KJE79" s="18"/>
      <c r="KJF79" s="18"/>
      <c r="KJG79" s="18"/>
      <c r="KJH79" s="18"/>
      <c r="KJI79" s="18"/>
      <c r="KJJ79" s="18"/>
      <c r="KJK79" s="18"/>
      <c r="KJL79" s="18"/>
      <c r="KJM79" s="18"/>
      <c r="KJN79" s="18"/>
      <c r="KJO79" s="18"/>
      <c r="KJP79" s="18"/>
      <c r="KJQ79" s="18"/>
      <c r="KJR79" s="18"/>
      <c r="KJS79" s="18"/>
      <c r="KJT79" s="18"/>
      <c r="KJU79" s="18"/>
      <c r="KJV79" s="18"/>
      <c r="KJW79" s="18"/>
      <c r="KJX79" s="18"/>
      <c r="KJY79" s="18"/>
      <c r="KJZ79" s="18"/>
      <c r="KKA79" s="18"/>
      <c r="KKB79" s="18"/>
      <c r="KKC79" s="18"/>
      <c r="KKD79" s="18"/>
      <c r="KKE79" s="18"/>
      <c r="KKF79" s="18"/>
      <c r="KKG79" s="18"/>
      <c r="KKH79" s="18"/>
      <c r="KKI79" s="18"/>
      <c r="KKJ79" s="18"/>
      <c r="KKK79" s="18"/>
      <c r="KKL79" s="18"/>
      <c r="KKM79" s="18"/>
      <c r="KKN79" s="18"/>
      <c r="KKO79" s="18"/>
      <c r="KKP79" s="18"/>
      <c r="KKQ79" s="18"/>
      <c r="KKR79" s="18"/>
      <c r="KKS79" s="18"/>
      <c r="KKT79" s="18"/>
      <c r="KKU79" s="18"/>
      <c r="KKV79" s="18"/>
      <c r="KKW79" s="18"/>
      <c r="KKX79" s="18"/>
      <c r="KKY79" s="18"/>
      <c r="KKZ79" s="18"/>
      <c r="KLA79" s="18"/>
      <c r="KLB79" s="18"/>
      <c r="KLC79" s="18"/>
      <c r="KLD79" s="18"/>
      <c r="KLE79" s="18"/>
      <c r="KLF79" s="18"/>
      <c r="KLG79" s="18"/>
      <c r="KLH79" s="18"/>
      <c r="KLI79" s="18"/>
      <c r="KLJ79" s="18"/>
      <c r="KLK79" s="18"/>
      <c r="KLL79" s="18"/>
      <c r="KLM79" s="18"/>
      <c r="KLN79" s="18"/>
      <c r="KLO79" s="18"/>
      <c r="KLP79" s="18"/>
      <c r="KLQ79" s="18"/>
      <c r="KLR79" s="18"/>
      <c r="KLS79" s="18"/>
      <c r="KLT79" s="18"/>
      <c r="KLU79" s="18"/>
      <c r="KLV79" s="18"/>
      <c r="KLW79" s="18"/>
      <c r="KLX79" s="18"/>
      <c r="KLY79" s="18"/>
      <c r="KLZ79" s="18"/>
      <c r="KMA79" s="18"/>
      <c r="KMB79" s="18"/>
      <c r="KMC79" s="18"/>
      <c r="KMD79" s="18"/>
      <c r="KME79" s="18"/>
      <c r="KMF79" s="18"/>
      <c r="KMG79" s="18"/>
      <c r="KMH79" s="18"/>
      <c r="KMI79" s="18"/>
      <c r="KMJ79" s="18"/>
      <c r="KMK79" s="18"/>
      <c r="KML79" s="18"/>
      <c r="KMM79" s="18"/>
      <c r="KMN79" s="18"/>
      <c r="KMO79" s="18"/>
      <c r="KMP79" s="18"/>
      <c r="KMQ79" s="18"/>
      <c r="KMR79" s="18"/>
      <c r="KMS79" s="18"/>
      <c r="KMT79" s="18"/>
      <c r="KMU79" s="18"/>
      <c r="KMV79" s="18"/>
      <c r="KMW79" s="18"/>
      <c r="KMX79" s="18"/>
      <c r="KMY79" s="18"/>
      <c r="KMZ79" s="18"/>
      <c r="KNA79" s="18"/>
      <c r="KNB79" s="18"/>
      <c r="KNC79" s="18"/>
      <c r="KND79" s="18"/>
      <c r="KNE79" s="18"/>
      <c r="KNF79" s="18"/>
      <c r="KNG79" s="18"/>
      <c r="KNH79" s="18"/>
      <c r="KNI79" s="18"/>
      <c r="KNJ79" s="18"/>
      <c r="KNK79" s="18"/>
      <c r="KNL79" s="18"/>
      <c r="KNM79" s="18"/>
      <c r="KNN79" s="18"/>
      <c r="KNO79" s="18"/>
      <c r="KNP79" s="18"/>
      <c r="KNQ79" s="18"/>
      <c r="KNR79" s="18"/>
      <c r="KNS79" s="18"/>
      <c r="KNT79" s="18"/>
      <c r="KNU79" s="18"/>
      <c r="KNV79" s="18"/>
      <c r="KNW79" s="18"/>
      <c r="KNX79" s="18"/>
      <c r="KNY79" s="18"/>
      <c r="KNZ79" s="18"/>
      <c r="KOA79" s="18"/>
      <c r="KOB79" s="18"/>
      <c r="KOC79" s="18"/>
      <c r="KOD79" s="18"/>
      <c r="KOE79" s="18"/>
      <c r="KOF79" s="18"/>
      <c r="KOG79" s="18"/>
      <c r="KOH79" s="18"/>
      <c r="KOI79" s="18"/>
      <c r="KOJ79" s="18"/>
      <c r="KOK79" s="18"/>
      <c r="KOL79" s="18"/>
      <c r="KOM79" s="18"/>
      <c r="KON79" s="18"/>
      <c r="KOO79" s="18"/>
      <c r="KOP79" s="18"/>
      <c r="KOQ79" s="18"/>
      <c r="KOR79" s="18"/>
      <c r="KOS79" s="18"/>
      <c r="KOT79" s="18"/>
      <c r="KOU79" s="18"/>
      <c r="KOV79" s="18"/>
      <c r="KOW79" s="18"/>
      <c r="KOX79" s="18"/>
      <c r="KOY79" s="18"/>
      <c r="KOZ79" s="18"/>
      <c r="KPA79" s="18"/>
      <c r="KPB79" s="18"/>
      <c r="KPC79" s="18"/>
      <c r="KPD79" s="18"/>
      <c r="KPE79" s="18"/>
      <c r="KPF79" s="18"/>
      <c r="KPG79" s="18"/>
      <c r="KPH79" s="18"/>
      <c r="KPI79" s="18"/>
      <c r="KPJ79" s="18"/>
      <c r="KPK79" s="18"/>
      <c r="KPL79" s="18"/>
      <c r="KPM79" s="18"/>
      <c r="KPN79" s="18"/>
      <c r="KPO79" s="18"/>
      <c r="KPP79" s="18"/>
      <c r="KPQ79" s="18"/>
      <c r="KPR79" s="18"/>
      <c r="KPS79" s="18"/>
      <c r="KPT79" s="18"/>
      <c r="KPU79" s="18"/>
      <c r="KPV79" s="18"/>
      <c r="KPW79" s="18"/>
      <c r="KPX79" s="18"/>
      <c r="KPY79" s="18"/>
      <c r="KPZ79" s="18"/>
      <c r="KQA79" s="18"/>
      <c r="KQB79" s="18"/>
      <c r="KQC79" s="18"/>
      <c r="KQD79" s="18"/>
      <c r="KQE79" s="18"/>
      <c r="KQF79" s="18"/>
      <c r="KQG79" s="18"/>
      <c r="KQH79" s="18"/>
      <c r="KQI79" s="18"/>
      <c r="KQJ79" s="18"/>
      <c r="KQK79" s="18"/>
      <c r="KQL79" s="18"/>
      <c r="KQM79" s="18"/>
      <c r="KQN79" s="18"/>
      <c r="KQO79" s="18"/>
      <c r="KQP79" s="18"/>
      <c r="KQQ79" s="18"/>
      <c r="KQR79" s="18"/>
      <c r="KQS79" s="18"/>
      <c r="KQT79" s="18"/>
      <c r="KQU79" s="18"/>
      <c r="KQV79" s="18"/>
      <c r="KQW79" s="18"/>
      <c r="KQX79" s="18"/>
      <c r="KQY79" s="18"/>
      <c r="KQZ79" s="18"/>
      <c r="KRA79" s="18"/>
      <c r="KRB79" s="18"/>
      <c r="KRC79" s="18"/>
      <c r="KRD79" s="18"/>
      <c r="KRE79" s="18"/>
      <c r="KRF79" s="18"/>
      <c r="KRG79" s="18"/>
      <c r="KRH79" s="18"/>
      <c r="KRI79" s="18"/>
      <c r="KRJ79" s="18"/>
      <c r="KRK79" s="18"/>
      <c r="KRL79" s="18"/>
      <c r="KRM79" s="18"/>
      <c r="KRN79" s="18"/>
      <c r="KRO79" s="18"/>
      <c r="KRP79" s="18"/>
      <c r="KRQ79" s="18"/>
      <c r="KRR79" s="18"/>
      <c r="KRS79" s="18"/>
      <c r="KRT79" s="18"/>
      <c r="KRU79" s="18"/>
      <c r="KRV79" s="18"/>
      <c r="KRW79" s="18"/>
      <c r="KRX79" s="18"/>
      <c r="KRY79" s="18"/>
      <c r="KRZ79" s="18"/>
      <c r="KSA79" s="18"/>
      <c r="KSB79" s="18"/>
      <c r="KSC79" s="18"/>
      <c r="KSD79" s="18"/>
      <c r="KSE79" s="18"/>
      <c r="KSF79" s="18"/>
      <c r="KSG79" s="18"/>
      <c r="KSH79" s="18"/>
      <c r="KSI79" s="18"/>
      <c r="KSJ79" s="18"/>
      <c r="KSK79" s="18"/>
      <c r="KSL79" s="18"/>
      <c r="KSM79" s="18"/>
      <c r="KSN79" s="18"/>
      <c r="KSO79" s="18"/>
      <c r="KSP79" s="18"/>
      <c r="KSQ79" s="18"/>
      <c r="KSR79" s="18"/>
      <c r="KSS79" s="18"/>
      <c r="KST79" s="18"/>
      <c r="KSU79" s="18"/>
      <c r="KSV79" s="18"/>
      <c r="KSW79" s="18"/>
      <c r="KSX79" s="18"/>
      <c r="KSY79" s="18"/>
      <c r="KSZ79" s="18"/>
      <c r="KTA79" s="18"/>
      <c r="KTB79" s="18"/>
      <c r="KTC79" s="18"/>
      <c r="KTD79" s="18"/>
      <c r="KTE79" s="18"/>
      <c r="KTF79" s="18"/>
      <c r="KTG79" s="18"/>
      <c r="KTH79" s="18"/>
      <c r="KTI79" s="18"/>
      <c r="KTJ79" s="18"/>
      <c r="KTK79" s="18"/>
      <c r="KTL79" s="18"/>
      <c r="KTM79" s="18"/>
      <c r="KTN79" s="18"/>
      <c r="KTO79" s="18"/>
      <c r="KTP79" s="18"/>
      <c r="KTQ79" s="18"/>
      <c r="KTR79" s="18"/>
      <c r="KTS79" s="18"/>
      <c r="KTT79" s="18"/>
      <c r="KTU79" s="18"/>
      <c r="KTV79" s="18"/>
      <c r="KTW79" s="18"/>
      <c r="KTX79" s="18"/>
      <c r="KTY79" s="18"/>
      <c r="KTZ79" s="18"/>
      <c r="KUA79" s="18"/>
      <c r="KUB79" s="18"/>
      <c r="KUC79" s="18"/>
      <c r="KUD79" s="18"/>
      <c r="KUE79" s="18"/>
      <c r="KUF79" s="18"/>
      <c r="KUG79" s="18"/>
      <c r="KUH79" s="18"/>
      <c r="KUI79" s="18"/>
      <c r="KUJ79" s="18"/>
      <c r="KUK79" s="18"/>
      <c r="KUL79" s="18"/>
      <c r="KUM79" s="18"/>
      <c r="KUN79" s="18"/>
      <c r="KUO79" s="18"/>
      <c r="KUP79" s="18"/>
      <c r="KUQ79" s="18"/>
      <c r="KUR79" s="18"/>
      <c r="KUS79" s="18"/>
      <c r="KUT79" s="18"/>
      <c r="KUU79" s="18"/>
      <c r="KUV79" s="18"/>
      <c r="KUW79" s="18"/>
      <c r="KUX79" s="18"/>
      <c r="KUY79" s="18"/>
      <c r="KUZ79" s="18"/>
      <c r="KVA79" s="18"/>
      <c r="KVB79" s="18"/>
      <c r="KVC79" s="18"/>
      <c r="KVD79" s="18"/>
      <c r="KVE79" s="18"/>
      <c r="KVF79" s="18"/>
      <c r="KVG79" s="18"/>
      <c r="KVH79" s="18"/>
      <c r="KVI79" s="18"/>
      <c r="KVJ79" s="18"/>
      <c r="KVK79" s="18"/>
      <c r="KVL79" s="18"/>
      <c r="KVM79" s="18"/>
      <c r="KVN79" s="18"/>
      <c r="KVO79" s="18"/>
      <c r="KVP79" s="18"/>
      <c r="KVQ79" s="18"/>
      <c r="KVR79" s="18"/>
      <c r="KVS79" s="18"/>
      <c r="KVT79" s="18"/>
      <c r="KVU79" s="18"/>
      <c r="KVV79" s="18"/>
      <c r="KVW79" s="18"/>
      <c r="KVX79" s="18"/>
      <c r="KVY79" s="18"/>
      <c r="KVZ79" s="18"/>
      <c r="KWA79" s="18"/>
      <c r="KWB79" s="18"/>
      <c r="KWC79" s="18"/>
      <c r="KWD79" s="18"/>
      <c r="KWE79" s="18"/>
      <c r="KWF79" s="18"/>
      <c r="KWG79" s="18"/>
      <c r="KWH79" s="18"/>
      <c r="KWI79" s="18"/>
      <c r="KWJ79" s="18"/>
      <c r="KWK79" s="18"/>
      <c r="KWL79" s="18"/>
      <c r="KWM79" s="18"/>
      <c r="KWN79" s="18"/>
      <c r="KWO79" s="18"/>
      <c r="KWP79" s="18"/>
      <c r="KWQ79" s="18"/>
      <c r="KWR79" s="18"/>
      <c r="KWS79" s="18"/>
      <c r="KWT79" s="18"/>
      <c r="KWU79" s="18"/>
      <c r="KWV79" s="18"/>
      <c r="KWW79" s="18"/>
      <c r="KWX79" s="18"/>
      <c r="KWY79" s="18"/>
      <c r="KWZ79" s="18"/>
      <c r="KXA79" s="18"/>
      <c r="KXB79" s="18"/>
      <c r="KXC79" s="18"/>
      <c r="KXD79" s="18"/>
      <c r="KXE79" s="18"/>
      <c r="KXF79" s="18"/>
      <c r="KXG79" s="18"/>
      <c r="KXH79" s="18"/>
      <c r="KXI79" s="18"/>
      <c r="KXJ79" s="18"/>
      <c r="KXK79" s="18"/>
      <c r="KXL79" s="18"/>
      <c r="KXM79" s="18"/>
      <c r="KXN79" s="18"/>
      <c r="KXO79" s="18"/>
      <c r="KXP79" s="18"/>
      <c r="KXQ79" s="18"/>
      <c r="KXR79" s="18"/>
      <c r="KXS79" s="18"/>
      <c r="KXT79" s="18"/>
      <c r="KXU79" s="18"/>
      <c r="KXV79" s="18"/>
      <c r="KXW79" s="18"/>
      <c r="KXX79" s="18"/>
      <c r="KXY79" s="18"/>
      <c r="KXZ79" s="18"/>
      <c r="KYA79" s="18"/>
      <c r="KYB79" s="18"/>
      <c r="KYC79" s="18"/>
      <c r="KYD79" s="18"/>
      <c r="KYE79" s="18"/>
      <c r="KYF79" s="18"/>
      <c r="KYG79" s="18"/>
      <c r="KYH79" s="18"/>
      <c r="KYI79" s="18"/>
      <c r="KYJ79" s="18"/>
      <c r="KYK79" s="18"/>
      <c r="KYL79" s="18"/>
      <c r="KYM79" s="18"/>
      <c r="KYN79" s="18"/>
      <c r="KYO79" s="18"/>
      <c r="KYP79" s="18"/>
      <c r="KYQ79" s="18"/>
      <c r="KYR79" s="18"/>
      <c r="KYS79" s="18"/>
      <c r="KYT79" s="18"/>
      <c r="KYU79" s="18"/>
      <c r="KYV79" s="18"/>
      <c r="KYW79" s="18"/>
      <c r="KYX79" s="18"/>
      <c r="KYY79" s="18"/>
      <c r="KYZ79" s="18"/>
      <c r="KZA79" s="18"/>
      <c r="KZB79" s="18"/>
      <c r="KZC79" s="18"/>
      <c r="KZD79" s="18"/>
      <c r="KZE79" s="18"/>
      <c r="KZF79" s="18"/>
      <c r="KZG79" s="18"/>
      <c r="KZH79" s="18"/>
      <c r="KZI79" s="18"/>
      <c r="KZJ79" s="18"/>
      <c r="KZK79" s="18"/>
      <c r="KZL79" s="18"/>
      <c r="KZM79" s="18"/>
      <c r="KZN79" s="18"/>
      <c r="KZO79" s="18"/>
      <c r="KZP79" s="18"/>
      <c r="KZQ79" s="18"/>
      <c r="KZR79" s="18"/>
      <c r="KZS79" s="18"/>
      <c r="KZT79" s="18"/>
      <c r="KZU79" s="18"/>
      <c r="KZV79" s="18"/>
      <c r="KZW79" s="18"/>
      <c r="KZX79" s="18"/>
      <c r="KZY79" s="18"/>
      <c r="KZZ79" s="18"/>
      <c r="LAA79" s="18"/>
      <c r="LAB79" s="18"/>
      <c r="LAC79" s="18"/>
      <c r="LAD79" s="18"/>
      <c r="LAE79" s="18"/>
      <c r="LAF79" s="18"/>
      <c r="LAG79" s="18"/>
      <c r="LAH79" s="18"/>
      <c r="LAI79" s="18"/>
      <c r="LAJ79" s="18"/>
      <c r="LAK79" s="18"/>
      <c r="LAL79" s="18"/>
      <c r="LAM79" s="18"/>
      <c r="LAN79" s="18"/>
      <c r="LAO79" s="18"/>
      <c r="LAP79" s="18"/>
      <c r="LAQ79" s="18"/>
      <c r="LAR79" s="18"/>
      <c r="LAS79" s="18"/>
      <c r="LAT79" s="18"/>
      <c r="LAU79" s="18"/>
      <c r="LAV79" s="18"/>
      <c r="LAW79" s="18"/>
      <c r="LAX79" s="18"/>
      <c r="LAY79" s="18"/>
      <c r="LAZ79" s="18"/>
      <c r="LBA79" s="18"/>
      <c r="LBB79" s="18"/>
      <c r="LBC79" s="18"/>
      <c r="LBD79" s="18"/>
      <c r="LBE79" s="18"/>
      <c r="LBF79" s="18"/>
      <c r="LBG79" s="18"/>
      <c r="LBH79" s="18"/>
      <c r="LBI79" s="18"/>
      <c r="LBJ79" s="18"/>
      <c r="LBK79" s="18"/>
      <c r="LBL79" s="18"/>
      <c r="LBM79" s="18"/>
      <c r="LBN79" s="18"/>
      <c r="LBO79" s="18"/>
      <c r="LBP79" s="18"/>
      <c r="LBQ79" s="18"/>
      <c r="LBR79" s="18"/>
      <c r="LBS79" s="18"/>
      <c r="LBT79" s="18"/>
      <c r="LBU79" s="18"/>
      <c r="LBV79" s="18"/>
      <c r="LBW79" s="18"/>
      <c r="LBX79" s="18"/>
      <c r="LBY79" s="18"/>
      <c r="LBZ79" s="18"/>
      <c r="LCA79" s="18"/>
      <c r="LCB79" s="18"/>
      <c r="LCC79" s="18"/>
      <c r="LCD79" s="18"/>
      <c r="LCE79" s="18"/>
      <c r="LCF79" s="18"/>
      <c r="LCG79" s="18"/>
      <c r="LCH79" s="18"/>
      <c r="LCI79" s="18"/>
      <c r="LCJ79" s="18"/>
      <c r="LCK79" s="18"/>
      <c r="LCL79" s="18"/>
      <c r="LCM79" s="18"/>
      <c r="LCN79" s="18"/>
      <c r="LCO79" s="18"/>
      <c r="LCP79" s="18"/>
      <c r="LCQ79" s="18"/>
      <c r="LCR79" s="18"/>
      <c r="LCS79" s="18"/>
      <c r="LCT79" s="18"/>
      <c r="LCU79" s="18"/>
      <c r="LCV79" s="18"/>
      <c r="LCW79" s="18"/>
      <c r="LCX79" s="18"/>
      <c r="LCY79" s="18"/>
      <c r="LCZ79" s="18"/>
      <c r="LDA79" s="18"/>
      <c r="LDB79" s="18"/>
      <c r="LDC79" s="18"/>
      <c r="LDD79" s="18"/>
      <c r="LDE79" s="18"/>
      <c r="LDF79" s="18"/>
      <c r="LDG79" s="18"/>
      <c r="LDH79" s="18"/>
      <c r="LDI79" s="18"/>
      <c r="LDJ79" s="18"/>
      <c r="LDK79" s="18"/>
      <c r="LDL79" s="18"/>
      <c r="LDM79" s="18"/>
      <c r="LDN79" s="18"/>
      <c r="LDO79" s="18"/>
      <c r="LDP79" s="18"/>
      <c r="LDQ79" s="18"/>
      <c r="LDR79" s="18"/>
      <c r="LDS79" s="18"/>
      <c r="LDT79" s="18"/>
      <c r="LDU79" s="18"/>
      <c r="LDV79" s="18"/>
      <c r="LDW79" s="18"/>
      <c r="LDX79" s="18"/>
      <c r="LDY79" s="18"/>
      <c r="LDZ79" s="18"/>
      <c r="LEA79" s="18"/>
      <c r="LEB79" s="18"/>
      <c r="LEC79" s="18"/>
      <c r="LED79" s="18"/>
      <c r="LEE79" s="18"/>
      <c r="LEF79" s="18"/>
      <c r="LEG79" s="18"/>
      <c r="LEH79" s="18"/>
      <c r="LEI79" s="18"/>
      <c r="LEJ79" s="18"/>
      <c r="LEK79" s="18"/>
      <c r="LEL79" s="18"/>
      <c r="LEM79" s="18"/>
      <c r="LEN79" s="18"/>
      <c r="LEO79" s="18"/>
      <c r="LEP79" s="18"/>
      <c r="LEQ79" s="18"/>
      <c r="LER79" s="18"/>
      <c r="LES79" s="18"/>
      <c r="LET79" s="18"/>
      <c r="LEU79" s="18"/>
      <c r="LEV79" s="18"/>
      <c r="LEW79" s="18"/>
      <c r="LEX79" s="18"/>
      <c r="LEY79" s="18"/>
      <c r="LEZ79" s="18"/>
      <c r="LFA79" s="18"/>
      <c r="LFB79" s="18"/>
      <c r="LFC79" s="18"/>
      <c r="LFD79" s="18"/>
      <c r="LFE79" s="18"/>
      <c r="LFF79" s="18"/>
      <c r="LFG79" s="18"/>
      <c r="LFH79" s="18"/>
      <c r="LFI79" s="18"/>
      <c r="LFJ79" s="18"/>
      <c r="LFK79" s="18"/>
      <c r="LFL79" s="18"/>
      <c r="LFM79" s="18"/>
      <c r="LFN79" s="18"/>
      <c r="LFO79" s="18"/>
      <c r="LFP79" s="18"/>
      <c r="LFQ79" s="18"/>
      <c r="LFR79" s="18"/>
      <c r="LFS79" s="18"/>
      <c r="LFT79" s="18"/>
      <c r="LFU79" s="18"/>
      <c r="LFV79" s="18"/>
      <c r="LFW79" s="18"/>
      <c r="LFX79" s="18"/>
      <c r="LFY79" s="18"/>
      <c r="LFZ79" s="18"/>
      <c r="LGA79" s="18"/>
      <c r="LGB79" s="18"/>
      <c r="LGC79" s="18"/>
      <c r="LGD79" s="18"/>
      <c r="LGE79" s="18"/>
      <c r="LGF79" s="18"/>
      <c r="LGG79" s="18"/>
      <c r="LGH79" s="18"/>
      <c r="LGI79" s="18"/>
      <c r="LGJ79" s="18"/>
      <c r="LGK79" s="18"/>
      <c r="LGL79" s="18"/>
      <c r="LGM79" s="18"/>
      <c r="LGN79" s="18"/>
      <c r="LGO79" s="18"/>
      <c r="LGP79" s="18"/>
      <c r="LGQ79" s="18"/>
      <c r="LGR79" s="18"/>
      <c r="LGS79" s="18"/>
      <c r="LGT79" s="18"/>
      <c r="LGU79" s="18"/>
      <c r="LGV79" s="18"/>
      <c r="LGW79" s="18"/>
      <c r="LGX79" s="18"/>
      <c r="LGY79" s="18"/>
      <c r="LGZ79" s="18"/>
      <c r="LHA79" s="18"/>
      <c r="LHB79" s="18"/>
      <c r="LHC79" s="18"/>
      <c r="LHD79" s="18"/>
      <c r="LHE79" s="18"/>
      <c r="LHF79" s="18"/>
      <c r="LHG79" s="18"/>
      <c r="LHH79" s="18"/>
      <c r="LHI79" s="18"/>
      <c r="LHJ79" s="18"/>
      <c r="LHK79" s="18"/>
      <c r="LHL79" s="18"/>
      <c r="LHM79" s="18"/>
      <c r="LHN79" s="18"/>
      <c r="LHO79" s="18"/>
      <c r="LHP79" s="18"/>
      <c r="LHQ79" s="18"/>
      <c r="LHR79" s="18"/>
      <c r="LHS79" s="18"/>
      <c r="LHT79" s="18"/>
      <c r="LHU79" s="18"/>
      <c r="LHV79" s="18"/>
      <c r="LHW79" s="18"/>
      <c r="LHX79" s="18"/>
      <c r="LHY79" s="18"/>
      <c r="LHZ79" s="18"/>
      <c r="LIA79" s="18"/>
      <c r="LIB79" s="18"/>
      <c r="LIC79" s="18"/>
      <c r="LID79" s="18"/>
      <c r="LIE79" s="18"/>
      <c r="LIF79" s="18"/>
      <c r="LIG79" s="18"/>
      <c r="LIH79" s="18"/>
      <c r="LII79" s="18"/>
      <c r="LIJ79" s="18"/>
      <c r="LIK79" s="18"/>
      <c r="LIL79" s="18"/>
      <c r="LIM79" s="18"/>
      <c r="LIN79" s="18"/>
      <c r="LIO79" s="18"/>
      <c r="LIP79" s="18"/>
      <c r="LIQ79" s="18"/>
      <c r="LIR79" s="18"/>
      <c r="LIS79" s="18"/>
      <c r="LIT79" s="18"/>
      <c r="LIU79" s="18"/>
      <c r="LIV79" s="18"/>
      <c r="LIW79" s="18"/>
      <c r="LIX79" s="18"/>
      <c r="LIY79" s="18"/>
      <c r="LIZ79" s="18"/>
      <c r="LJA79" s="18"/>
      <c r="LJB79" s="18"/>
      <c r="LJC79" s="18"/>
      <c r="LJD79" s="18"/>
      <c r="LJE79" s="18"/>
      <c r="LJF79" s="18"/>
      <c r="LJG79" s="18"/>
      <c r="LJH79" s="18"/>
      <c r="LJI79" s="18"/>
      <c r="LJJ79" s="18"/>
      <c r="LJK79" s="18"/>
      <c r="LJL79" s="18"/>
      <c r="LJM79" s="18"/>
      <c r="LJN79" s="18"/>
      <c r="LJO79" s="18"/>
      <c r="LJP79" s="18"/>
      <c r="LJQ79" s="18"/>
      <c r="LJR79" s="18"/>
      <c r="LJS79" s="18"/>
      <c r="LJT79" s="18"/>
      <c r="LJU79" s="18"/>
      <c r="LJV79" s="18"/>
      <c r="LJW79" s="18"/>
      <c r="LJX79" s="18"/>
      <c r="LJY79" s="18"/>
      <c r="LJZ79" s="18"/>
      <c r="LKA79" s="18"/>
      <c r="LKB79" s="18"/>
      <c r="LKC79" s="18"/>
      <c r="LKD79" s="18"/>
      <c r="LKE79" s="18"/>
      <c r="LKF79" s="18"/>
      <c r="LKG79" s="18"/>
      <c r="LKH79" s="18"/>
      <c r="LKI79" s="18"/>
      <c r="LKJ79" s="18"/>
      <c r="LKK79" s="18"/>
      <c r="LKL79" s="18"/>
      <c r="LKM79" s="18"/>
      <c r="LKN79" s="18"/>
      <c r="LKO79" s="18"/>
      <c r="LKP79" s="18"/>
      <c r="LKQ79" s="18"/>
      <c r="LKR79" s="18"/>
      <c r="LKS79" s="18"/>
      <c r="LKT79" s="18"/>
      <c r="LKU79" s="18"/>
      <c r="LKV79" s="18"/>
      <c r="LKW79" s="18"/>
      <c r="LKX79" s="18"/>
      <c r="LKY79" s="18"/>
      <c r="LKZ79" s="18"/>
      <c r="LLA79" s="18"/>
      <c r="LLB79" s="18"/>
      <c r="LLC79" s="18"/>
      <c r="LLD79" s="18"/>
      <c r="LLE79" s="18"/>
      <c r="LLF79" s="18"/>
      <c r="LLG79" s="18"/>
      <c r="LLH79" s="18"/>
      <c r="LLI79" s="18"/>
      <c r="LLJ79" s="18"/>
      <c r="LLK79" s="18"/>
      <c r="LLL79" s="18"/>
      <c r="LLM79" s="18"/>
      <c r="LLN79" s="18"/>
      <c r="LLO79" s="18"/>
      <c r="LLP79" s="18"/>
      <c r="LLQ79" s="18"/>
      <c r="LLR79" s="18"/>
      <c r="LLS79" s="18"/>
      <c r="LLT79" s="18"/>
      <c r="LLU79" s="18"/>
      <c r="LLV79" s="18"/>
      <c r="LLW79" s="18"/>
      <c r="LLX79" s="18"/>
      <c r="LLY79" s="18"/>
      <c r="LLZ79" s="18"/>
      <c r="LMA79" s="18"/>
      <c r="LMB79" s="18"/>
      <c r="LMC79" s="18"/>
      <c r="LMD79" s="18"/>
      <c r="LME79" s="18"/>
      <c r="LMF79" s="18"/>
      <c r="LMG79" s="18"/>
      <c r="LMH79" s="18"/>
      <c r="LMI79" s="18"/>
      <c r="LMJ79" s="18"/>
      <c r="LMK79" s="18"/>
      <c r="LML79" s="18"/>
      <c r="LMM79" s="18"/>
      <c r="LMN79" s="18"/>
      <c r="LMO79" s="18"/>
      <c r="LMP79" s="18"/>
      <c r="LMQ79" s="18"/>
      <c r="LMR79" s="18"/>
      <c r="LMS79" s="18"/>
      <c r="LMT79" s="18"/>
      <c r="LMU79" s="18"/>
      <c r="LMV79" s="18"/>
      <c r="LMW79" s="18"/>
      <c r="LMX79" s="18"/>
      <c r="LMY79" s="18"/>
      <c r="LMZ79" s="18"/>
      <c r="LNA79" s="18"/>
      <c r="LNB79" s="18"/>
      <c r="LNC79" s="18"/>
      <c r="LND79" s="18"/>
      <c r="LNE79" s="18"/>
      <c r="LNF79" s="18"/>
      <c r="LNG79" s="18"/>
      <c r="LNH79" s="18"/>
      <c r="LNI79" s="18"/>
      <c r="LNJ79" s="18"/>
      <c r="LNK79" s="18"/>
      <c r="LNL79" s="18"/>
      <c r="LNM79" s="18"/>
      <c r="LNN79" s="18"/>
      <c r="LNO79" s="18"/>
      <c r="LNP79" s="18"/>
      <c r="LNQ79" s="18"/>
      <c r="LNR79" s="18"/>
      <c r="LNS79" s="18"/>
      <c r="LNT79" s="18"/>
      <c r="LNU79" s="18"/>
      <c r="LNV79" s="18"/>
      <c r="LNW79" s="18"/>
      <c r="LNX79" s="18"/>
      <c r="LNY79" s="18"/>
      <c r="LNZ79" s="18"/>
      <c r="LOA79" s="18"/>
      <c r="LOB79" s="18"/>
      <c r="LOC79" s="18"/>
      <c r="LOD79" s="18"/>
      <c r="LOE79" s="18"/>
      <c r="LOF79" s="18"/>
      <c r="LOG79" s="18"/>
      <c r="LOH79" s="18"/>
      <c r="LOI79" s="18"/>
      <c r="LOJ79" s="18"/>
      <c r="LOK79" s="18"/>
      <c r="LOL79" s="18"/>
      <c r="LOM79" s="18"/>
      <c r="LON79" s="18"/>
      <c r="LOO79" s="18"/>
      <c r="LOP79" s="18"/>
      <c r="LOQ79" s="18"/>
      <c r="LOR79" s="18"/>
      <c r="LOS79" s="18"/>
      <c r="LOT79" s="18"/>
      <c r="LOU79" s="18"/>
      <c r="LOV79" s="18"/>
      <c r="LOW79" s="18"/>
      <c r="LOX79" s="18"/>
      <c r="LOY79" s="18"/>
      <c r="LOZ79" s="18"/>
      <c r="LPA79" s="18"/>
      <c r="LPB79" s="18"/>
      <c r="LPC79" s="18"/>
      <c r="LPD79" s="18"/>
      <c r="LPE79" s="18"/>
      <c r="LPF79" s="18"/>
      <c r="LPG79" s="18"/>
      <c r="LPH79" s="18"/>
      <c r="LPI79" s="18"/>
      <c r="LPJ79" s="18"/>
      <c r="LPK79" s="18"/>
      <c r="LPL79" s="18"/>
      <c r="LPM79" s="18"/>
      <c r="LPN79" s="18"/>
      <c r="LPO79" s="18"/>
      <c r="LPP79" s="18"/>
      <c r="LPQ79" s="18"/>
      <c r="LPR79" s="18"/>
      <c r="LPS79" s="18"/>
      <c r="LPT79" s="18"/>
      <c r="LPU79" s="18"/>
      <c r="LPV79" s="18"/>
      <c r="LPW79" s="18"/>
      <c r="LPX79" s="18"/>
      <c r="LPY79" s="18"/>
      <c r="LPZ79" s="18"/>
      <c r="LQA79" s="18"/>
      <c r="LQB79" s="18"/>
      <c r="LQC79" s="18"/>
      <c r="LQD79" s="18"/>
      <c r="LQE79" s="18"/>
      <c r="LQF79" s="18"/>
      <c r="LQG79" s="18"/>
      <c r="LQH79" s="18"/>
      <c r="LQI79" s="18"/>
      <c r="LQJ79" s="18"/>
      <c r="LQK79" s="18"/>
      <c r="LQL79" s="18"/>
      <c r="LQM79" s="18"/>
      <c r="LQN79" s="18"/>
      <c r="LQO79" s="18"/>
      <c r="LQP79" s="18"/>
      <c r="LQQ79" s="18"/>
      <c r="LQR79" s="18"/>
      <c r="LQS79" s="18"/>
      <c r="LQT79" s="18"/>
      <c r="LQU79" s="18"/>
      <c r="LQV79" s="18"/>
      <c r="LQW79" s="18"/>
      <c r="LQX79" s="18"/>
      <c r="LQY79" s="18"/>
      <c r="LQZ79" s="18"/>
      <c r="LRA79" s="18"/>
      <c r="LRB79" s="18"/>
      <c r="LRC79" s="18"/>
      <c r="LRD79" s="18"/>
      <c r="LRE79" s="18"/>
      <c r="LRF79" s="18"/>
      <c r="LRG79" s="18"/>
      <c r="LRH79" s="18"/>
      <c r="LRI79" s="18"/>
      <c r="LRJ79" s="18"/>
      <c r="LRK79" s="18"/>
      <c r="LRL79" s="18"/>
      <c r="LRM79" s="18"/>
      <c r="LRN79" s="18"/>
      <c r="LRO79" s="18"/>
      <c r="LRP79" s="18"/>
      <c r="LRQ79" s="18"/>
      <c r="LRR79" s="18"/>
      <c r="LRS79" s="18"/>
      <c r="LRT79" s="18"/>
      <c r="LRU79" s="18"/>
      <c r="LRV79" s="18"/>
      <c r="LRW79" s="18"/>
      <c r="LRX79" s="18"/>
      <c r="LRY79" s="18"/>
      <c r="LRZ79" s="18"/>
      <c r="LSA79" s="18"/>
      <c r="LSB79" s="18"/>
      <c r="LSC79" s="18"/>
      <c r="LSD79" s="18"/>
      <c r="LSE79" s="18"/>
      <c r="LSF79" s="18"/>
      <c r="LSG79" s="18"/>
      <c r="LSH79" s="18"/>
      <c r="LSI79" s="18"/>
      <c r="LSJ79" s="18"/>
      <c r="LSK79" s="18"/>
      <c r="LSL79" s="18"/>
      <c r="LSM79" s="18"/>
      <c r="LSN79" s="18"/>
      <c r="LSO79" s="18"/>
      <c r="LSP79" s="18"/>
      <c r="LSQ79" s="18"/>
      <c r="LSR79" s="18"/>
      <c r="LSS79" s="18"/>
      <c r="LST79" s="18"/>
      <c r="LSU79" s="18"/>
      <c r="LSV79" s="18"/>
      <c r="LSW79" s="18"/>
      <c r="LSX79" s="18"/>
      <c r="LSY79" s="18"/>
      <c r="LSZ79" s="18"/>
      <c r="LTA79" s="18"/>
      <c r="LTB79" s="18"/>
      <c r="LTC79" s="18"/>
      <c r="LTD79" s="18"/>
      <c r="LTE79" s="18"/>
      <c r="LTF79" s="18"/>
      <c r="LTG79" s="18"/>
      <c r="LTH79" s="18"/>
      <c r="LTI79" s="18"/>
      <c r="LTJ79" s="18"/>
      <c r="LTK79" s="18"/>
      <c r="LTL79" s="18"/>
      <c r="LTM79" s="18"/>
      <c r="LTN79" s="18"/>
      <c r="LTO79" s="18"/>
      <c r="LTP79" s="18"/>
      <c r="LTQ79" s="18"/>
      <c r="LTR79" s="18"/>
      <c r="LTS79" s="18"/>
      <c r="LTT79" s="18"/>
      <c r="LTU79" s="18"/>
      <c r="LTV79" s="18"/>
      <c r="LTW79" s="18"/>
      <c r="LTX79" s="18"/>
      <c r="LTY79" s="18"/>
      <c r="LTZ79" s="18"/>
      <c r="LUA79" s="18"/>
      <c r="LUB79" s="18"/>
      <c r="LUC79" s="18"/>
      <c r="LUD79" s="18"/>
      <c r="LUE79" s="18"/>
      <c r="LUF79" s="18"/>
      <c r="LUG79" s="18"/>
      <c r="LUH79" s="18"/>
      <c r="LUI79" s="18"/>
      <c r="LUJ79" s="18"/>
      <c r="LUK79" s="18"/>
      <c r="LUL79" s="18"/>
      <c r="LUM79" s="18"/>
      <c r="LUN79" s="18"/>
      <c r="LUO79" s="18"/>
      <c r="LUP79" s="18"/>
      <c r="LUQ79" s="18"/>
      <c r="LUR79" s="18"/>
      <c r="LUS79" s="18"/>
      <c r="LUT79" s="18"/>
      <c r="LUU79" s="18"/>
      <c r="LUV79" s="18"/>
      <c r="LUW79" s="18"/>
      <c r="LUX79" s="18"/>
      <c r="LUY79" s="18"/>
      <c r="LUZ79" s="18"/>
      <c r="LVA79" s="18"/>
      <c r="LVB79" s="18"/>
      <c r="LVC79" s="18"/>
      <c r="LVD79" s="18"/>
      <c r="LVE79" s="18"/>
      <c r="LVF79" s="18"/>
      <c r="LVG79" s="18"/>
      <c r="LVH79" s="18"/>
      <c r="LVI79" s="18"/>
      <c r="LVJ79" s="18"/>
      <c r="LVK79" s="18"/>
      <c r="LVL79" s="18"/>
      <c r="LVM79" s="18"/>
      <c r="LVN79" s="18"/>
      <c r="LVO79" s="18"/>
      <c r="LVP79" s="18"/>
      <c r="LVQ79" s="18"/>
      <c r="LVR79" s="18"/>
      <c r="LVS79" s="18"/>
      <c r="LVT79" s="18"/>
      <c r="LVU79" s="18"/>
      <c r="LVV79" s="18"/>
      <c r="LVW79" s="18"/>
      <c r="LVX79" s="18"/>
      <c r="LVY79" s="18"/>
      <c r="LVZ79" s="18"/>
      <c r="LWA79" s="18"/>
      <c r="LWB79" s="18"/>
      <c r="LWC79" s="18"/>
      <c r="LWD79" s="18"/>
      <c r="LWE79" s="18"/>
      <c r="LWF79" s="18"/>
      <c r="LWG79" s="18"/>
      <c r="LWH79" s="18"/>
      <c r="LWI79" s="18"/>
      <c r="LWJ79" s="18"/>
      <c r="LWK79" s="18"/>
      <c r="LWL79" s="18"/>
      <c r="LWM79" s="18"/>
      <c r="LWN79" s="18"/>
      <c r="LWO79" s="18"/>
      <c r="LWP79" s="18"/>
      <c r="LWQ79" s="18"/>
      <c r="LWR79" s="18"/>
      <c r="LWS79" s="18"/>
      <c r="LWT79" s="18"/>
      <c r="LWU79" s="18"/>
      <c r="LWV79" s="18"/>
      <c r="LWW79" s="18"/>
      <c r="LWX79" s="18"/>
      <c r="LWY79" s="18"/>
      <c r="LWZ79" s="18"/>
      <c r="LXA79" s="18"/>
      <c r="LXB79" s="18"/>
      <c r="LXC79" s="18"/>
      <c r="LXD79" s="18"/>
      <c r="LXE79" s="18"/>
      <c r="LXF79" s="18"/>
      <c r="LXG79" s="18"/>
      <c r="LXH79" s="18"/>
      <c r="LXI79" s="18"/>
      <c r="LXJ79" s="18"/>
      <c r="LXK79" s="18"/>
      <c r="LXL79" s="18"/>
      <c r="LXM79" s="18"/>
      <c r="LXN79" s="18"/>
      <c r="LXO79" s="18"/>
      <c r="LXP79" s="18"/>
      <c r="LXQ79" s="18"/>
      <c r="LXR79" s="18"/>
      <c r="LXS79" s="18"/>
      <c r="LXT79" s="18"/>
      <c r="LXU79" s="18"/>
      <c r="LXV79" s="18"/>
      <c r="LXW79" s="18"/>
      <c r="LXX79" s="18"/>
      <c r="LXY79" s="18"/>
      <c r="LXZ79" s="18"/>
      <c r="LYA79" s="18"/>
      <c r="LYB79" s="18"/>
      <c r="LYC79" s="18"/>
      <c r="LYD79" s="18"/>
      <c r="LYE79" s="18"/>
      <c r="LYF79" s="18"/>
      <c r="LYG79" s="18"/>
      <c r="LYH79" s="18"/>
      <c r="LYI79" s="18"/>
      <c r="LYJ79" s="18"/>
      <c r="LYK79" s="18"/>
      <c r="LYL79" s="18"/>
      <c r="LYM79" s="18"/>
      <c r="LYN79" s="18"/>
      <c r="LYO79" s="18"/>
      <c r="LYP79" s="18"/>
      <c r="LYQ79" s="18"/>
      <c r="LYR79" s="18"/>
      <c r="LYS79" s="18"/>
      <c r="LYT79" s="18"/>
      <c r="LYU79" s="18"/>
      <c r="LYV79" s="18"/>
      <c r="LYW79" s="18"/>
      <c r="LYX79" s="18"/>
      <c r="LYY79" s="18"/>
      <c r="LYZ79" s="18"/>
      <c r="LZA79" s="18"/>
      <c r="LZB79" s="18"/>
      <c r="LZC79" s="18"/>
      <c r="LZD79" s="18"/>
      <c r="LZE79" s="18"/>
      <c r="LZF79" s="18"/>
      <c r="LZG79" s="18"/>
      <c r="LZH79" s="18"/>
      <c r="LZI79" s="18"/>
      <c r="LZJ79" s="18"/>
      <c r="LZK79" s="18"/>
      <c r="LZL79" s="18"/>
      <c r="LZM79" s="18"/>
      <c r="LZN79" s="18"/>
      <c r="LZO79" s="18"/>
      <c r="LZP79" s="18"/>
      <c r="LZQ79" s="18"/>
      <c r="LZR79" s="18"/>
      <c r="LZS79" s="18"/>
      <c r="LZT79" s="18"/>
      <c r="LZU79" s="18"/>
      <c r="LZV79" s="18"/>
      <c r="LZW79" s="18"/>
      <c r="LZX79" s="18"/>
      <c r="LZY79" s="18"/>
      <c r="LZZ79" s="18"/>
      <c r="MAA79" s="18"/>
      <c r="MAB79" s="18"/>
      <c r="MAC79" s="18"/>
      <c r="MAD79" s="18"/>
      <c r="MAE79" s="18"/>
      <c r="MAF79" s="18"/>
      <c r="MAG79" s="18"/>
      <c r="MAH79" s="18"/>
      <c r="MAI79" s="18"/>
      <c r="MAJ79" s="18"/>
      <c r="MAK79" s="18"/>
      <c r="MAL79" s="18"/>
      <c r="MAM79" s="18"/>
      <c r="MAN79" s="18"/>
      <c r="MAO79" s="18"/>
      <c r="MAP79" s="18"/>
      <c r="MAQ79" s="18"/>
      <c r="MAR79" s="18"/>
      <c r="MAS79" s="18"/>
      <c r="MAT79" s="18"/>
      <c r="MAU79" s="18"/>
      <c r="MAV79" s="18"/>
      <c r="MAW79" s="18"/>
      <c r="MAX79" s="18"/>
      <c r="MAY79" s="18"/>
      <c r="MAZ79" s="18"/>
      <c r="MBA79" s="18"/>
      <c r="MBB79" s="18"/>
      <c r="MBC79" s="18"/>
      <c r="MBD79" s="18"/>
      <c r="MBE79" s="18"/>
      <c r="MBF79" s="18"/>
      <c r="MBG79" s="18"/>
      <c r="MBH79" s="18"/>
      <c r="MBI79" s="18"/>
      <c r="MBJ79" s="18"/>
      <c r="MBK79" s="18"/>
      <c r="MBL79" s="18"/>
      <c r="MBM79" s="18"/>
      <c r="MBN79" s="18"/>
      <c r="MBO79" s="18"/>
      <c r="MBP79" s="18"/>
      <c r="MBQ79" s="18"/>
      <c r="MBR79" s="18"/>
      <c r="MBS79" s="18"/>
      <c r="MBT79" s="18"/>
      <c r="MBU79" s="18"/>
      <c r="MBV79" s="18"/>
      <c r="MBW79" s="18"/>
      <c r="MBX79" s="18"/>
      <c r="MBY79" s="18"/>
      <c r="MBZ79" s="18"/>
      <c r="MCA79" s="18"/>
      <c r="MCB79" s="18"/>
      <c r="MCC79" s="18"/>
      <c r="MCD79" s="18"/>
      <c r="MCE79" s="18"/>
      <c r="MCF79" s="18"/>
      <c r="MCG79" s="18"/>
      <c r="MCH79" s="18"/>
      <c r="MCI79" s="18"/>
      <c r="MCJ79" s="18"/>
      <c r="MCK79" s="18"/>
      <c r="MCL79" s="18"/>
      <c r="MCM79" s="18"/>
      <c r="MCN79" s="18"/>
      <c r="MCO79" s="18"/>
      <c r="MCP79" s="18"/>
      <c r="MCQ79" s="18"/>
      <c r="MCR79" s="18"/>
      <c r="MCS79" s="18"/>
      <c r="MCT79" s="18"/>
      <c r="MCU79" s="18"/>
      <c r="MCV79" s="18"/>
      <c r="MCW79" s="18"/>
      <c r="MCX79" s="18"/>
      <c r="MCY79" s="18"/>
      <c r="MCZ79" s="18"/>
      <c r="MDA79" s="18"/>
      <c r="MDB79" s="18"/>
      <c r="MDC79" s="18"/>
      <c r="MDD79" s="18"/>
      <c r="MDE79" s="18"/>
      <c r="MDF79" s="18"/>
      <c r="MDG79" s="18"/>
      <c r="MDH79" s="18"/>
      <c r="MDI79" s="18"/>
      <c r="MDJ79" s="18"/>
      <c r="MDK79" s="18"/>
      <c r="MDL79" s="18"/>
      <c r="MDM79" s="18"/>
      <c r="MDN79" s="18"/>
      <c r="MDO79" s="18"/>
      <c r="MDP79" s="18"/>
      <c r="MDQ79" s="18"/>
      <c r="MDR79" s="18"/>
      <c r="MDS79" s="18"/>
      <c r="MDT79" s="18"/>
      <c r="MDU79" s="18"/>
      <c r="MDV79" s="18"/>
      <c r="MDW79" s="18"/>
      <c r="MDX79" s="18"/>
      <c r="MDY79" s="18"/>
      <c r="MDZ79" s="18"/>
      <c r="MEA79" s="18"/>
      <c r="MEB79" s="18"/>
      <c r="MEC79" s="18"/>
      <c r="MED79" s="18"/>
      <c r="MEE79" s="18"/>
      <c r="MEF79" s="18"/>
      <c r="MEG79" s="18"/>
      <c r="MEH79" s="18"/>
      <c r="MEI79" s="18"/>
      <c r="MEJ79" s="18"/>
      <c r="MEK79" s="18"/>
      <c r="MEL79" s="18"/>
      <c r="MEM79" s="18"/>
      <c r="MEN79" s="18"/>
      <c r="MEO79" s="18"/>
      <c r="MEP79" s="18"/>
      <c r="MEQ79" s="18"/>
      <c r="MER79" s="18"/>
      <c r="MES79" s="18"/>
      <c r="MET79" s="18"/>
      <c r="MEU79" s="18"/>
      <c r="MEV79" s="18"/>
      <c r="MEW79" s="18"/>
      <c r="MEX79" s="18"/>
      <c r="MEY79" s="18"/>
      <c r="MEZ79" s="18"/>
      <c r="MFA79" s="18"/>
      <c r="MFB79" s="18"/>
      <c r="MFC79" s="18"/>
      <c r="MFD79" s="18"/>
      <c r="MFE79" s="18"/>
      <c r="MFF79" s="18"/>
      <c r="MFG79" s="18"/>
      <c r="MFH79" s="18"/>
      <c r="MFI79" s="18"/>
      <c r="MFJ79" s="18"/>
      <c r="MFK79" s="18"/>
      <c r="MFL79" s="18"/>
      <c r="MFM79" s="18"/>
      <c r="MFN79" s="18"/>
      <c r="MFO79" s="18"/>
      <c r="MFP79" s="18"/>
      <c r="MFQ79" s="18"/>
      <c r="MFR79" s="18"/>
      <c r="MFS79" s="18"/>
      <c r="MFT79" s="18"/>
      <c r="MFU79" s="18"/>
      <c r="MFV79" s="18"/>
      <c r="MFW79" s="18"/>
      <c r="MFX79" s="18"/>
      <c r="MFY79" s="18"/>
      <c r="MFZ79" s="18"/>
      <c r="MGA79" s="18"/>
      <c r="MGB79" s="18"/>
      <c r="MGC79" s="18"/>
      <c r="MGD79" s="18"/>
      <c r="MGE79" s="18"/>
      <c r="MGF79" s="18"/>
      <c r="MGG79" s="18"/>
      <c r="MGH79" s="18"/>
      <c r="MGI79" s="18"/>
      <c r="MGJ79" s="18"/>
      <c r="MGK79" s="18"/>
      <c r="MGL79" s="18"/>
      <c r="MGM79" s="18"/>
      <c r="MGN79" s="18"/>
      <c r="MGO79" s="18"/>
      <c r="MGP79" s="18"/>
      <c r="MGQ79" s="18"/>
      <c r="MGR79" s="18"/>
      <c r="MGS79" s="18"/>
      <c r="MGT79" s="18"/>
      <c r="MGU79" s="18"/>
      <c r="MGV79" s="18"/>
      <c r="MGW79" s="18"/>
      <c r="MGX79" s="18"/>
      <c r="MGY79" s="18"/>
      <c r="MGZ79" s="18"/>
      <c r="MHA79" s="18"/>
      <c r="MHB79" s="18"/>
      <c r="MHC79" s="18"/>
      <c r="MHD79" s="18"/>
      <c r="MHE79" s="18"/>
      <c r="MHF79" s="18"/>
      <c r="MHG79" s="18"/>
      <c r="MHH79" s="18"/>
      <c r="MHI79" s="18"/>
      <c r="MHJ79" s="18"/>
      <c r="MHK79" s="18"/>
      <c r="MHL79" s="18"/>
      <c r="MHM79" s="18"/>
      <c r="MHN79" s="18"/>
      <c r="MHO79" s="18"/>
      <c r="MHP79" s="18"/>
      <c r="MHQ79" s="18"/>
      <c r="MHR79" s="18"/>
      <c r="MHS79" s="18"/>
      <c r="MHT79" s="18"/>
      <c r="MHU79" s="18"/>
      <c r="MHV79" s="18"/>
      <c r="MHW79" s="18"/>
      <c r="MHX79" s="18"/>
      <c r="MHY79" s="18"/>
      <c r="MHZ79" s="18"/>
      <c r="MIA79" s="18"/>
      <c r="MIB79" s="18"/>
      <c r="MIC79" s="18"/>
      <c r="MID79" s="18"/>
      <c r="MIE79" s="18"/>
      <c r="MIF79" s="18"/>
      <c r="MIG79" s="18"/>
      <c r="MIH79" s="18"/>
      <c r="MII79" s="18"/>
      <c r="MIJ79" s="18"/>
      <c r="MIK79" s="18"/>
      <c r="MIL79" s="18"/>
      <c r="MIM79" s="18"/>
      <c r="MIN79" s="18"/>
      <c r="MIO79" s="18"/>
      <c r="MIP79" s="18"/>
      <c r="MIQ79" s="18"/>
      <c r="MIR79" s="18"/>
      <c r="MIS79" s="18"/>
      <c r="MIT79" s="18"/>
      <c r="MIU79" s="18"/>
      <c r="MIV79" s="18"/>
      <c r="MIW79" s="18"/>
      <c r="MIX79" s="18"/>
      <c r="MIY79" s="18"/>
      <c r="MIZ79" s="18"/>
      <c r="MJA79" s="18"/>
      <c r="MJB79" s="18"/>
      <c r="MJC79" s="18"/>
      <c r="MJD79" s="18"/>
      <c r="MJE79" s="18"/>
      <c r="MJF79" s="18"/>
      <c r="MJG79" s="18"/>
      <c r="MJH79" s="18"/>
      <c r="MJI79" s="18"/>
      <c r="MJJ79" s="18"/>
      <c r="MJK79" s="18"/>
      <c r="MJL79" s="18"/>
      <c r="MJM79" s="18"/>
      <c r="MJN79" s="18"/>
      <c r="MJO79" s="18"/>
      <c r="MJP79" s="18"/>
      <c r="MJQ79" s="18"/>
      <c r="MJR79" s="18"/>
      <c r="MJS79" s="18"/>
      <c r="MJT79" s="18"/>
      <c r="MJU79" s="18"/>
      <c r="MJV79" s="18"/>
      <c r="MJW79" s="18"/>
      <c r="MJX79" s="18"/>
      <c r="MJY79" s="18"/>
      <c r="MJZ79" s="18"/>
      <c r="MKA79" s="18"/>
      <c r="MKB79" s="18"/>
      <c r="MKC79" s="18"/>
      <c r="MKD79" s="18"/>
      <c r="MKE79" s="18"/>
      <c r="MKF79" s="18"/>
      <c r="MKG79" s="18"/>
      <c r="MKH79" s="18"/>
      <c r="MKI79" s="18"/>
      <c r="MKJ79" s="18"/>
      <c r="MKK79" s="18"/>
      <c r="MKL79" s="18"/>
      <c r="MKM79" s="18"/>
      <c r="MKN79" s="18"/>
      <c r="MKO79" s="18"/>
      <c r="MKP79" s="18"/>
      <c r="MKQ79" s="18"/>
      <c r="MKR79" s="18"/>
      <c r="MKS79" s="18"/>
      <c r="MKT79" s="18"/>
      <c r="MKU79" s="18"/>
      <c r="MKV79" s="18"/>
      <c r="MKW79" s="18"/>
      <c r="MKX79" s="18"/>
      <c r="MKY79" s="18"/>
      <c r="MKZ79" s="18"/>
      <c r="MLA79" s="18"/>
      <c r="MLB79" s="18"/>
      <c r="MLC79" s="18"/>
      <c r="MLD79" s="18"/>
      <c r="MLE79" s="18"/>
      <c r="MLF79" s="18"/>
      <c r="MLG79" s="18"/>
      <c r="MLH79" s="18"/>
      <c r="MLI79" s="18"/>
      <c r="MLJ79" s="18"/>
      <c r="MLK79" s="18"/>
      <c r="MLL79" s="18"/>
      <c r="MLM79" s="18"/>
      <c r="MLN79" s="18"/>
      <c r="MLO79" s="18"/>
      <c r="MLP79" s="18"/>
      <c r="MLQ79" s="18"/>
      <c r="MLR79" s="18"/>
      <c r="MLS79" s="18"/>
      <c r="MLT79" s="18"/>
      <c r="MLU79" s="18"/>
      <c r="MLV79" s="18"/>
      <c r="MLW79" s="18"/>
      <c r="MLX79" s="18"/>
      <c r="MLY79" s="18"/>
      <c r="MLZ79" s="18"/>
      <c r="MMA79" s="18"/>
      <c r="MMB79" s="18"/>
      <c r="MMC79" s="18"/>
      <c r="MMD79" s="18"/>
      <c r="MME79" s="18"/>
      <c r="MMF79" s="18"/>
      <c r="MMG79" s="18"/>
      <c r="MMH79" s="18"/>
      <c r="MMI79" s="18"/>
      <c r="MMJ79" s="18"/>
      <c r="MMK79" s="18"/>
      <c r="MML79" s="18"/>
      <c r="MMM79" s="18"/>
      <c r="MMN79" s="18"/>
      <c r="MMO79" s="18"/>
      <c r="MMP79" s="18"/>
      <c r="MMQ79" s="18"/>
      <c r="MMR79" s="18"/>
      <c r="MMS79" s="18"/>
      <c r="MMT79" s="18"/>
      <c r="MMU79" s="18"/>
      <c r="MMV79" s="18"/>
      <c r="MMW79" s="18"/>
      <c r="MMX79" s="18"/>
      <c r="MMY79" s="18"/>
      <c r="MMZ79" s="18"/>
      <c r="MNA79" s="18"/>
      <c r="MNB79" s="18"/>
      <c r="MNC79" s="18"/>
      <c r="MND79" s="18"/>
      <c r="MNE79" s="18"/>
      <c r="MNF79" s="18"/>
      <c r="MNG79" s="18"/>
      <c r="MNH79" s="18"/>
      <c r="MNI79" s="18"/>
      <c r="MNJ79" s="18"/>
      <c r="MNK79" s="18"/>
      <c r="MNL79" s="18"/>
      <c r="MNM79" s="18"/>
      <c r="MNN79" s="18"/>
      <c r="MNO79" s="18"/>
      <c r="MNP79" s="18"/>
      <c r="MNQ79" s="18"/>
      <c r="MNR79" s="18"/>
      <c r="MNS79" s="18"/>
      <c r="MNT79" s="18"/>
      <c r="MNU79" s="18"/>
      <c r="MNV79" s="18"/>
      <c r="MNW79" s="18"/>
      <c r="MNX79" s="18"/>
      <c r="MNY79" s="18"/>
      <c r="MNZ79" s="18"/>
      <c r="MOA79" s="18"/>
      <c r="MOB79" s="18"/>
      <c r="MOC79" s="18"/>
      <c r="MOD79" s="18"/>
      <c r="MOE79" s="18"/>
      <c r="MOF79" s="18"/>
      <c r="MOG79" s="18"/>
      <c r="MOH79" s="18"/>
      <c r="MOI79" s="18"/>
      <c r="MOJ79" s="18"/>
      <c r="MOK79" s="18"/>
      <c r="MOL79" s="18"/>
      <c r="MOM79" s="18"/>
      <c r="MON79" s="18"/>
      <c r="MOO79" s="18"/>
      <c r="MOP79" s="18"/>
      <c r="MOQ79" s="18"/>
      <c r="MOR79" s="18"/>
      <c r="MOS79" s="18"/>
      <c r="MOT79" s="18"/>
      <c r="MOU79" s="18"/>
      <c r="MOV79" s="18"/>
      <c r="MOW79" s="18"/>
      <c r="MOX79" s="18"/>
      <c r="MOY79" s="18"/>
      <c r="MOZ79" s="18"/>
      <c r="MPA79" s="18"/>
      <c r="MPB79" s="18"/>
      <c r="MPC79" s="18"/>
      <c r="MPD79" s="18"/>
      <c r="MPE79" s="18"/>
      <c r="MPF79" s="18"/>
      <c r="MPG79" s="18"/>
      <c r="MPH79" s="18"/>
      <c r="MPI79" s="18"/>
      <c r="MPJ79" s="18"/>
      <c r="MPK79" s="18"/>
      <c r="MPL79" s="18"/>
      <c r="MPM79" s="18"/>
      <c r="MPN79" s="18"/>
      <c r="MPO79" s="18"/>
      <c r="MPP79" s="18"/>
      <c r="MPQ79" s="18"/>
      <c r="MPR79" s="18"/>
      <c r="MPS79" s="18"/>
      <c r="MPT79" s="18"/>
      <c r="MPU79" s="18"/>
      <c r="MPV79" s="18"/>
      <c r="MPW79" s="18"/>
      <c r="MPX79" s="18"/>
      <c r="MPY79" s="18"/>
      <c r="MPZ79" s="18"/>
      <c r="MQA79" s="18"/>
      <c r="MQB79" s="18"/>
      <c r="MQC79" s="18"/>
      <c r="MQD79" s="18"/>
      <c r="MQE79" s="18"/>
      <c r="MQF79" s="18"/>
      <c r="MQG79" s="18"/>
      <c r="MQH79" s="18"/>
      <c r="MQI79" s="18"/>
      <c r="MQJ79" s="18"/>
      <c r="MQK79" s="18"/>
      <c r="MQL79" s="18"/>
      <c r="MQM79" s="18"/>
      <c r="MQN79" s="18"/>
      <c r="MQO79" s="18"/>
      <c r="MQP79" s="18"/>
      <c r="MQQ79" s="18"/>
      <c r="MQR79" s="18"/>
      <c r="MQS79" s="18"/>
      <c r="MQT79" s="18"/>
      <c r="MQU79" s="18"/>
      <c r="MQV79" s="18"/>
      <c r="MQW79" s="18"/>
      <c r="MQX79" s="18"/>
      <c r="MQY79" s="18"/>
      <c r="MQZ79" s="18"/>
      <c r="MRA79" s="18"/>
      <c r="MRB79" s="18"/>
      <c r="MRC79" s="18"/>
      <c r="MRD79" s="18"/>
      <c r="MRE79" s="18"/>
      <c r="MRF79" s="18"/>
      <c r="MRG79" s="18"/>
      <c r="MRH79" s="18"/>
      <c r="MRI79" s="18"/>
      <c r="MRJ79" s="18"/>
      <c r="MRK79" s="18"/>
      <c r="MRL79" s="18"/>
      <c r="MRM79" s="18"/>
      <c r="MRN79" s="18"/>
      <c r="MRO79" s="18"/>
      <c r="MRP79" s="18"/>
      <c r="MRQ79" s="18"/>
      <c r="MRR79" s="18"/>
      <c r="MRS79" s="18"/>
      <c r="MRT79" s="18"/>
      <c r="MRU79" s="18"/>
      <c r="MRV79" s="18"/>
      <c r="MRW79" s="18"/>
      <c r="MRX79" s="18"/>
      <c r="MRY79" s="18"/>
      <c r="MRZ79" s="18"/>
      <c r="MSA79" s="18"/>
      <c r="MSB79" s="18"/>
      <c r="MSC79" s="18"/>
      <c r="MSD79" s="18"/>
      <c r="MSE79" s="18"/>
      <c r="MSF79" s="18"/>
      <c r="MSG79" s="18"/>
      <c r="MSH79" s="18"/>
      <c r="MSI79" s="18"/>
      <c r="MSJ79" s="18"/>
      <c r="MSK79" s="18"/>
      <c r="MSL79" s="18"/>
      <c r="MSM79" s="18"/>
      <c r="MSN79" s="18"/>
      <c r="MSO79" s="18"/>
      <c r="MSP79" s="18"/>
      <c r="MSQ79" s="18"/>
      <c r="MSR79" s="18"/>
      <c r="MSS79" s="18"/>
      <c r="MST79" s="18"/>
      <c r="MSU79" s="18"/>
      <c r="MSV79" s="18"/>
      <c r="MSW79" s="18"/>
      <c r="MSX79" s="18"/>
      <c r="MSY79" s="18"/>
      <c r="MSZ79" s="18"/>
      <c r="MTA79" s="18"/>
      <c r="MTB79" s="18"/>
      <c r="MTC79" s="18"/>
      <c r="MTD79" s="18"/>
      <c r="MTE79" s="18"/>
      <c r="MTF79" s="18"/>
      <c r="MTG79" s="18"/>
      <c r="MTH79" s="18"/>
      <c r="MTI79" s="18"/>
      <c r="MTJ79" s="18"/>
      <c r="MTK79" s="18"/>
      <c r="MTL79" s="18"/>
      <c r="MTM79" s="18"/>
      <c r="MTN79" s="18"/>
      <c r="MTO79" s="18"/>
      <c r="MTP79" s="18"/>
      <c r="MTQ79" s="18"/>
      <c r="MTR79" s="18"/>
      <c r="MTS79" s="18"/>
      <c r="MTT79" s="18"/>
      <c r="MTU79" s="18"/>
      <c r="MTV79" s="18"/>
      <c r="MTW79" s="18"/>
      <c r="MTX79" s="18"/>
      <c r="MTY79" s="18"/>
      <c r="MTZ79" s="18"/>
      <c r="MUA79" s="18"/>
      <c r="MUB79" s="18"/>
      <c r="MUC79" s="18"/>
      <c r="MUD79" s="18"/>
      <c r="MUE79" s="18"/>
      <c r="MUF79" s="18"/>
      <c r="MUG79" s="18"/>
      <c r="MUH79" s="18"/>
      <c r="MUI79" s="18"/>
      <c r="MUJ79" s="18"/>
      <c r="MUK79" s="18"/>
      <c r="MUL79" s="18"/>
      <c r="MUM79" s="18"/>
      <c r="MUN79" s="18"/>
      <c r="MUO79" s="18"/>
      <c r="MUP79" s="18"/>
      <c r="MUQ79" s="18"/>
      <c r="MUR79" s="18"/>
      <c r="MUS79" s="18"/>
      <c r="MUT79" s="18"/>
      <c r="MUU79" s="18"/>
      <c r="MUV79" s="18"/>
      <c r="MUW79" s="18"/>
      <c r="MUX79" s="18"/>
      <c r="MUY79" s="18"/>
      <c r="MUZ79" s="18"/>
      <c r="MVA79" s="18"/>
      <c r="MVB79" s="18"/>
      <c r="MVC79" s="18"/>
      <c r="MVD79" s="18"/>
      <c r="MVE79" s="18"/>
      <c r="MVF79" s="18"/>
      <c r="MVG79" s="18"/>
      <c r="MVH79" s="18"/>
      <c r="MVI79" s="18"/>
      <c r="MVJ79" s="18"/>
      <c r="MVK79" s="18"/>
      <c r="MVL79" s="18"/>
      <c r="MVM79" s="18"/>
      <c r="MVN79" s="18"/>
      <c r="MVO79" s="18"/>
      <c r="MVP79" s="18"/>
      <c r="MVQ79" s="18"/>
      <c r="MVR79" s="18"/>
      <c r="MVS79" s="18"/>
      <c r="MVT79" s="18"/>
      <c r="MVU79" s="18"/>
      <c r="MVV79" s="18"/>
      <c r="MVW79" s="18"/>
      <c r="MVX79" s="18"/>
      <c r="MVY79" s="18"/>
      <c r="MVZ79" s="18"/>
      <c r="MWA79" s="18"/>
      <c r="MWB79" s="18"/>
      <c r="MWC79" s="18"/>
      <c r="MWD79" s="18"/>
      <c r="MWE79" s="18"/>
      <c r="MWF79" s="18"/>
      <c r="MWG79" s="18"/>
      <c r="MWH79" s="18"/>
      <c r="MWI79" s="18"/>
      <c r="MWJ79" s="18"/>
      <c r="MWK79" s="18"/>
      <c r="MWL79" s="18"/>
      <c r="MWM79" s="18"/>
      <c r="MWN79" s="18"/>
      <c r="MWO79" s="18"/>
      <c r="MWP79" s="18"/>
      <c r="MWQ79" s="18"/>
      <c r="MWR79" s="18"/>
      <c r="MWS79" s="18"/>
      <c r="MWT79" s="18"/>
      <c r="MWU79" s="18"/>
      <c r="MWV79" s="18"/>
      <c r="MWW79" s="18"/>
      <c r="MWX79" s="18"/>
      <c r="MWY79" s="18"/>
      <c r="MWZ79" s="18"/>
      <c r="MXA79" s="18"/>
      <c r="MXB79" s="18"/>
      <c r="MXC79" s="18"/>
      <c r="MXD79" s="18"/>
      <c r="MXE79" s="18"/>
      <c r="MXF79" s="18"/>
      <c r="MXG79" s="18"/>
      <c r="MXH79" s="18"/>
      <c r="MXI79" s="18"/>
      <c r="MXJ79" s="18"/>
      <c r="MXK79" s="18"/>
      <c r="MXL79" s="18"/>
      <c r="MXM79" s="18"/>
      <c r="MXN79" s="18"/>
      <c r="MXO79" s="18"/>
      <c r="MXP79" s="18"/>
      <c r="MXQ79" s="18"/>
      <c r="MXR79" s="18"/>
      <c r="MXS79" s="18"/>
      <c r="MXT79" s="18"/>
      <c r="MXU79" s="18"/>
      <c r="MXV79" s="18"/>
      <c r="MXW79" s="18"/>
      <c r="MXX79" s="18"/>
      <c r="MXY79" s="18"/>
      <c r="MXZ79" s="18"/>
      <c r="MYA79" s="18"/>
      <c r="MYB79" s="18"/>
      <c r="MYC79" s="18"/>
      <c r="MYD79" s="18"/>
      <c r="MYE79" s="18"/>
      <c r="MYF79" s="18"/>
      <c r="MYG79" s="18"/>
      <c r="MYH79" s="18"/>
      <c r="MYI79" s="18"/>
      <c r="MYJ79" s="18"/>
      <c r="MYK79" s="18"/>
      <c r="MYL79" s="18"/>
      <c r="MYM79" s="18"/>
      <c r="MYN79" s="18"/>
      <c r="MYO79" s="18"/>
      <c r="MYP79" s="18"/>
      <c r="MYQ79" s="18"/>
      <c r="MYR79" s="18"/>
      <c r="MYS79" s="18"/>
      <c r="MYT79" s="18"/>
      <c r="MYU79" s="18"/>
      <c r="MYV79" s="18"/>
      <c r="MYW79" s="18"/>
      <c r="MYX79" s="18"/>
      <c r="MYY79" s="18"/>
      <c r="MYZ79" s="18"/>
      <c r="MZA79" s="18"/>
      <c r="MZB79" s="18"/>
      <c r="MZC79" s="18"/>
      <c r="MZD79" s="18"/>
      <c r="MZE79" s="18"/>
      <c r="MZF79" s="18"/>
      <c r="MZG79" s="18"/>
      <c r="MZH79" s="18"/>
      <c r="MZI79" s="18"/>
      <c r="MZJ79" s="18"/>
      <c r="MZK79" s="18"/>
      <c r="MZL79" s="18"/>
      <c r="MZM79" s="18"/>
      <c r="MZN79" s="18"/>
      <c r="MZO79" s="18"/>
      <c r="MZP79" s="18"/>
      <c r="MZQ79" s="18"/>
      <c r="MZR79" s="18"/>
      <c r="MZS79" s="18"/>
      <c r="MZT79" s="18"/>
      <c r="MZU79" s="18"/>
      <c r="MZV79" s="18"/>
      <c r="MZW79" s="18"/>
      <c r="MZX79" s="18"/>
      <c r="MZY79" s="18"/>
      <c r="MZZ79" s="18"/>
      <c r="NAA79" s="18"/>
      <c r="NAB79" s="18"/>
      <c r="NAC79" s="18"/>
      <c r="NAD79" s="18"/>
      <c r="NAE79" s="18"/>
      <c r="NAF79" s="18"/>
      <c r="NAG79" s="18"/>
      <c r="NAH79" s="18"/>
      <c r="NAI79" s="18"/>
      <c r="NAJ79" s="18"/>
      <c r="NAK79" s="18"/>
      <c r="NAL79" s="18"/>
      <c r="NAM79" s="18"/>
      <c r="NAN79" s="18"/>
      <c r="NAO79" s="18"/>
      <c r="NAP79" s="18"/>
      <c r="NAQ79" s="18"/>
      <c r="NAR79" s="18"/>
      <c r="NAS79" s="18"/>
      <c r="NAT79" s="18"/>
      <c r="NAU79" s="18"/>
      <c r="NAV79" s="18"/>
      <c r="NAW79" s="18"/>
      <c r="NAX79" s="18"/>
      <c r="NAY79" s="18"/>
      <c r="NAZ79" s="18"/>
      <c r="NBA79" s="18"/>
      <c r="NBB79" s="18"/>
      <c r="NBC79" s="18"/>
      <c r="NBD79" s="18"/>
      <c r="NBE79" s="18"/>
      <c r="NBF79" s="18"/>
      <c r="NBG79" s="18"/>
      <c r="NBH79" s="18"/>
      <c r="NBI79" s="18"/>
      <c r="NBJ79" s="18"/>
      <c r="NBK79" s="18"/>
      <c r="NBL79" s="18"/>
      <c r="NBM79" s="18"/>
      <c r="NBN79" s="18"/>
      <c r="NBO79" s="18"/>
      <c r="NBP79" s="18"/>
      <c r="NBQ79" s="18"/>
      <c r="NBR79" s="18"/>
      <c r="NBS79" s="18"/>
      <c r="NBT79" s="18"/>
      <c r="NBU79" s="18"/>
      <c r="NBV79" s="18"/>
      <c r="NBW79" s="18"/>
      <c r="NBX79" s="18"/>
      <c r="NBY79" s="18"/>
      <c r="NBZ79" s="18"/>
      <c r="NCA79" s="18"/>
      <c r="NCB79" s="18"/>
      <c r="NCC79" s="18"/>
      <c r="NCD79" s="18"/>
      <c r="NCE79" s="18"/>
      <c r="NCF79" s="18"/>
      <c r="NCG79" s="18"/>
      <c r="NCH79" s="18"/>
      <c r="NCI79" s="18"/>
      <c r="NCJ79" s="18"/>
      <c r="NCK79" s="18"/>
      <c r="NCL79" s="18"/>
      <c r="NCM79" s="18"/>
      <c r="NCN79" s="18"/>
      <c r="NCO79" s="18"/>
      <c r="NCP79" s="18"/>
      <c r="NCQ79" s="18"/>
      <c r="NCR79" s="18"/>
      <c r="NCS79" s="18"/>
      <c r="NCT79" s="18"/>
      <c r="NCU79" s="18"/>
      <c r="NCV79" s="18"/>
      <c r="NCW79" s="18"/>
      <c r="NCX79" s="18"/>
      <c r="NCY79" s="18"/>
      <c r="NCZ79" s="18"/>
      <c r="NDA79" s="18"/>
      <c r="NDB79" s="18"/>
      <c r="NDC79" s="18"/>
      <c r="NDD79" s="18"/>
      <c r="NDE79" s="18"/>
      <c r="NDF79" s="18"/>
      <c r="NDG79" s="18"/>
      <c r="NDH79" s="18"/>
      <c r="NDI79" s="18"/>
      <c r="NDJ79" s="18"/>
      <c r="NDK79" s="18"/>
      <c r="NDL79" s="18"/>
      <c r="NDM79" s="18"/>
      <c r="NDN79" s="18"/>
      <c r="NDO79" s="18"/>
      <c r="NDP79" s="18"/>
      <c r="NDQ79" s="18"/>
      <c r="NDR79" s="18"/>
      <c r="NDS79" s="18"/>
      <c r="NDT79" s="18"/>
      <c r="NDU79" s="18"/>
      <c r="NDV79" s="18"/>
      <c r="NDW79" s="18"/>
      <c r="NDX79" s="18"/>
      <c r="NDY79" s="18"/>
      <c r="NDZ79" s="18"/>
      <c r="NEA79" s="18"/>
      <c r="NEB79" s="18"/>
      <c r="NEC79" s="18"/>
      <c r="NED79" s="18"/>
      <c r="NEE79" s="18"/>
      <c r="NEF79" s="18"/>
      <c r="NEG79" s="18"/>
      <c r="NEH79" s="18"/>
      <c r="NEI79" s="18"/>
      <c r="NEJ79" s="18"/>
      <c r="NEK79" s="18"/>
      <c r="NEL79" s="18"/>
      <c r="NEM79" s="18"/>
      <c r="NEN79" s="18"/>
      <c r="NEO79" s="18"/>
      <c r="NEP79" s="18"/>
      <c r="NEQ79" s="18"/>
      <c r="NER79" s="18"/>
      <c r="NES79" s="18"/>
      <c r="NET79" s="18"/>
      <c r="NEU79" s="18"/>
      <c r="NEV79" s="18"/>
      <c r="NEW79" s="18"/>
      <c r="NEX79" s="18"/>
      <c r="NEY79" s="18"/>
      <c r="NEZ79" s="18"/>
      <c r="NFA79" s="18"/>
      <c r="NFB79" s="18"/>
      <c r="NFC79" s="18"/>
      <c r="NFD79" s="18"/>
      <c r="NFE79" s="18"/>
      <c r="NFF79" s="18"/>
      <c r="NFG79" s="18"/>
      <c r="NFH79" s="18"/>
      <c r="NFI79" s="18"/>
      <c r="NFJ79" s="18"/>
      <c r="NFK79" s="18"/>
      <c r="NFL79" s="18"/>
      <c r="NFM79" s="18"/>
      <c r="NFN79" s="18"/>
      <c r="NFO79" s="18"/>
      <c r="NFP79" s="18"/>
      <c r="NFQ79" s="18"/>
      <c r="NFR79" s="18"/>
      <c r="NFS79" s="18"/>
      <c r="NFT79" s="18"/>
      <c r="NFU79" s="18"/>
      <c r="NFV79" s="18"/>
      <c r="NFW79" s="18"/>
      <c r="NFX79" s="18"/>
      <c r="NFY79" s="18"/>
      <c r="NFZ79" s="18"/>
      <c r="NGA79" s="18"/>
      <c r="NGB79" s="18"/>
      <c r="NGC79" s="18"/>
      <c r="NGD79" s="18"/>
      <c r="NGE79" s="18"/>
      <c r="NGF79" s="18"/>
      <c r="NGG79" s="18"/>
      <c r="NGH79" s="18"/>
      <c r="NGI79" s="18"/>
      <c r="NGJ79" s="18"/>
      <c r="NGK79" s="18"/>
      <c r="NGL79" s="18"/>
      <c r="NGM79" s="18"/>
      <c r="NGN79" s="18"/>
      <c r="NGO79" s="18"/>
      <c r="NGP79" s="18"/>
      <c r="NGQ79" s="18"/>
      <c r="NGR79" s="18"/>
      <c r="NGS79" s="18"/>
      <c r="NGT79" s="18"/>
      <c r="NGU79" s="18"/>
      <c r="NGV79" s="18"/>
      <c r="NGW79" s="18"/>
      <c r="NGX79" s="18"/>
      <c r="NGY79" s="18"/>
      <c r="NGZ79" s="18"/>
      <c r="NHA79" s="18"/>
      <c r="NHB79" s="18"/>
      <c r="NHC79" s="18"/>
      <c r="NHD79" s="18"/>
      <c r="NHE79" s="18"/>
      <c r="NHF79" s="18"/>
      <c r="NHG79" s="18"/>
      <c r="NHH79" s="18"/>
      <c r="NHI79" s="18"/>
      <c r="NHJ79" s="18"/>
      <c r="NHK79" s="18"/>
      <c r="NHL79" s="18"/>
      <c r="NHM79" s="18"/>
      <c r="NHN79" s="18"/>
      <c r="NHO79" s="18"/>
      <c r="NHP79" s="18"/>
      <c r="NHQ79" s="18"/>
      <c r="NHR79" s="18"/>
      <c r="NHS79" s="18"/>
      <c r="NHT79" s="18"/>
      <c r="NHU79" s="18"/>
      <c r="NHV79" s="18"/>
      <c r="NHW79" s="18"/>
      <c r="NHX79" s="18"/>
      <c r="NHY79" s="18"/>
      <c r="NHZ79" s="18"/>
      <c r="NIA79" s="18"/>
      <c r="NIB79" s="18"/>
      <c r="NIC79" s="18"/>
      <c r="NID79" s="18"/>
      <c r="NIE79" s="18"/>
      <c r="NIF79" s="18"/>
      <c r="NIG79" s="18"/>
      <c r="NIH79" s="18"/>
      <c r="NII79" s="18"/>
      <c r="NIJ79" s="18"/>
      <c r="NIK79" s="18"/>
      <c r="NIL79" s="18"/>
      <c r="NIM79" s="18"/>
      <c r="NIN79" s="18"/>
      <c r="NIO79" s="18"/>
      <c r="NIP79" s="18"/>
      <c r="NIQ79" s="18"/>
      <c r="NIR79" s="18"/>
      <c r="NIS79" s="18"/>
      <c r="NIT79" s="18"/>
      <c r="NIU79" s="18"/>
      <c r="NIV79" s="18"/>
      <c r="NIW79" s="18"/>
      <c r="NIX79" s="18"/>
      <c r="NIY79" s="18"/>
      <c r="NIZ79" s="18"/>
      <c r="NJA79" s="18"/>
      <c r="NJB79" s="18"/>
      <c r="NJC79" s="18"/>
      <c r="NJD79" s="18"/>
      <c r="NJE79" s="18"/>
      <c r="NJF79" s="18"/>
      <c r="NJG79" s="18"/>
      <c r="NJH79" s="18"/>
      <c r="NJI79" s="18"/>
      <c r="NJJ79" s="18"/>
      <c r="NJK79" s="18"/>
      <c r="NJL79" s="18"/>
      <c r="NJM79" s="18"/>
      <c r="NJN79" s="18"/>
      <c r="NJO79" s="18"/>
      <c r="NJP79" s="18"/>
      <c r="NJQ79" s="18"/>
      <c r="NJR79" s="18"/>
      <c r="NJS79" s="18"/>
      <c r="NJT79" s="18"/>
      <c r="NJU79" s="18"/>
      <c r="NJV79" s="18"/>
      <c r="NJW79" s="18"/>
      <c r="NJX79" s="18"/>
      <c r="NJY79" s="18"/>
      <c r="NJZ79" s="18"/>
      <c r="NKA79" s="18"/>
      <c r="NKB79" s="18"/>
      <c r="NKC79" s="18"/>
      <c r="NKD79" s="18"/>
      <c r="NKE79" s="18"/>
      <c r="NKF79" s="18"/>
      <c r="NKG79" s="18"/>
      <c r="NKH79" s="18"/>
      <c r="NKI79" s="18"/>
      <c r="NKJ79" s="18"/>
      <c r="NKK79" s="18"/>
      <c r="NKL79" s="18"/>
      <c r="NKM79" s="18"/>
      <c r="NKN79" s="18"/>
      <c r="NKO79" s="18"/>
      <c r="NKP79" s="18"/>
      <c r="NKQ79" s="18"/>
      <c r="NKR79" s="18"/>
      <c r="NKS79" s="18"/>
      <c r="NKT79" s="18"/>
      <c r="NKU79" s="18"/>
      <c r="NKV79" s="18"/>
      <c r="NKW79" s="18"/>
      <c r="NKX79" s="18"/>
      <c r="NKY79" s="18"/>
      <c r="NKZ79" s="18"/>
      <c r="NLA79" s="18"/>
      <c r="NLB79" s="18"/>
      <c r="NLC79" s="18"/>
      <c r="NLD79" s="18"/>
      <c r="NLE79" s="18"/>
      <c r="NLF79" s="18"/>
      <c r="NLG79" s="18"/>
      <c r="NLH79" s="18"/>
      <c r="NLI79" s="18"/>
      <c r="NLJ79" s="18"/>
      <c r="NLK79" s="18"/>
      <c r="NLL79" s="18"/>
      <c r="NLM79" s="18"/>
      <c r="NLN79" s="18"/>
      <c r="NLO79" s="18"/>
      <c r="NLP79" s="18"/>
      <c r="NLQ79" s="18"/>
      <c r="NLR79" s="18"/>
      <c r="NLS79" s="18"/>
      <c r="NLT79" s="18"/>
      <c r="NLU79" s="18"/>
      <c r="NLV79" s="18"/>
      <c r="NLW79" s="18"/>
      <c r="NLX79" s="18"/>
      <c r="NLY79" s="18"/>
      <c r="NLZ79" s="18"/>
      <c r="NMA79" s="18"/>
      <c r="NMB79" s="18"/>
      <c r="NMC79" s="18"/>
      <c r="NMD79" s="18"/>
      <c r="NME79" s="18"/>
      <c r="NMF79" s="18"/>
      <c r="NMG79" s="18"/>
      <c r="NMH79" s="18"/>
      <c r="NMI79" s="18"/>
      <c r="NMJ79" s="18"/>
      <c r="NMK79" s="18"/>
      <c r="NML79" s="18"/>
      <c r="NMM79" s="18"/>
      <c r="NMN79" s="18"/>
      <c r="NMO79" s="18"/>
      <c r="NMP79" s="18"/>
      <c r="NMQ79" s="18"/>
      <c r="NMR79" s="18"/>
      <c r="NMS79" s="18"/>
      <c r="NMT79" s="18"/>
      <c r="NMU79" s="18"/>
      <c r="NMV79" s="18"/>
      <c r="NMW79" s="18"/>
      <c r="NMX79" s="18"/>
      <c r="NMY79" s="18"/>
      <c r="NMZ79" s="18"/>
      <c r="NNA79" s="18"/>
      <c r="NNB79" s="18"/>
      <c r="NNC79" s="18"/>
      <c r="NND79" s="18"/>
      <c r="NNE79" s="18"/>
      <c r="NNF79" s="18"/>
      <c r="NNG79" s="18"/>
      <c r="NNH79" s="18"/>
      <c r="NNI79" s="18"/>
      <c r="NNJ79" s="18"/>
      <c r="NNK79" s="18"/>
      <c r="NNL79" s="18"/>
      <c r="NNM79" s="18"/>
      <c r="NNN79" s="18"/>
      <c r="NNO79" s="18"/>
      <c r="NNP79" s="18"/>
      <c r="NNQ79" s="18"/>
      <c r="NNR79" s="18"/>
      <c r="NNS79" s="18"/>
      <c r="NNT79" s="18"/>
      <c r="NNU79" s="18"/>
      <c r="NNV79" s="18"/>
      <c r="NNW79" s="18"/>
      <c r="NNX79" s="18"/>
      <c r="NNY79" s="18"/>
      <c r="NNZ79" s="18"/>
      <c r="NOA79" s="18"/>
      <c r="NOB79" s="18"/>
      <c r="NOC79" s="18"/>
      <c r="NOD79" s="18"/>
      <c r="NOE79" s="18"/>
      <c r="NOF79" s="18"/>
      <c r="NOG79" s="18"/>
      <c r="NOH79" s="18"/>
      <c r="NOI79" s="18"/>
      <c r="NOJ79" s="18"/>
      <c r="NOK79" s="18"/>
      <c r="NOL79" s="18"/>
      <c r="NOM79" s="18"/>
      <c r="NON79" s="18"/>
      <c r="NOO79" s="18"/>
      <c r="NOP79" s="18"/>
      <c r="NOQ79" s="18"/>
      <c r="NOR79" s="18"/>
      <c r="NOS79" s="18"/>
      <c r="NOT79" s="18"/>
      <c r="NOU79" s="18"/>
      <c r="NOV79" s="18"/>
      <c r="NOW79" s="18"/>
      <c r="NOX79" s="18"/>
      <c r="NOY79" s="18"/>
      <c r="NOZ79" s="18"/>
      <c r="NPA79" s="18"/>
      <c r="NPB79" s="18"/>
      <c r="NPC79" s="18"/>
      <c r="NPD79" s="18"/>
      <c r="NPE79" s="18"/>
      <c r="NPF79" s="18"/>
      <c r="NPG79" s="18"/>
      <c r="NPH79" s="18"/>
      <c r="NPI79" s="18"/>
      <c r="NPJ79" s="18"/>
      <c r="NPK79" s="18"/>
      <c r="NPL79" s="18"/>
      <c r="NPM79" s="18"/>
      <c r="NPN79" s="18"/>
      <c r="NPO79" s="18"/>
      <c r="NPP79" s="18"/>
      <c r="NPQ79" s="18"/>
      <c r="NPR79" s="18"/>
      <c r="NPS79" s="18"/>
      <c r="NPT79" s="18"/>
      <c r="NPU79" s="18"/>
      <c r="NPV79" s="18"/>
      <c r="NPW79" s="18"/>
      <c r="NPX79" s="18"/>
      <c r="NPY79" s="18"/>
      <c r="NPZ79" s="18"/>
      <c r="NQA79" s="18"/>
      <c r="NQB79" s="18"/>
      <c r="NQC79" s="18"/>
      <c r="NQD79" s="18"/>
      <c r="NQE79" s="18"/>
      <c r="NQF79" s="18"/>
      <c r="NQG79" s="18"/>
      <c r="NQH79" s="18"/>
      <c r="NQI79" s="18"/>
      <c r="NQJ79" s="18"/>
      <c r="NQK79" s="18"/>
      <c r="NQL79" s="18"/>
      <c r="NQM79" s="18"/>
      <c r="NQN79" s="18"/>
      <c r="NQO79" s="18"/>
      <c r="NQP79" s="18"/>
      <c r="NQQ79" s="18"/>
      <c r="NQR79" s="18"/>
      <c r="NQS79" s="18"/>
      <c r="NQT79" s="18"/>
      <c r="NQU79" s="18"/>
      <c r="NQV79" s="18"/>
      <c r="NQW79" s="18"/>
      <c r="NQX79" s="18"/>
      <c r="NQY79" s="18"/>
      <c r="NQZ79" s="18"/>
      <c r="NRA79" s="18"/>
      <c r="NRB79" s="18"/>
      <c r="NRC79" s="18"/>
      <c r="NRD79" s="18"/>
      <c r="NRE79" s="18"/>
      <c r="NRF79" s="18"/>
      <c r="NRG79" s="18"/>
      <c r="NRH79" s="18"/>
      <c r="NRI79" s="18"/>
      <c r="NRJ79" s="18"/>
      <c r="NRK79" s="18"/>
      <c r="NRL79" s="18"/>
      <c r="NRM79" s="18"/>
      <c r="NRN79" s="18"/>
      <c r="NRO79" s="18"/>
      <c r="NRP79" s="18"/>
      <c r="NRQ79" s="18"/>
      <c r="NRR79" s="18"/>
      <c r="NRS79" s="18"/>
      <c r="NRT79" s="18"/>
      <c r="NRU79" s="18"/>
      <c r="NRV79" s="18"/>
      <c r="NRW79" s="18"/>
      <c r="NRX79" s="18"/>
      <c r="NRY79" s="18"/>
      <c r="NRZ79" s="18"/>
      <c r="NSA79" s="18"/>
      <c r="NSB79" s="18"/>
      <c r="NSC79" s="18"/>
      <c r="NSD79" s="18"/>
      <c r="NSE79" s="18"/>
      <c r="NSF79" s="18"/>
      <c r="NSG79" s="18"/>
      <c r="NSH79" s="18"/>
      <c r="NSI79" s="18"/>
      <c r="NSJ79" s="18"/>
      <c r="NSK79" s="18"/>
      <c r="NSL79" s="18"/>
      <c r="NSM79" s="18"/>
      <c r="NSN79" s="18"/>
      <c r="NSO79" s="18"/>
      <c r="NSP79" s="18"/>
      <c r="NSQ79" s="18"/>
      <c r="NSR79" s="18"/>
      <c r="NSS79" s="18"/>
      <c r="NST79" s="18"/>
      <c r="NSU79" s="18"/>
      <c r="NSV79" s="18"/>
      <c r="NSW79" s="18"/>
      <c r="NSX79" s="18"/>
      <c r="NSY79" s="18"/>
      <c r="NSZ79" s="18"/>
      <c r="NTA79" s="18"/>
      <c r="NTB79" s="18"/>
      <c r="NTC79" s="18"/>
      <c r="NTD79" s="18"/>
      <c r="NTE79" s="18"/>
      <c r="NTF79" s="18"/>
      <c r="NTG79" s="18"/>
      <c r="NTH79" s="18"/>
      <c r="NTI79" s="18"/>
      <c r="NTJ79" s="18"/>
      <c r="NTK79" s="18"/>
      <c r="NTL79" s="18"/>
      <c r="NTM79" s="18"/>
      <c r="NTN79" s="18"/>
      <c r="NTO79" s="18"/>
      <c r="NTP79" s="18"/>
      <c r="NTQ79" s="18"/>
      <c r="NTR79" s="18"/>
      <c r="NTS79" s="18"/>
      <c r="NTT79" s="18"/>
      <c r="NTU79" s="18"/>
      <c r="NTV79" s="18"/>
      <c r="NTW79" s="18"/>
      <c r="NTX79" s="18"/>
      <c r="NTY79" s="18"/>
      <c r="NTZ79" s="18"/>
      <c r="NUA79" s="18"/>
      <c r="NUB79" s="18"/>
      <c r="NUC79" s="18"/>
      <c r="NUD79" s="18"/>
      <c r="NUE79" s="18"/>
      <c r="NUF79" s="18"/>
      <c r="NUG79" s="18"/>
      <c r="NUH79" s="18"/>
      <c r="NUI79" s="18"/>
      <c r="NUJ79" s="18"/>
      <c r="NUK79" s="18"/>
      <c r="NUL79" s="18"/>
      <c r="NUM79" s="18"/>
      <c r="NUN79" s="18"/>
      <c r="NUO79" s="18"/>
      <c r="NUP79" s="18"/>
      <c r="NUQ79" s="18"/>
      <c r="NUR79" s="18"/>
      <c r="NUS79" s="18"/>
      <c r="NUT79" s="18"/>
      <c r="NUU79" s="18"/>
      <c r="NUV79" s="18"/>
      <c r="NUW79" s="18"/>
      <c r="NUX79" s="18"/>
      <c r="NUY79" s="18"/>
      <c r="NUZ79" s="18"/>
      <c r="NVA79" s="18"/>
      <c r="NVB79" s="18"/>
      <c r="NVC79" s="18"/>
      <c r="NVD79" s="18"/>
      <c r="NVE79" s="18"/>
      <c r="NVF79" s="18"/>
      <c r="NVG79" s="18"/>
      <c r="NVH79" s="18"/>
      <c r="NVI79" s="18"/>
      <c r="NVJ79" s="18"/>
      <c r="NVK79" s="18"/>
      <c r="NVL79" s="18"/>
      <c r="NVM79" s="18"/>
      <c r="NVN79" s="18"/>
      <c r="NVO79" s="18"/>
      <c r="NVP79" s="18"/>
      <c r="NVQ79" s="18"/>
      <c r="NVR79" s="18"/>
      <c r="NVS79" s="18"/>
      <c r="NVT79" s="18"/>
      <c r="NVU79" s="18"/>
      <c r="NVV79" s="18"/>
      <c r="NVW79" s="18"/>
      <c r="NVX79" s="18"/>
      <c r="NVY79" s="18"/>
      <c r="NVZ79" s="18"/>
      <c r="NWA79" s="18"/>
      <c r="NWB79" s="18"/>
      <c r="NWC79" s="18"/>
      <c r="NWD79" s="18"/>
      <c r="NWE79" s="18"/>
      <c r="NWF79" s="18"/>
      <c r="NWG79" s="18"/>
      <c r="NWH79" s="18"/>
      <c r="NWI79" s="18"/>
      <c r="NWJ79" s="18"/>
      <c r="NWK79" s="18"/>
      <c r="NWL79" s="18"/>
      <c r="NWM79" s="18"/>
      <c r="NWN79" s="18"/>
      <c r="NWO79" s="18"/>
      <c r="NWP79" s="18"/>
      <c r="NWQ79" s="18"/>
      <c r="NWR79" s="18"/>
      <c r="NWS79" s="18"/>
      <c r="NWT79" s="18"/>
      <c r="NWU79" s="18"/>
      <c r="NWV79" s="18"/>
      <c r="NWW79" s="18"/>
      <c r="NWX79" s="18"/>
      <c r="NWY79" s="18"/>
      <c r="NWZ79" s="18"/>
      <c r="NXA79" s="18"/>
      <c r="NXB79" s="18"/>
      <c r="NXC79" s="18"/>
      <c r="NXD79" s="18"/>
      <c r="NXE79" s="18"/>
      <c r="NXF79" s="18"/>
      <c r="NXG79" s="18"/>
      <c r="NXH79" s="18"/>
      <c r="NXI79" s="18"/>
      <c r="NXJ79" s="18"/>
      <c r="NXK79" s="18"/>
      <c r="NXL79" s="18"/>
      <c r="NXM79" s="18"/>
      <c r="NXN79" s="18"/>
      <c r="NXO79" s="18"/>
      <c r="NXP79" s="18"/>
      <c r="NXQ79" s="18"/>
      <c r="NXR79" s="18"/>
      <c r="NXS79" s="18"/>
      <c r="NXT79" s="18"/>
      <c r="NXU79" s="18"/>
      <c r="NXV79" s="18"/>
      <c r="NXW79" s="18"/>
      <c r="NXX79" s="18"/>
      <c r="NXY79" s="18"/>
      <c r="NXZ79" s="18"/>
      <c r="NYA79" s="18"/>
      <c r="NYB79" s="18"/>
      <c r="NYC79" s="18"/>
      <c r="NYD79" s="18"/>
      <c r="NYE79" s="18"/>
      <c r="NYF79" s="18"/>
      <c r="NYG79" s="18"/>
      <c r="NYH79" s="18"/>
      <c r="NYI79" s="18"/>
      <c r="NYJ79" s="18"/>
      <c r="NYK79" s="18"/>
      <c r="NYL79" s="18"/>
      <c r="NYM79" s="18"/>
      <c r="NYN79" s="18"/>
      <c r="NYO79" s="18"/>
      <c r="NYP79" s="18"/>
      <c r="NYQ79" s="18"/>
      <c r="NYR79" s="18"/>
      <c r="NYS79" s="18"/>
      <c r="NYT79" s="18"/>
      <c r="NYU79" s="18"/>
      <c r="NYV79" s="18"/>
      <c r="NYW79" s="18"/>
      <c r="NYX79" s="18"/>
      <c r="NYY79" s="18"/>
      <c r="NYZ79" s="18"/>
      <c r="NZA79" s="18"/>
      <c r="NZB79" s="18"/>
      <c r="NZC79" s="18"/>
      <c r="NZD79" s="18"/>
      <c r="NZE79" s="18"/>
      <c r="NZF79" s="18"/>
      <c r="NZG79" s="18"/>
      <c r="NZH79" s="18"/>
      <c r="NZI79" s="18"/>
      <c r="NZJ79" s="18"/>
      <c r="NZK79" s="18"/>
      <c r="NZL79" s="18"/>
      <c r="NZM79" s="18"/>
      <c r="NZN79" s="18"/>
      <c r="NZO79" s="18"/>
      <c r="NZP79" s="18"/>
      <c r="NZQ79" s="18"/>
      <c r="NZR79" s="18"/>
      <c r="NZS79" s="18"/>
      <c r="NZT79" s="18"/>
      <c r="NZU79" s="18"/>
      <c r="NZV79" s="18"/>
      <c r="NZW79" s="18"/>
      <c r="NZX79" s="18"/>
      <c r="NZY79" s="18"/>
      <c r="NZZ79" s="18"/>
      <c r="OAA79" s="18"/>
      <c r="OAB79" s="18"/>
      <c r="OAC79" s="18"/>
      <c r="OAD79" s="18"/>
      <c r="OAE79" s="18"/>
      <c r="OAF79" s="18"/>
      <c r="OAG79" s="18"/>
      <c r="OAH79" s="18"/>
      <c r="OAI79" s="18"/>
      <c r="OAJ79" s="18"/>
      <c r="OAK79" s="18"/>
      <c r="OAL79" s="18"/>
      <c r="OAM79" s="18"/>
      <c r="OAN79" s="18"/>
      <c r="OAO79" s="18"/>
      <c r="OAP79" s="18"/>
      <c r="OAQ79" s="18"/>
      <c r="OAR79" s="18"/>
      <c r="OAS79" s="18"/>
      <c r="OAT79" s="18"/>
      <c r="OAU79" s="18"/>
      <c r="OAV79" s="18"/>
      <c r="OAW79" s="18"/>
      <c r="OAX79" s="18"/>
      <c r="OAY79" s="18"/>
      <c r="OAZ79" s="18"/>
      <c r="OBA79" s="18"/>
      <c r="OBB79" s="18"/>
      <c r="OBC79" s="18"/>
      <c r="OBD79" s="18"/>
      <c r="OBE79" s="18"/>
      <c r="OBF79" s="18"/>
      <c r="OBG79" s="18"/>
      <c r="OBH79" s="18"/>
      <c r="OBI79" s="18"/>
      <c r="OBJ79" s="18"/>
      <c r="OBK79" s="18"/>
      <c r="OBL79" s="18"/>
      <c r="OBM79" s="18"/>
      <c r="OBN79" s="18"/>
      <c r="OBO79" s="18"/>
      <c r="OBP79" s="18"/>
      <c r="OBQ79" s="18"/>
      <c r="OBR79" s="18"/>
      <c r="OBS79" s="18"/>
      <c r="OBT79" s="18"/>
      <c r="OBU79" s="18"/>
      <c r="OBV79" s="18"/>
      <c r="OBW79" s="18"/>
      <c r="OBX79" s="18"/>
      <c r="OBY79" s="18"/>
      <c r="OBZ79" s="18"/>
      <c r="OCA79" s="18"/>
      <c r="OCB79" s="18"/>
      <c r="OCC79" s="18"/>
      <c r="OCD79" s="18"/>
      <c r="OCE79" s="18"/>
      <c r="OCF79" s="18"/>
      <c r="OCG79" s="18"/>
      <c r="OCH79" s="18"/>
      <c r="OCI79" s="18"/>
      <c r="OCJ79" s="18"/>
      <c r="OCK79" s="18"/>
      <c r="OCL79" s="18"/>
      <c r="OCM79" s="18"/>
      <c r="OCN79" s="18"/>
      <c r="OCO79" s="18"/>
      <c r="OCP79" s="18"/>
      <c r="OCQ79" s="18"/>
      <c r="OCR79" s="18"/>
      <c r="OCS79" s="18"/>
      <c r="OCT79" s="18"/>
      <c r="OCU79" s="18"/>
      <c r="OCV79" s="18"/>
      <c r="OCW79" s="18"/>
      <c r="OCX79" s="18"/>
      <c r="OCY79" s="18"/>
      <c r="OCZ79" s="18"/>
      <c r="ODA79" s="18"/>
      <c r="ODB79" s="18"/>
      <c r="ODC79" s="18"/>
      <c r="ODD79" s="18"/>
      <c r="ODE79" s="18"/>
      <c r="ODF79" s="18"/>
      <c r="ODG79" s="18"/>
      <c r="ODH79" s="18"/>
      <c r="ODI79" s="18"/>
      <c r="ODJ79" s="18"/>
      <c r="ODK79" s="18"/>
      <c r="ODL79" s="18"/>
      <c r="ODM79" s="18"/>
      <c r="ODN79" s="18"/>
      <c r="ODO79" s="18"/>
      <c r="ODP79" s="18"/>
      <c r="ODQ79" s="18"/>
      <c r="ODR79" s="18"/>
      <c r="ODS79" s="18"/>
      <c r="ODT79" s="18"/>
      <c r="ODU79" s="18"/>
      <c r="ODV79" s="18"/>
      <c r="ODW79" s="18"/>
      <c r="ODX79" s="18"/>
      <c r="ODY79" s="18"/>
      <c r="ODZ79" s="18"/>
      <c r="OEA79" s="18"/>
      <c r="OEB79" s="18"/>
      <c r="OEC79" s="18"/>
      <c r="OED79" s="18"/>
      <c r="OEE79" s="18"/>
      <c r="OEF79" s="18"/>
      <c r="OEG79" s="18"/>
      <c r="OEH79" s="18"/>
      <c r="OEI79" s="18"/>
      <c r="OEJ79" s="18"/>
      <c r="OEK79" s="18"/>
      <c r="OEL79" s="18"/>
      <c r="OEM79" s="18"/>
      <c r="OEN79" s="18"/>
      <c r="OEO79" s="18"/>
      <c r="OEP79" s="18"/>
      <c r="OEQ79" s="18"/>
      <c r="OER79" s="18"/>
      <c r="OES79" s="18"/>
      <c r="OET79" s="18"/>
      <c r="OEU79" s="18"/>
      <c r="OEV79" s="18"/>
      <c r="OEW79" s="18"/>
      <c r="OEX79" s="18"/>
      <c r="OEY79" s="18"/>
      <c r="OEZ79" s="18"/>
      <c r="OFA79" s="18"/>
      <c r="OFB79" s="18"/>
      <c r="OFC79" s="18"/>
      <c r="OFD79" s="18"/>
      <c r="OFE79" s="18"/>
      <c r="OFF79" s="18"/>
      <c r="OFG79" s="18"/>
      <c r="OFH79" s="18"/>
      <c r="OFI79" s="18"/>
      <c r="OFJ79" s="18"/>
      <c r="OFK79" s="18"/>
      <c r="OFL79" s="18"/>
      <c r="OFM79" s="18"/>
      <c r="OFN79" s="18"/>
      <c r="OFO79" s="18"/>
      <c r="OFP79" s="18"/>
      <c r="OFQ79" s="18"/>
      <c r="OFR79" s="18"/>
      <c r="OFS79" s="18"/>
      <c r="OFT79" s="18"/>
      <c r="OFU79" s="18"/>
      <c r="OFV79" s="18"/>
      <c r="OFW79" s="18"/>
      <c r="OFX79" s="18"/>
      <c r="OFY79" s="18"/>
      <c r="OFZ79" s="18"/>
      <c r="OGA79" s="18"/>
      <c r="OGB79" s="18"/>
      <c r="OGC79" s="18"/>
      <c r="OGD79" s="18"/>
      <c r="OGE79" s="18"/>
      <c r="OGF79" s="18"/>
      <c r="OGG79" s="18"/>
      <c r="OGH79" s="18"/>
      <c r="OGI79" s="18"/>
      <c r="OGJ79" s="18"/>
      <c r="OGK79" s="18"/>
      <c r="OGL79" s="18"/>
      <c r="OGM79" s="18"/>
      <c r="OGN79" s="18"/>
      <c r="OGO79" s="18"/>
      <c r="OGP79" s="18"/>
      <c r="OGQ79" s="18"/>
      <c r="OGR79" s="18"/>
      <c r="OGS79" s="18"/>
      <c r="OGT79" s="18"/>
      <c r="OGU79" s="18"/>
      <c r="OGV79" s="18"/>
      <c r="OGW79" s="18"/>
      <c r="OGX79" s="18"/>
      <c r="OGY79" s="18"/>
      <c r="OGZ79" s="18"/>
      <c r="OHA79" s="18"/>
      <c r="OHB79" s="18"/>
      <c r="OHC79" s="18"/>
      <c r="OHD79" s="18"/>
      <c r="OHE79" s="18"/>
      <c r="OHF79" s="18"/>
      <c r="OHG79" s="18"/>
      <c r="OHH79" s="18"/>
      <c r="OHI79" s="18"/>
      <c r="OHJ79" s="18"/>
      <c r="OHK79" s="18"/>
      <c r="OHL79" s="18"/>
      <c r="OHM79" s="18"/>
      <c r="OHN79" s="18"/>
      <c r="OHO79" s="18"/>
      <c r="OHP79" s="18"/>
      <c r="OHQ79" s="18"/>
      <c r="OHR79" s="18"/>
      <c r="OHS79" s="18"/>
      <c r="OHT79" s="18"/>
      <c r="OHU79" s="18"/>
      <c r="OHV79" s="18"/>
      <c r="OHW79" s="18"/>
      <c r="OHX79" s="18"/>
      <c r="OHY79" s="18"/>
      <c r="OHZ79" s="18"/>
      <c r="OIA79" s="18"/>
      <c r="OIB79" s="18"/>
      <c r="OIC79" s="18"/>
      <c r="OID79" s="18"/>
      <c r="OIE79" s="18"/>
      <c r="OIF79" s="18"/>
      <c r="OIG79" s="18"/>
      <c r="OIH79" s="18"/>
      <c r="OII79" s="18"/>
      <c r="OIJ79" s="18"/>
      <c r="OIK79" s="18"/>
      <c r="OIL79" s="18"/>
      <c r="OIM79" s="18"/>
      <c r="OIN79" s="18"/>
      <c r="OIO79" s="18"/>
      <c r="OIP79" s="18"/>
      <c r="OIQ79" s="18"/>
      <c r="OIR79" s="18"/>
      <c r="OIS79" s="18"/>
      <c r="OIT79" s="18"/>
      <c r="OIU79" s="18"/>
      <c r="OIV79" s="18"/>
      <c r="OIW79" s="18"/>
      <c r="OIX79" s="18"/>
      <c r="OIY79" s="18"/>
      <c r="OIZ79" s="18"/>
      <c r="OJA79" s="18"/>
      <c r="OJB79" s="18"/>
      <c r="OJC79" s="18"/>
      <c r="OJD79" s="18"/>
      <c r="OJE79" s="18"/>
      <c r="OJF79" s="18"/>
      <c r="OJG79" s="18"/>
      <c r="OJH79" s="18"/>
      <c r="OJI79" s="18"/>
      <c r="OJJ79" s="18"/>
      <c r="OJK79" s="18"/>
      <c r="OJL79" s="18"/>
      <c r="OJM79" s="18"/>
      <c r="OJN79" s="18"/>
      <c r="OJO79" s="18"/>
      <c r="OJP79" s="18"/>
      <c r="OJQ79" s="18"/>
      <c r="OJR79" s="18"/>
      <c r="OJS79" s="18"/>
      <c r="OJT79" s="18"/>
      <c r="OJU79" s="18"/>
      <c r="OJV79" s="18"/>
      <c r="OJW79" s="18"/>
      <c r="OJX79" s="18"/>
      <c r="OJY79" s="18"/>
      <c r="OJZ79" s="18"/>
      <c r="OKA79" s="18"/>
      <c r="OKB79" s="18"/>
      <c r="OKC79" s="18"/>
      <c r="OKD79" s="18"/>
      <c r="OKE79" s="18"/>
      <c r="OKF79" s="18"/>
      <c r="OKG79" s="18"/>
      <c r="OKH79" s="18"/>
      <c r="OKI79" s="18"/>
      <c r="OKJ79" s="18"/>
      <c r="OKK79" s="18"/>
      <c r="OKL79" s="18"/>
      <c r="OKM79" s="18"/>
      <c r="OKN79" s="18"/>
      <c r="OKO79" s="18"/>
      <c r="OKP79" s="18"/>
      <c r="OKQ79" s="18"/>
      <c r="OKR79" s="18"/>
      <c r="OKS79" s="18"/>
      <c r="OKT79" s="18"/>
      <c r="OKU79" s="18"/>
      <c r="OKV79" s="18"/>
      <c r="OKW79" s="18"/>
      <c r="OKX79" s="18"/>
      <c r="OKY79" s="18"/>
      <c r="OKZ79" s="18"/>
      <c r="OLA79" s="18"/>
      <c r="OLB79" s="18"/>
      <c r="OLC79" s="18"/>
      <c r="OLD79" s="18"/>
      <c r="OLE79" s="18"/>
      <c r="OLF79" s="18"/>
      <c r="OLG79" s="18"/>
      <c r="OLH79" s="18"/>
      <c r="OLI79" s="18"/>
      <c r="OLJ79" s="18"/>
      <c r="OLK79" s="18"/>
      <c r="OLL79" s="18"/>
      <c r="OLM79" s="18"/>
      <c r="OLN79" s="18"/>
      <c r="OLO79" s="18"/>
      <c r="OLP79" s="18"/>
      <c r="OLQ79" s="18"/>
      <c r="OLR79" s="18"/>
      <c r="OLS79" s="18"/>
      <c r="OLT79" s="18"/>
      <c r="OLU79" s="18"/>
      <c r="OLV79" s="18"/>
      <c r="OLW79" s="18"/>
      <c r="OLX79" s="18"/>
      <c r="OLY79" s="18"/>
      <c r="OLZ79" s="18"/>
      <c r="OMA79" s="18"/>
      <c r="OMB79" s="18"/>
      <c r="OMC79" s="18"/>
      <c r="OMD79" s="18"/>
      <c r="OME79" s="18"/>
      <c r="OMF79" s="18"/>
      <c r="OMG79" s="18"/>
      <c r="OMH79" s="18"/>
      <c r="OMI79" s="18"/>
      <c r="OMJ79" s="18"/>
      <c r="OMK79" s="18"/>
      <c r="OML79" s="18"/>
      <c r="OMM79" s="18"/>
      <c r="OMN79" s="18"/>
      <c r="OMO79" s="18"/>
      <c r="OMP79" s="18"/>
      <c r="OMQ79" s="18"/>
      <c r="OMR79" s="18"/>
      <c r="OMS79" s="18"/>
      <c r="OMT79" s="18"/>
      <c r="OMU79" s="18"/>
      <c r="OMV79" s="18"/>
      <c r="OMW79" s="18"/>
      <c r="OMX79" s="18"/>
      <c r="OMY79" s="18"/>
      <c r="OMZ79" s="18"/>
      <c r="ONA79" s="18"/>
      <c r="ONB79" s="18"/>
      <c r="ONC79" s="18"/>
      <c r="OND79" s="18"/>
      <c r="ONE79" s="18"/>
      <c r="ONF79" s="18"/>
      <c r="ONG79" s="18"/>
      <c r="ONH79" s="18"/>
      <c r="ONI79" s="18"/>
      <c r="ONJ79" s="18"/>
      <c r="ONK79" s="18"/>
      <c r="ONL79" s="18"/>
      <c r="ONM79" s="18"/>
      <c r="ONN79" s="18"/>
      <c r="ONO79" s="18"/>
      <c r="ONP79" s="18"/>
      <c r="ONQ79" s="18"/>
      <c r="ONR79" s="18"/>
      <c r="ONS79" s="18"/>
      <c r="ONT79" s="18"/>
      <c r="ONU79" s="18"/>
      <c r="ONV79" s="18"/>
      <c r="ONW79" s="18"/>
      <c r="ONX79" s="18"/>
      <c r="ONY79" s="18"/>
      <c r="ONZ79" s="18"/>
      <c r="OOA79" s="18"/>
      <c r="OOB79" s="18"/>
      <c r="OOC79" s="18"/>
      <c r="OOD79" s="18"/>
      <c r="OOE79" s="18"/>
      <c r="OOF79" s="18"/>
      <c r="OOG79" s="18"/>
      <c r="OOH79" s="18"/>
      <c r="OOI79" s="18"/>
      <c r="OOJ79" s="18"/>
      <c r="OOK79" s="18"/>
      <c r="OOL79" s="18"/>
      <c r="OOM79" s="18"/>
      <c r="OON79" s="18"/>
      <c r="OOO79" s="18"/>
      <c r="OOP79" s="18"/>
      <c r="OOQ79" s="18"/>
      <c r="OOR79" s="18"/>
      <c r="OOS79" s="18"/>
      <c r="OOT79" s="18"/>
      <c r="OOU79" s="18"/>
      <c r="OOV79" s="18"/>
      <c r="OOW79" s="18"/>
      <c r="OOX79" s="18"/>
      <c r="OOY79" s="18"/>
      <c r="OOZ79" s="18"/>
      <c r="OPA79" s="18"/>
      <c r="OPB79" s="18"/>
      <c r="OPC79" s="18"/>
      <c r="OPD79" s="18"/>
      <c r="OPE79" s="18"/>
      <c r="OPF79" s="18"/>
      <c r="OPG79" s="18"/>
      <c r="OPH79" s="18"/>
      <c r="OPI79" s="18"/>
      <c r="OPJ79" s="18"/>
      <c r="OPK79" s="18"/>
      <c r="OPL79" s="18"/>
      <c r="OPM79" s="18"/>
      <c r="OPN79" s="18"/>
      <c r="OPO79" s="18"/>
      <c r="OPP79" s="18"/>
      <c r="OPQ79" s="18"/>
      <c r="OPR79" s="18"/>
      <c r="OPS79" s="18"/>
      <c r="OPT79" s="18"/>
      <c r="OPU79" s="18"/>
      <c r="OPV79" s="18"/>
      <c r="OPW79" s="18"/>
      <c r="OPX79" s="18"/>
      <c r="OPY79" s="18"/>
      <c r="OPZ79" s="18"/>
      <c r="OQA79" s="18"/>
      <c r="OQB79" s="18"/>
      <c r="OQC79" s="18"/>
      <c r="OQD79" s="18"/>
      <c r="OQE79" s="18"/>
      <c r="OQF79" s="18"/>
      <c r="OQG79" s="18"/>
      <c r="OQH79" s="18"/>
      <c r="OQI79" s="18"/>
      <c r="OQJ79" s="18"/>
      <c r="OQK79" s="18"/>
      <c r="OQL79" s="18"/>
      <c r="OQM79" s="18"/>
      <c r="OQN79" s="18"/>
      <c r="OQO79" s="18"/>
      <c r="OQP79" s="18"/>
      <c r="OQQ79" s="18"/>
      <c r="OQR79" s="18"/>
      <c r="OQS79" s="18"/>
      <c r="OQT79" s="18"/>
      <c r="OQU79" s="18"/>
      <c r="OQV79" s="18"/>
      <c r="OQW79" s="18"/>
      <c r="OQX79" s="18"/>
      <c r="OQY79" s="18"/>
      <c r="OQZ79" s="18"/>
      <c r="ORA79" s="18"/>
      <c r="ORB79" s="18"/>
      <c r="ORC79" s="18"/>
      <c r="ORD79" s="18"/>
      <c r="ORE79" s="18"/>
      <c r="ORF79" s="18"/>
      <c r="ORG79" s="18"/>
      <c r="ORH79" s="18"/>
      <c r="ORI79" s="18"/>
      <c r="ORJ79" s="18"/>
      <c r="ORK79" s="18"/>
      <c r="ORL79" s="18"/>
      <c r="ORM79" s="18"/>
      <c r="ORN79" s="18"/>
      <c r="ORO79" s="18"/>
      <c r="ORP79" s="18"/>
      <c r="ORQ79" s="18"/>
      <c r="ORR79" s="18"/>
      <c r="ORS79" s="18"/>
      <c r="ORT79" s="18"/>
      <c r="ORU79" s="18"/>
      <c r="ORV79" s="18"/>
      <c r="ORW79" s="18"/>
      <c r="ORX79" s="18"/>
      <c r="ORY79" s="18"/>
      <c r="ORZ79" s="18"/>
      <c r="OSA79" s="18"/>
      <c r="OSB79" s="18"/>
      <c r="OSC79" s="18"/>
      <c r="OSD79" s="18"/>
      <c r="OSE79" s="18"/>
      <c r="OSF79" s="18"/>
      <c r="OSG79" s="18"/>
      <c r="OSH79" s="18"/>
      <c r="OSI79" s="18"/>
      <c r="OSJ79" s="18"/>
      <c r="OSK79" s="18"/>
      <c r="OSL79" s="18"/>
      <c r="OSM79" s="18"/>
      <c r="OSN79" s="18"/>
      <c r="OSO79" s="18"/>
      <c r="OSP79" s="18"/>
      <c r="OSQ79" s="18"/>
      <c r="OSR79" s="18"/>
      <c r="OSS79" s="18"/>
      <c r="OST79" s="18"/>
      <c r="OSU79" s="18"/>
      <c r="OSV79" s="18"/>
      <c r="OSW79" s="18"/>
      <c r="OSX79" s="18"/>
      <c r="OSY79" s="18"/>
      <c r="OSZ79" s="18"/>
      <c r="OTA79" s="18"/>
      <c r="OTB79" s="18"/>
      <c r="OTC79" s="18"/>
      <c r="OTD79" s="18"/>
      <c r="OTE79" s="18"/>
      <c r="OTF79" s="18"/>
      <c r="OTG79" s="18"/>
      <c r="OTH79" s="18"/>
      <c r="OTI79" s="18"/>
      <c r="OTJ79" s="18"/>
      <c r="OTK79" s="18"/>
      <c r="OTL79" s="18"/>
      <c r="OTM79" s="18"/>
      <c r="OTN79" s="18"/>
      <c r="OTO79" s="18"/>
      <c r="OTP79" s="18"/>
      <c r="OTQ79" s="18"/>
      <c r="OTR79" s="18"/>
      <c r="OTS79" s="18"/>
      <c r="OTT79" s="18"/>
      <c r="OTU79" s="18"/>
      <c r="OTV79" s="18"/>
      <c r="OTW79" s="18"/>
      <c r="OTX79" s="18"/>
      <c r="OTY79" s="18"/>
      <c r="OTZ79" s="18"/>
      <c r="OUA79" s="18"/>
      <c r="OUB79" s="18"/>
      <c r="OUC79" s="18"/>
      <c r="OUD79" s="18"/>
      <c r="OUE79" s="18"/>
      <c r="OUF79" s="18"/>
      <c r="OUG79" s="18"/>
      <c r="OUH79" s="18"/>
      <c r="OUI79" s="18"/>
      <c r="OUJ79" s="18"/>
      <c r="OUK79" s="18"/>
      <c r="OUL79" s="18"/>
      <c r="OUM79" s="18"/>
      <c r="OUN79" s="18"/>
      <c r="OUO79" s="18"/>
      <c r="OUP79" s="18"/>
      <c r="OUQ79" s="18"/>
      <c r="OUR79" s="18"/>
      <c r="OUS79" s="18"/>
      <c r="OUT79" s="18"/>
      <c r="OUU79" s="18"/>
      <c r="OUV79" s="18"/>
      <c r="OUW79" s="18"/>
      <c r="OUX79" s="18"/>
      <c r="OUY79" s="18"/>
      <c r="OUZ79" s="18"/>
      <c r="OVA79" s="18"/>
      <c r="OVB79" s="18"/>
      <c r="OVC79" s="18"/>
      <c r="OVD79" s="18"/>
      <c r="OVE79" s="18"/>
      <c r="OVF79" s="18"/>
      <c r="OVG79" s="18"/>
      <c r="OVH79" s="18"/>
      <c r="OVI79" s="18"/>
      <c r="OVJ79" s="18"/>
      <c r="OVK79" s="18"/>
      <c r="OVL79" s="18"/>
      <c r="OVM79" s="18"/>
      <c r="OVN79" s="18"/>
      <c r="OVO79" s="18"/>
      <c r="OVP79" s="18"/>
      <c r="OVQ79" s="18"/>
      <c r="OVR79" s="18"/>
      <c r="OVS79" s="18"/>
      <c r="OVT79" s="18"/>
      <c r="OVU79" s="18"/>
      <c r="OVV79" s="18"/>
      <c r="OVW79" s="18"/>
      <c r="OVX79" s="18"/>
      <c r="OVY79" s="18"/>
      <c r="OVZ79" s="18"/>
      <c r="OWA79" s="18"/>
      <c r="OWB79" s="18"/>
      <c r="OWC79" s="18"/>
      <c r="OWD79" s="18"/>
      <c r="OWE79" s="18"/>
      <c r="OWF79" s="18"/>
      <c r="OWG79" s="18"/>
      <c r="OWH79" s="18"/>
      <c r="OWI79" s="18"/>
      <c r="OWJ79" s="18"/>
      <c r="OWK79" s="18"/>
      <c r="OWL79" s="18"/>
      <c r="OWM79" s="18"/>
      <c r="OWN79" s="18"/>
      <c r="OWO79" s="18"/>
      <c r="OWP79" s="18"/>
      <c r="OWQ79" s="18"/>
      <c r="OWR79" s="18"/>
      <c r="OWS79" s="18"/>
      <c r="OWT79" s="18"/>
      <c r="OWU79" s="18"/>
      <c r="OWV79" s="18"/>
      <c r="OWW79" s="18"/>
      <c r="OWX79" s="18"/>
      <c r="OWY79" s="18"/>
      <c r="OWZ79" s="18"/>
      <c r="OXA79" s="18"/>
      <c r="OXB79" s="18"/>
      <c r="OXC79" s="18"/>
      <c r="OXD79" s="18"/>
      <c r="OXE79" s="18"/>
      <c r="OXF79" s="18"/>
      <c r="OXG79" s="18"/>
      <c r="OXH79" s="18"/>
      <c r="OXI79" s="18"/>
      <c r="OXJ79" s="18"/>
      <c r="OXK79" s="18"/>
      <c r="OXL79" s="18"/>
      <c r="OXM79" s="18"/>
      <c r="OXN79" s="18"/>
      <c r="OXO79" s="18"/>
      <c r="OXP79" s="18"/>
      <c r="OXQ79" s="18"/>
      <c r="OXR79" s="18"/>
      <c r="OXS79" s="18"/>
      <c r="OXT79" s="18"/>
      <c r="OXU79" s="18"/>
      <c r="OXV79" s="18"/>
      <c r="OXW79" s="18"/>
      <c r="OXX79" s="18"/>
      <c r="OXY79" s="18"/>
      <c r="OXZ79" s="18"/>
      <c r="OYA79" s="18"/>
      <c r="OYB79" s="18"/>
      <c r="OYC79" s="18"/>
      <c r="OYD79" s="18"/>
      <c r="OYE79" s="18"/>
      <c r="OYF79" s="18"/>
      <c r="OYG79" s="18"/>
      <c r="OYH79" s="18"/>
      <c r="OYI79" s="18"/>
      <c r="OYJ79" s="18"/>
      <c r="OYK79" s="18"/>
      <c r="OYL79" s="18"/>
      <c r="OYM79" s="18"/>
      <c r="OYN79" s="18"/>
      <c r="OYO79" s="18"/>
      <c r="OYP79" s="18"/>
      <c r="OYQ79" s="18"/>
      <c r="OYR79" s="18"/>
      <c r="OYS79" s="18"/>
      <c r="OYT79" s="18"/>
      <c r="OYU79" s="18"/>
      <c r="OYV79" s="18"/>
      <c r="OYW79" s="18"/>
      <c r="OYX79" s="18"/>
      <c r="OYY79" s="18"/>
      <c r="OYZ79" s="18"/>
      <c r="OZA79" s="18"/>
      <c r="OZB79" s="18"/>
      <c r="OZC79" s="18"/>
      <c r="OZD79" s="18"/>
      <c r="OZE79" s="18"/>
      <c r="OZF79" s="18"/>
      <c r="OZG79" s="18"/>
      <c r="OZH79" s="18"/>
      <c r="OZI79" s="18"/>
      <c r="OZJ79" s="18"/>
      <c r="OZK79" s="18"/>
      <c r="OZL79" s="18"/>
      <c r="OZM79" s="18"/>
      <c r="OZN79" s="18"/>
      <c r="OZO79" s="18"/>
      <c r="OZP79" s="18"/>
      <c r="OZQ79" s="18"/>
      <c r="OZR79" s="18"/>
      <c r="OZS79" s="18"/>
      <c r="OZT79" s="18"/>
      <c r="OZU79" s="18"/>
      <c r="OZV79" s="18"/>
      <c r="OZW79" s="18"/>
      <c r="OZX79" s="18"/>
      <c r="OZY79" s="18"/>
      <c r="OZZ79" s="18"/>
      <c r="PAA79" s="18"/>
      <c r="PAB79" s="18"/>
      <c r="PAC79" s="18"/>
      <c r="PAD79" s="18"/>
      <c r="PAE79" s="18"/>
      <c r="PAF79" s="18"/>
      <c r="PAG79" s="18"/>
      <c r="PAH79" s="18"/>
      <c r="PAI79" s="18"/>
      <c r="PAJ79" s="18"/>
      <c r="PAK79" s="18"/>
      <c r="PAL79" s="18"/>
      <c r="PAM79" s="18"/>
      <c r="PAN79" s="18"/>
      <c r="PAO79" s="18"/>
      <c r="PAP79" s="18"/>
      <c r="PAQ79" s="18"/>
      <c r="PAR79" s="18"/>
      <c r="PAS79" s="18"/>
      <c r="PAT79" s="18"/>
      <c r="PAU79" s="18"/>
      <c r="PAV79" s="18"/>
      <c r="PAW79" s="18"/>
      <c r="PAX79" s="18"/>
      <c r="PAY79" s="18"/>
      <c r="PAZ79" s="18"/>
      <c r="PBA79" s="18"/>
      <c r="PBB79" s="18"/>
      <c r="PBC79" s="18"/>
      <c r="PBD79" s="18"/>
      <c r="PBE79" s="18"/>
      <c r="PBF79" s="18"/>
      <c r="PBG79" s="18"/>
      <c r="PBH79" s="18"/>
      <c r="PBI79" s="18"/>
      <c r="PBJ79" s="18"/>
      <c r="PBK79" s="18"/>
      <c r="PBL79" s="18"/>
      <c r="PBM79" s="18"/>
      <c r="PBN79" s="18"/>
      <c r="PBO79" s="18"/>
      <c r="PBP79" s="18"/>
      <c r="PBQ79" s="18"/>
      <c r="PBR79" s="18"/>
      <c r="PBS79" s="18"/>
      <c r="PBT79" s="18"/>
      <c r="PBU79" s="18"/>
      <c r="PBV79" s="18"/>
      <c r="PBW79" s="18"/>
      <c r="PBX79" s="18"/>
      <c r="PBY79" s="18"/>
      <c r="PBZ79" s="18"/>
      <c r="PCA79" s="18"/>
      <c r="PCB79" s="18"/>
      <c r="PCC79" s="18"/>
      <c r="PCD79" s="18"/>
      <c r="PCE79" s="18"/>
      <c r="PCF79" s="18"/>
      <c r="PCG79" s="18"/>
      <c r="PCH79" s="18"/>
      <c r="PCI79" s="18"/>
      <c r="PCJ79" s="18"/>
      <c r="PCK79" s="18"/>
      <c r="PCL79" s="18"/>
      <c r="PCM79" s="18"/>
      <c r="PCN79" s="18"/>
      <c r="PCO79" s="18"/>
      <c r="PCP79" s="18"/>
      <c r="PCQ79" s="18"/>
      <c r="PCR79" s="18"/>
      <c r="PCS79" s="18"/>
      <c r="PCT79" s="18"/>
      <c r="PCU79" s="18"/>
      <c r="PCV79" s="18"/>
      <c r="PCW79" s="18"/>
      <c r="PCX79" s="18"/>
      <c r="PCY79" s="18"/>
      <c r="PCZ79" s="18"/>
      <c r="PDA79" s="18"/>
      <c r="PDB79" s="18"/>
      <c r="PDC79" s="18"/>
      <c r="PDD79" s="18"/>
      <c r="PDE79" s="18"/>
      <c r="PDF79" s="18"/>
      <c r="PDG79" s="18"/>
      <c r="PDH79" s="18"/>
      <c r="PDI79" s="18"/>
      <c r="PDJ79" s="18"/>
      <c r="PDK79" s="18"/>
      <c r="PDL79" s="18"/>
      <c r="PDM79" s="18"/>
      <c r="PDN79" s="18"/>
      <c r="PDO79" s="18"/>
      <c r="PDP79" s="18"/>
      <c r="PDQ79" s="18"/>
      <c r="PDR79" s="18"/>
      <c r="PDS79" s="18"/>
      <c r="PDT79" s="18"/>
      <c r="PDU79" s="18"/>
      <c r="PDV79" s="18"/>
      <c r="PDW79" s="18"/>
      <c r="PDX79" s="18"/>
      <c r="PDY79" s="18"/>
      <c r="PDZ79" s="18"/>
      <c r="PEA79" s="18"/>
      <c r="PEB79" s="18"/>
      <c r="PEC79" s="18"/>
      <c r="PED79" s="18"/>
      <c r="PEE79" s="18"/>
      <c r="PEF79" s="18"/>
      <c r="PEG79" s="18"/>
      <c r="PEH79" s="18"/>
      <c r="PEI79" s="18"/>
      <c r="PEJ79" s="18"/>
      <c r="PEK79" s="18"/>
      <c r="PEL79" s="18"/>
      <c r="PEM79" s="18"/>
      <c r="PEN79" s="18"/>
      <c r="PEO79" s="18"/>
      <c r="PEP79" s="18"/>
      <c r="PEQ79" s="18"/>
      <c r="PER79" s="18"/>
      <c r="PES79" s="18"/>
      <c r="PET79" s="18"/>
      <c r="PEU79" s="18"/>
      <c r="PEV79" s="18"/>
      <c r="PEW79" s="18"/>
      <c r="PEX79" s="18"/>
      <c r="PEY79" s="18"/>
      <c r="PEZ79" s="18"/>
      <c r="PFA79" s="18"/>
      <c r="PFB79" s="18"/>
      <c r="PFC79" s="18"/>
      <c r="PFD79" s="18"/>
      <c r="PFE79" s="18"/>
      <c r="PFF79" s="18"/>
      <c r="PFG79" s="18"/>
      <c r="PFH79" s="18"/>
      <c r="PFI79" s="18"/>
      <c r="PFJ79" s="18"/>
      <c r="PFK79" s="18"/>
      <c r="PFL79" s="18"/>
      <c r="PFM79" s="18"/>
      <c r="PFN79" s="18"/>
      <c r="PFO79" s="18"/>
      <c r="PFP79" s="18"/>
      <c r="PFQ79" s="18"/>
      <c r="PFR79" s="18"/>
      <c r="PFS79" s="18"/>
      <c r="PFT79" s="18"/>
      <c r="PFU79" s="18"/>
      <c r="PFV79" s="18"/>
      <c r="PFW79" s="18"/>
      <c r="PFX79" s="18"/>
      <c r="PFY79" s="18"/>
      <c r="PFZ79" s="18"/>
      <c r="PGA79" s="18"/>
      <c r="PGB79" s="18"/>
      <c r="PGC79" s="18"/>
      <c r="PGD79" s="18"/>
      <c r="PGE79" s="18"/>
      <c r="PGF79" s="18"/>
      <c r="PGG79" s="18"/>
      <c r="PGH79" s="18"/>
      <c r="PGI79" s="18"/>
      <c r="PGJ79" s="18"/>
      <c r="PGK79" s="18"/>
      <c r="PGL79" s="18"/>
      <c r="PGM79" s="18"/>
      <c r="PGN79" s="18"/>
      <c r="PGO79" s="18"/>
      <c r="PGP79" s="18"/>
      <c r="PGQ79" s="18"/>
      <c r="PGR79" s="18"/>
      <c r="PGS79" s="18"/>
      <c r="PGT79" s="18"/>
      <c r="PGU79" s="18"/>
      <c r="PGV79" s="18"/>
      <c r="PGW79" s="18"/>
      <c r="PGX79" s="18"/>
      <c r="PGY79" s="18"/>
      <c r="PGZ79" s="18"/>
      <c r="PHA79" s="18"/>
      <c r="PHB79" s="18"/>
      <c r="PHC79" s="18"/>
      <c r="PHD79" s="18"/>
      <c r="PHE79" s="18"/>
      <c r="PHF79" s="18"/>
      <c r="PHG79" s="18"/>
      <c r="PHH79" s="18"/>
      <c r="PHI79" s="18"/>
      <c r="PHJ79" s="18"/>
      <c r="PHK79" s="18"/>
      <c r="PHL79" s="18"/>
      <c r="PHM79" s="18"/>
      <c r="PHN79" s="18"/>
      <c r="PHO79" s="18"/>
      <c r="PHP79" s="18"/>
      <c r="PHQ79" s="18"/>
      <c r="PHR79" s="18"/>
      <c r="PHS79" s="18"/>
      <c r="PHT79" s="18"/>
      <c r="PHU79" s="18"/>
      <c r="PHV79" s="18"/>
      <c r="PHW79" s="18"/>
      <c r="PHX79" s="18"/>
      <c r="PHY79" s="18"/>
      <c r="PHZ79" s="18"/>
      <c r="PIA79" s="18"/>
      <c r="PIB79" s="18"/>
      <c r="PIC79" s="18"/>
      <c r="PID79" s="18"/>
      <c r="PIE79" s="18"/>
      <c r="PIF79" s="18"/>
      <c r="PIG79" s="18"/>
      <c r="PIH79" s="18"/>
      <c r="PII79" s="18"/>
      <c r="PIJ79" s="18"/>
      <c r="PIK79" s="18"/>
      <c r="PIL79" s="18"/>
      <c r="PIM79" s="18"/>
      <c r="PIN79" s="18"/>
      <c r="PIO79" s="18"/>
      <c r="PIP79" s="18"/>
      <c r="PIQ79" s="18"/>
      <c r="PIR79" s="18"/>
      <c r="PIS79" s="18"/>
      <c r="PIT79" s="18"/>
      <c r="PIU79" s="18"/>
      <c r="PIV79" s="18"/>
      <c r="PIW79" s="18"/>
      <c r="PIX79" s="18"/>
      <c r="PIY79" s="18"/>
      <c r="PIZ79" s="18"/>
      <c r="PJA79" s="18"/>
      <c r="PJB79" s="18"/>
      <c r="PJC79" s="18"/>
      <c r="PJD79" s="18"/>
      <c r="PJE79" s="18"/>
      <c r="PJF79" s="18"/>
      <c r="PJG79" s="18"/>
      <c r="PJH79" s="18"/>
      <c r="PJI79" s="18"/>
      <c r="PJJ79" s="18"/>
      <c r="PJK79" s="18"/>
      <c r="PJL79" s="18"/>
      <c r="PJM79" s="18"/>
      <c r="PJN79" s="18"/>
      <c r="PJO79" s="18"/>
      <c r="PJP79" s="18"/>
      <c r="PJQ79" s="18"/>
      <c r="PJR79" s="18"/>
      <c r="PJS79" s="18"/>
      <c r="PJT79" s="18"/>
      <c r="PJU79" s="18"/>
      <c r="PJV79" s="18"/>
      <c r="PJW79" s="18"/>
      <c r="PJX79" s="18"/>
      <c r="PJY79" s="18"/>
      <c r="PJZ79" s="18"/>
      <c r="PKA79" s="18"/>
      <c r="PKB79" s="18"/>
      <c r="PKC79" s="18"/>
      <c r="PKD79" s="18"/>
      <c r="PKE79" s="18"/>
      <c r="PKF79" s="18"/>
      <c r="PKG79" s="18"/>
      <c r="PKH79" s="18"/>
      <c r="PKI79" s="18"/>
      <c r="PKJ79" s="18"/>
      <c r="PKK79" s="18"/>
      <c r="PKL79" s="18"/>
      <c r="PKM79" s="18"/>
      <c r="PKN79" s="18"/>
      <c r="PKO79" s="18"/>
      <c r="PKP79" s="18"/>
      <c r="PKQ79" s="18"/>
      <c r="PKR79" s="18"/>
      <c r="PKS79" s="18"/>
      <c r="PKT79" s="18"/>
      <c r="PKU79" s="18"/>
      <c r="PKV79" s="18"/>
      <c r="PKW79" s="18"/>
      <c r="PKX79" s="18"/>
      <c r="PKY79" s="18"/>
      <c r="PKZ79" s="18"/>
      <c r="PLA79" s="18"/>
      <c r="PLB79" s="18"/>
      <c r="PLC79" s="18"/>
      <c r="PLD79" s="18"/>
      <c r="PLE79" s="18"/>
      <c r="PLF79" s="18"/>
      <c r="PLG79" s="18"/>
      <c r="PLH79" s="18"/>
      <c r="PLI79" s="18"/>
      <c r="PLJ79" s="18"/>
      <c r="PLK79" s="18"/>
      <c r="PLL79" s="18"/>
      <c r="PLM79" s="18"/>
      <c r="PLN79" s="18"/>
      <c r="PLO79" s="18"/>
      <c r="PLP79" s="18"/>
      <c r="PLQ79" s="18"/>
      <c r="PLR79" s="18"/>
      <c r="PLS79" s="18"/>
      <c r="PLT79" s="18"/>
      <c r="PLU79" s="18"/>
      <c r="PLV79" s="18"/>
      <c r="PLW79" s="18"/>
      <c r="PLX79" s="18"/>
      <c r="PLY79" s="18"/>
      <c r="PLZ79" s="18"/>
      <c r="PMA79" s="18"/>
      <c r="PMB79" s="18"/>
      <c r="PMC79" s="18"/>
      <c r="PMD79" s="18"/>
      <c r="PME79" s="18"/>
      <c r="PMF79" s="18"/>
      <c r="PMG79" s="18"/>
      <c r="PMH79" s="18"/>
      <c r="PMI79" s="18"/>
      <c r="PMJ79" s="18"/>
      <c r="PMK79" s="18"/>
      <c r="PML79" s="18"/>
      <c r="PMM79" s="18"/>
      <c r="PMN79" s="18"/>
      <c r="PMO79" s="18"/>
      <c r="PMP79" s="18"/>
      <c r="PMQ79" s="18"/>
      <c r="PMR79" s="18"/>
      <c r="PMS79" s="18"/>
      <c r="PMT79" s="18"/>
      <c r="PMU79" s="18"/>
      <c r="PMV79" s="18"/>
      <c r="PMW79" s="18"/>
      <c r="PMX79" s="18"/>
      <c r="PMY79" s="18"/>
      <c r="PMZ79" s="18"/>
      <c r="PNA79" s="18"/>
      <c r="PNB79" s="18"/>
      <c r="PNC79" s="18"/>
      <c r="PND79" s="18"/>
      <c r="PNE79" s="18"/>
      <c r="PNF79" s="18"/>
      <c r="PNG79" s="18"/>
      <c r="PNH79" s="18"/>
      <c r="PNI79" s="18"/>
      <c r="PNJ79" s="18"/>
      <c r="PNK79" s="18"/>
      <c r="PNL79" s="18"/>
      <c r="PNM79" s="18"/>
      <c r="PNN79" s="18"/>
      <c r="PNO79" s="18"/>
      <c r="PNP79" s="18"/>
      <c r="PNQ79" s="18"/>
      <c r="PNR79" s="18"/>
      <c r="PNS79" s="18"/>
      <c r="PNT79" s="18"/>
      <c r="PNU79" s="18"/>
      <c r="PNV79" s="18"/>
      <c r="PNW79" s="18"/>
      <c r="PNX79" s="18"/>
      <c r="PNY79" s="18"/>
      <c r="PNZ79" s="18"/>
      <c r="POA79" s="18"/>
      <c r="POB79" s="18"/>
      <c r="POC79" s="18"/>
      <c r="POD79" s="18"/>
      <c r="POE79" s="18"/>
      <c r="POF79" s="18"/>
      <c r="POG79" s="18"/>
      <c r="POH79" s="18"/>
      <c r="POI79" s="18"/>
      <c r="POJ79" s="18"/>
      <c r="POK79" s="18"/>
      <c r="POL79" s="18"/>
      <c r="POM79" s="18"/>
      <c r="PON79" s="18"/>
      <c r="POO79" s="18"/>
      <c r="POP79" s="18"/>
      <c r="POQ79" s="18"/>
      <c r="POR79" s="18"/>
      <c r="POS79" s="18"/>
      <c r="POT79" s="18"/>
      <c r="POU79" s="18"/>
      <c r="POV79" s="18"/>
      <c r="POW79" s="18"/>
      <c r="POX79" s="18"/>
      <c r="POY79" s="18"/>
      <c r="POZ79" s="18"/>
      <c r="PPA79" s="18"/>
      <c r="PPB79" s="18"/>
      <c r="PPC79" s="18"/>
      <c r="PPD79" s="18"/>
      <c r="PPE79" s="18"/>
      <c r="PPF79" s="18"/>
      <c r="PPG79" s="18"/>
      <c r="PPH79" s="18"/>
      <c r="PPI79" s="18"/>
      <c r="PPJ79" s="18"/>
      <c r="PPK79" s="18"/>
      <c r="PPL79" s="18"/>
      <c r="PPM79" s="18"/>
      <c r="PPN79" s="18"/>
      <c r="PPO79" s="18"/>
      <c r="PPP79" s="18"/>
      <c r="PPQ79" s="18"/>
      <c r="PPR79" s="18"/>
      <c r="PPS79" s="18"/>
      <c r="PPT79" s="18"/>
      <c r="PPU79" s="18"/>
      <c r="PPV79" s="18"/>
      <c r="PPW79" s="18"/>
      <c r="PPX79" s="18"/>
      <c r="PPY79" s="18"/>
      <c r="PPZ79" s="18"/>
      <c r="PQA79" s="18"/>
      <c r="PQB79" s="18"/>
      <c r="PQC79" s="18"/>
      <c r="PQD79" s="18"/>
      <c r="PQE79" s="18"/>
      <c r="PQF79" s="18"/>
      <c r="PQG79" s="18"/>
      <c r="PQH79" s="18"/>
      <c r="PQI79" s="18"/>
      <c r="PQJ79" s="18"/>
      <c r="PQK79" s="18"/>
      <c r="PQL79" s="18"/>
      <c r="PQM79" s="18"/>
      <c r="PQN79" s="18"/>
      <c r="PQO79" s="18"/>
      <c r="PQP79" s="18"/>
      <c r="PQQ79" s="18"/>
      <c r="PQR79" s="18"/>
      <c r="PQS79" s="18"/>
      <c r="PQT79" s="18"/>
      <c r="PQU79" s="18"/>
      <c r="PQV79" s="18"/>
      <c r="PQW79" s="18"/>
      <c r="PQX79" s="18"/>
      <c r="PQY79" s="18"/>
      <c r="PQZ79" s="18"/>
      <c r="PRA79" s="18"/>
      <c r="PRB79" s="18"/>
      <c r="PRC79" s="18"/>
      <c r="PRD79" s="18"/>
      <c r="PRE79" s="18"/>
      <c r="PRF79" s="18"/>
      <c r="PRG79" s="18"/>
      <c r="PRH79" s="18"/>
      <c r="PRI79" s="18"/>
      <c r="PRJ79" s="18"/>
      <c r="PRK79" s="18"/>
      <c r="PRL79" s="18"/>
      <c r="PRM79" s="18"/>
      <c r="PRN79" s="18"/>
      <c r="PRO79" s="18"/>
      <c r="PRP79" s="18"/>
      <c r="PRQ79" s="18"/>
      <c r="PRR79" s="18"/>
      <c r="PRS79" s="18"/>
      <c r="PRT79" s="18"/>
      <c r="PRU79" s="18"/>
      <c r="PRV79" s="18"/>
      <c r="PRW79" s="18"/>
      <c r="PRX79" s="18"/>
      <c r="PRY79" s="18"/>
      <c r="PRZ79" s="18"/>
      <c r="PSA79" s="18"/>
      <c r="PSB79" s="18"/>
      <c r="PSC79" s="18"/>
      <c r="PSD79" s="18"/>
      <c r="PSE79" s="18"/>
      <c r="PSF79" s="18"/>
      <c r="PSG79" s="18"/>
      <c r="PSH79" s="18"/>
      <c r="PSI79" s="18"/>
      <c r="PSJ79" s="18"/>
      <c r="PSK79" s="18"/>
      <c r="PSL79" s="18"/>
      <c r="PSM79" s="18"/>
      <c r="PSN79" s="18"/>
      <c r="PSO79" s="18"/>
      <c r="PSP79" s="18"/>
      <c r="PSQ79" s="18"/>
      <c r="PSR79" s="18"/>
      <c r="PSS79" s="18"/>
      <c r="PST79" s="18"/>
      <c r="PSU79" s="18"/>
      <c r="PSV79" s="18"/>
      <c r="PSW79" s="18"/>
      <c r="PSX79" s="18"/>
      <c r="PSY79" s="18"/>
      <c r="PSZ79" s="18"/>
      <c r="PTA79" s="18"/>
      <c r="PTB79" s="18"/>
      <c r="PTC79" s="18"/>
      <c r="PTD79" s="18"/>
      <c r="PTE79" s="18"/>
      <c r="PTF79" s="18"/>
      <c r="PTG79" s="18"/>
      <c r="PTH79" s="18"/>
      <c r="PTI79" s="18"/>
      <c r="PTJ79" s="18"/>
      <c r="PTK79" s="18"/>
      <c r="PTL79" s="18"/>
      <c r="PTM79" s="18"/>
      <c r="PTN79" s="18"/>
      <c r="PTO79" s="18"/>
      <c r="PTP79" s="18"/>
      <c r="PTQ79" s="18"/>
      <c r="PTR79" s="18"/>
      <c r="PTS79" s="18"/>
      <c r="PTT79" s="18"/>
      <c r="PTU79" s="18"/>
      <c r="PTV79" s="18"/>
      <c r="PTW79" s="18"/>
      <c r="PTX79" s="18"/>
      <c r="PTY79" s="18"/>
      <c r="PTZ79" s="18"/>
      <c r="PUA79" s="18"/>
      <c r="PUB79" s="18"/>
      <c r="PUC79" s="18"/>
      <c r="PUD79" s="18"/>
      <c r="PUE79" s="18"/>
      <c r="PUF79" s="18"/>
      <c r="PUG79" s="18"/>
      <c r="PUH79" s="18"/>
      <c r="PUI79" s="18"/>
      <c r="PUJ79" s="18"/>
      <c r="PUK79" s="18"/>
      <c r="PUL79" s="18"/>
      <c r="PUM79" s="18"/>
      <c r="PUN79" s="18"/>
      <c r="PUO79" s="18"/>
      <c r="PUP79" s="18"/>
      <c r="PUQ79" s="18"/>
      <c r="PUR79" s="18"/>
      <c r="PUS79" s="18"/>
      <c r="PUT79" s="18"/>
      <c r="PUU79" s="18"/>
      <c r="PUV79" s="18"/>
      <c r="PUW79" s="18"/>
      <c r="PUX79" s="18"/>
      <c r="PUY79" s="18"/>
      <c r="PUZ79" s="18"/>
      <c r="PVA79" s="18"/>
      <c r="PVB79" s="18"/>
      <c r="PVC79" s="18"/>
      <c r="PVD79" s="18"/>
      <c r="PVE79" s="18"/>
      <c r="PVF79" s="18"/>
      <c r="PVG79" s="18"/>
      <c r="PVH79" s="18"/>
      <c r="PVI79" s="18"/>
      <c r="PVJ79" s="18"/>
      <c r="PVK79" s="18"/>
      <c r="PVL79" s="18"/>
      <c r="PVM79" s="18"/>
      <c r="PVN79" s="18"/>
      <c r="PVO79" s="18"/>
      <c r="PVP79" s="18"/>
      <c r="PVQ79" s="18"/>
      <c r="PVR79" s="18"/>
      <c r="PVS79" s="18"/>
      <c r="PVT79" s="18"/>
      <c r="PVU79" s="18"/>
      <c r="PVV79" s="18"/>
      <c r="PVW79" s="18"/>
      <c r="PVX79" s="18"/>
      <c r="PVY79" s="18"/>
      <c r="PVZ79" s="18"/>
      <c r="PWA79" s="18"/>
      <c r="PWB79" s="18"/>
      <c r="PWC79" s="18"/>
      <c r="PWD79" s="18"/>
      <c r="PWE79" s="18"/>
      <c r="PWF79" s="18"/>
      <c r="PWG79" s="18"/>
      <c r="PWH79" s="18"/>
      <c r="PWI79" s="18"/>
      <c r="PWJ79" s="18"/>
      <c r="PWK79" s="18"/>
      <c r="PWL79" s="18"/>
      <c r="PWM79" s="18"/>
      <c r="PWN79" s="18"/>
      <c r="PWO79" s="18"/>
      <c r="PWP79" s="18"/>
      <c r="PWQ79" s="18"/>
      <c r="PWR79" s="18"/>
      <c r="PWS79" s="18"/>
      <c r="PWT79" s="18"/>
      <c r="PWU79" s="18"/>
      <c r="PWV79" s="18"/>
      <c r="PWW79" s="18"/>
      <c r="PWX79" s="18"/>
      <c r="PWY79" s="18"/>
      <c r="PWZ79" s="18"/>
      <c r="PXA79" s="18"/>
      <c r="PXB79" s="18"/>
      <c r="PXC79" s="18"/>
      <c r="PXD79" s="18"/>
      <c r="PXE79" s="18"/>
      <c r="PXF79" s="18"/>
      <c r="PXG79" s="18"/>
      <c r="PXH79" s="18"/>
      <c r="PXI79" s="18"/>
      <c r="PXJ79" s="18"/>
      <c r="PXK79" s="18"/>
      <c r="PXL79" s="18"/>
      <c r="PXM79" s="18"/>
      <c r="PXN79" s="18"/>
      <c r="PXO79" s="18"/>
      <c r="PXP79" s="18"/>
      <c r="PXQ79" s="18"/>
      <c r="PXR79" s="18"/>
      <c r="PXS79" s="18"/>
      <c r="PXT79" s="18"/>
      <c r="PXU79" s="18"/>
      <c r="PXV79" s="18"/>
      <c r="PXW79" s="18"/>
      <c r="PXX79" s="18"/>
      <c r="PXY79" s="18"/>
      <c r="PXZ79" s="18"/>
      <c r="PYA79" s="18"/>
      <c r="PYB79" s="18"/>
      <c r="PYC79" s="18"/>
      <c r="PYD79" s="18"/>
      <c r="PYE79" s="18"/>
      <c r="PYF79" s="18"/>
      <c r="PYG79" s="18"/>
      <c r="PYH79" s="18"/>
      <c r="PYI79" s="18"/>
      <c r="PYJ79" s="18"/>
      <c r="PYK79" s="18"/>
      <c r="PYL79" s="18"/>
      <c r="PYM79" s="18"/>
      <c r="PYN79" s="18"/>
      <c r="PYO79" s="18"/>
      <c r="PYP79" s="18"/>
      <c r="PYQ79" s="18"/>
      <c r="PYR79" s="18"/>
      <c r="PYS79" s="18"/>
      <c r="PYT79" s="18"/>
      <c r="PYU79" s="18"/>
      <c r="PYV79" s="18"/>
      <c r="PYW79" s="18"/>
      <c r="PYX79" s="18"/>
      <c r="PYY79" s="18"/>
      <c r="PYZ79" s="18"/>
      <c r="PZA79" s="18"/>
      <c r="PZB79" s="18"/>
      <c r="PZC79" s="18"/>
      <c r="PZD79" s="18"/>
      <c r="PZE79" s="18"/>
      <c r="PZF79" s="18"/>
      <c r="PZG79" s="18"/>
      <c r="PZH79" s="18"/>
      <c r="PZI79" s="18"/>
      <c r="PZJ79" s="18"/>
      <c r="PZK79" s="18"/>
      <c r="PZL79" s="18"/>
      <c r="PZM79" s="18"/>
      <c r="PZN79" s="18"/>
      <c r="PZO79" s="18"/>
      <c r="PZP79" s="18"/>
      <c r="PZQ79" s="18"/>
      <c r="PZR79" s="18"/>
      <c r="PZS79" s="18"/>
      <c r="PZT79" s="18"/>
      <c r="PZU79" s="18"/>
      <c r="PZV79" s="18"/>
      <c r="PZW79" s="18"/>
      <c r="PZX79" s="18"/>
      <c r="PZY79" s="18"/>
      <c r="PZZ79" s="18"/>
      <c r="QAA79" s="18"/>
      <c r="QAB79" s="18"/>
      <c r="QAC79" s="18"/>
      <c r="QAD79" s="18"/>
      <c r="QAE79" s="18"/>
      <c r="QAF79" s="18"/>
      <c r="QAG79" s="18"/>
      <c r="QAH79" s="18"/>
      <c r="QAI79" s="18"/>
      <c r="QAJ79" s="18"/>
      <c r="QAK79" s="18"/>
      <c r="QAL79" s="18"/>
      <c r="QAM79" s="18"/>
      <c r="QAN79" s="18"/>
      <c r="QAO79" s="18"/>
      <c r="QAP79" s="18"/>
      <c r="QAQ79" s="18"/>
      <c r="QAR79" s="18"/>
      <c r="QAS79" s="18"/>
      <c r="QAT79" s="18"/>
      <c r="QAU79" s="18"/>
      <c r="QAV79" s="18"/>
      <c r="QAW79" s="18"/>
      <c r="QAX79" s="18"/>
      <c r="QAY79" s="18"/>
      <c r="QAZ79" s="18"/>
      <c r="QBA79" s="18"/>
      <c r="QBB79" s="18"/>
      <c r="QBC79" s="18"/>
      <c r="QBD79" s="18"/>
      <c r="QBE79" s="18"/>
      <c r="QBF79" s="18"/>
      <c r="QBG79" s="18"/>
      <c r="QBH79" s="18"/>
      <c r="QBI79" s="18"/>
      <c r="QBJ79" s="18"/>
      <c r="QBK79" s="18"/>
      <c r="QBL79" s="18"/>
      <c r="QBM79" s="18"/>
      <c r="QBN79" s="18"/>
      <c r="QBO79" s="18"/>
      <c r="QBP79" s="18"/>
      <c r="QBQ79" s="18"/>
      <c r="QBR79" s="18"/>
      <c r="QBS79" s="18"/>
      <c r="QBT79" s="18"/>
      <c r="QBU79" s="18"/>
      <c r="QBV79" s="18"/>
      <c r="QBW79" s="18"/>
      <c r="QBX79" s="18"/>
      <c r="QBY79" s="18"/>
      <c r="QBZ79" s="18"/>
      <c r="QCA79" s="18"/>
      <c r="QCB79" s="18"/>
      <c r="QCC79" s="18"/>
      <c r="QCD79" s="18"/>
      <c r="QCE79" s="18"/>
      <c r="QCF79" s="18"/>
      <c r="QCG79" s="18"/>
      <c r="QCH79" s="18"/>
      <c r="QCI79" s="18"/>
      <c r="QCJ79" s="18"/>
      <c r="QCK79" s="18"/>
      <c r="QCL79" s="18"/>
      <c r="QCM79" s="18"/>
      <c r="QCN79" s="18"/>
      <c r="QCO79" s="18"/>
      <c r="QCP79" s="18"/>
      <c r="QCQ79" s="18"/>
      <c r="QCR79" s="18"/>
      <c r="QCS79" s="18"/>
      <c r="QCT79" s="18"/>
      <c r="QCU79" s="18"/>
      <c r="QCV79" s="18"/>
      <c r="QCW79" s="18"/>
      <c r="QCX79" s="18"/>
      <c r="QCY79" s="18"/>
      <c r="QCZ79" s="18"/>
      <c r="QDA79" s="18"/>
      <c r="QDB79" s="18"/>
      <c r="QDC79" s="18"/>
      <c r="QDD79" s="18"/>
      <c r="QDE79" s="18"/>
      <c r="QDF79" s="18"/>
      <c r="QDG79" s="18"/>
      <c r="QDH79" s="18"/>
      <c r="QDI79" s="18"/>
      <c r="QDJ79" s="18"/>
      <c r="QDK79" s="18"/>
      <c r="QDL79" s="18"/>
      <c r="QDM79" s="18"/>
      <c r="QDN79" s="18"/>
      <c r="QDO79" s="18"/>
      <c r="QDP79" s="18"/>
      <c r="QDQ79" s="18"/>
      <c r="QDR79" s="18"/>
      <c r="QDS79" s="18"/>
      <c r="QDT79" s="18"/>
      <c r="QDU79" s="18"/>
      <c r="QDV79" s="18"/>
      <c r="QDW79" s="18"/>
      <c r="QDX79" s="18"/>
      <c r="QDY79" s="18"/>
      <c r="QDZ79" s="18"/>
      <c r="QEA79" s="18"/>
      <c r="QEB79" s="18"/>
      <c r="QEC79" s="18"/>
      <c r="QED79" s="18"/>
      <c r="QEE79" s="18"/>
      <c r="QEF79" s="18"/>
      <c r="QEG79" s="18"/>
      <c r="QEH79" s="18"/>
      <c r="QEI79" s="18"/>
      <c r="QEJ79" s="18"/>
      <c r="QEK79" s="18"/>
      <c r="QEL79" s="18"/>
      <c r="QEM79" s="18"/>
      <c r="QEN79" s="18"/>
      <c r="QEO79" s="18"/>
      <c r="QEP79" s="18"/>
      <c r="QEQ79" s="18"/>
      <c r="QER79" s="18"/>
      <c r="QES79" s="18"/>
      <c r="QET79" s="18"/>
      <c r="QEU79" s="18"/>
      <c r="QEV79" s="18"/>
      <c r="QEW79" s="18"/>
      <c r="QEX79" s="18"/>
      <c r="QEY79" s="18"/>
      <c r="QEZ79" s="18"/>
      <c r="QFA79" s="18"/>
      <c r="QFB79" s="18"/>
      <c r="QFC79" s="18"/>
      <c r="QFD79" s="18"/>
      <c r="QFE79" s="18"/>
      <c r="QFF79" s="18"/>
      <c r="QFG79" s="18"/>
      <c r="QFH79" s="18"/>
      <c r="QFI79" s="18"/>
      <c r="QFJ79" s="18"/>
      <c r="QFK79" s="18"/>
      <c r="QFL79" s="18"/>
      <c r="QFM79" s="18"/>
      <c r="QFN79" s="18"/>
      <c r="QFO79" s="18"/>
      <c r="QFP79" s="18"/>
      <c r="QFQ79" s="18"/>
      <c r="QFR79" s="18"/>
      <c r="QFS79" s="18"/>
      <c r="QFT79" s="18"/>
      <c r="QFU79" s="18"/>
      <c r="QFV79" s="18"/>
      <c r="QFW79" s="18"/>
      <c r="QFX79" s="18"/>
      <c r="QFY79" s="18"/>
      <c r="QFZ79" s="18"/>
      <c r="QGA79" s="18"/>
      <c r="QGB79" s="18"/>
      <c r="QGC79" s="18"/>
      <c r="QGD79" s="18"/>
      <c r="QGE79" s="18"/>
      <c r="QGF79" s="18"/>
      <c r="QGG79" s="18"/>
      <c r="QGH79" s="18"/>
      <c r="QGI79" s="18"/>
      <c r="QGJ79" s="18"/>
      <c r="QGK79" s="18"/>
      <c r="QGL79" s="18"/>
      <c r="QGM79" s="18"/>
      <c r="QGN79" s="18"/>
      <c r="QGO79" s="18"/>
      <c r="QGP79" s="18"/>
      <c r="QGQ79" s="18"/>
      <c r="QGR79" s="18"/>
      <c r="QGS79" s="18"/>
      <c r="QGT79" s="18"/>
      <c r="QGU79" s="18"/>
      <c r="QGV79" s="18"/>
      <c r="QGW79" s="18"/>
      <c r="QGX79" s="18"/>
      <c r="QGY79" s="18"/>
      <c r="QGZ79" s="18"/>
      <c r="QHA79" s="18"/>
      <c r="QHB79" s="18"/>
      <c r="QHC79" s="18"/>
      <c r="QHD79" s="18"/>
      <c r="QHE79" s="18"/>
      <c r="QHF79" s="18"/>
      <c r="QHG79" s="18"/>
      <c r="QHH79" s="18"/>
      <c r="QHI79" s="18"/>
      <c r="QHJ79" s="18"/>
      <c r="QHK79" s="18"/>
      <c r="QHL79" s="18"/>
      <c r="QHM79" s="18"/>
      <c r="QHN79" s="18"/>
      <c r="QHO79" s="18"/>
      <c r="QHP79" s="18"/>
      <c r="QHQ79" s="18"/>
      <c r="QHR79" s="18"/>
      <c r="QHS79" s="18"/>
      <c r="QHT79" s="18"/>
      <c r="QHU79" s="18"/>
      <c r="QHV79" s="18"/>
      <c r="QHW79" s="18"/>
      <c r="QHX79" s="18"/>
      <c r="QHY79" s="18"/>
      <c r="QHZ79" s="18"/>
      <c r="QIA79" s="18"/>
      <c r="QIB79" s="18"/>
      <c r="QIC79" s="18"/>
      <c r="QID79" s="18"/>
      <c r="QIE79" s="18"/>
      <c r="QIF79" s="18"/>
      <c r="QIG79" s="18"/>
      <c r="QIH79" s="18"/>
      <c r="QII79" s="18"/>
      <c r="QIJ79" s="18"/>
      <c r="QIK79" s="18"/>
      <c r="QIL79" s="18"/>
      <c r="QIM79" s="18"/>
      <c r="QIN79" s="18"/>
      <c r="QIO79" s="18"/>
      <c r="QIP79" s="18"/>
      <c r="QIQ79" s="18"/>
      <c r="QIR79" s="18"/>
      <c r="QIS79" s="18"/>
      <c r="QIT79" s="18"/>
      <c r="QIU79" s="18"/>
      <c r="QIV79" s="18"/>
      <c r="QIW79" s="18"/>
      <c r="QIX79" s="18"/>
      <c r="QIY79" s="18"/>
      <c r="QIZ79" s="18"/>
      <c r="QJA79" s="18"/>
      <c r="QJB79" s="18"/>
      <c r="QJC79" s="18"/>
      <c r="QJD79" s="18"/>
      <c r="QJE79" s="18"/>
      <c r="QJF79" s="18"/>
      <c r="QJG79" s="18"/>
      <c r="QJH79" s="18"/>
      <c r="QJI79" s="18"/>
      <c r="QJJ79" s="18"/>
      <c r="QJK79" s="18"/>
      <c r="QJL79" s="18"/>
      <c r="QJM79" s="18"/>
      <c r="QJN79" s="18"/>
      <c r="QJO79" s="18"/>
      <c r="QJP79" s="18"/>
      <c r="QJQ79" s="18"/>
      <c r="QJR79" s="18"/>
      <c r="QJS79" s="18"/>
      <c r="QJT79" s="18"/>
      <c r="QJU79" s="18"/>
      <c r="QJV79" s="18"/>
      <c r="QJW79" s="18"/>
      <c r="QJX79" s="18"/>
      <c r="QJY79" s="18"/>
      <c r="QJZ79" s="18"/>
      <c r="QKA79" s="18"/>
      <c r="QKB79" s="18"/>
      <c r="QKC79" s="18"/>
      <c r="QKD79" s="18"/>
      <c r="QKE79" s="18"/>
      <c r="QKF79" s="18"/>
      <c r="QKG79" s="18"/>
      <c r="QKH79" s="18"/>
      <c r="QKI79" s="18"/>
      <c r="QKJ79" s="18"/>
      <c r="QKK79" s="18"/>
      <c r="QKL79" s="18"/>
      <c r="QKM79" s="18"/>
      <c r="QKN79" s="18"/>
      <c r="QKO79" s="18"/>
      <c r="QKP79" s="18"/>
      <c r="QKQ79" s="18"/>
      <c r="QKR79" s="18"/>
      <c r="QKS79" s="18"/>
      <c r="QKT79" s="18"/>
      <c r="QKU79" s="18"/>
      <c r="QKV79" s="18"/>
      <c r="QKW79" s="18"/>
      <c r="QKX79" s="18"/>
      <c r="QKY79" s="18"/>
      <c r="QKZ79" s="18"/>
      <c r="QLA79" s="18"/>
      <c r="QLB79" s="18"/>
      <c r="QLC79" s="18"/>
      <c r="QLD79" s="18"/>
      <c r="QLE79" s="18"/>
      <c r="QLF79" s="18"/>
      <c r="QLG79" s="18"/>
      <c r="QLH79" s="18"/>
      <c r="QLI79" s="18"/>
      <c r="QLJ79" s="18"/>
      <c r="QLK79" s="18"/>
      <c r="QLL79" s="18"/>
      <c r="QLM79" s="18"/>
      <c r="QLN79" s="18"/>
      <c r="QLO79" s="18"/>
      <c r="QLP79" s="18"/>
      <c r="QLQ79" s="18"/>
      <c r="QLR79" s="18"/>
      <c r="QLS79" s="18"/>
      <c r="QLT79" s="18"/>
      <c r="QLU79" s="18"/>
      <c r="QLV79" s="18"/>
      <c r="QLW79" s="18"/>
      <c r="QLX79" s="18"/>
      <c r="QLY79" s="18"/>
      <c r="QLZ79" s="18"/>
      <c r="QMA79" s="18"/>
      <c r="QMB79" s="18"/>
      <c r="QMC79" s="18"/>
      <c r="QMD79" s="18"/>
      <c r="QME79" s="18"/>
      <c r="QMF79" s="18"/>
      <c r="QMG79" s="18"/>
      <c r="QMH79" s="18"/>
      <c r="QMI79" s="18"/>
      <c r="QMJ79" s="18"/>
      <c r="QMK79" s="18"/>
      <c r="QML79" s="18"/>
      <c r="QMM79" s="18"/>
      <c r="QMN79" s="18"/>
      <c r="QMO79" s="18"/>
      <c r="QMP79" s="18"/>
      <c r="QMQ79" s="18"/>
      <c r="QMR79" s="18"/>
      <c r="QMS79" s="18"/>
      <c r="QMT79" s="18"/>
      <c r="QMU79" s="18"/>
      <c r="QMV79" s="18"/>
      <c r="QMW79" s="18"/>
      <c r="QMX79" s="18"/>
      <c r="QMY79" s="18"/>
      <c r="QMZ79" s="18"/>
      <c r="QNA79" s="18"/>
      <c r="QNB79" s="18"/>
      <c r="QNC79" s="18"/>
      <c r="QND79" s="18"/>
      <c r="QNE79" s="18"/>
      <c r="QNF79" s="18"/>
      <c r="QNG79" s="18"/>
      <c r="QNH79" s="18"/>
      <c r="QNI79" s="18"/>
      <c r="QNJ79" s="18"/>
      <c r="QNK79" s="18"/>
      <c r="QNL79" s="18"/>
      <c r="QNM79" s="18"/>
      <c r="QNN79" s="18"/>
      <c r="QNO79" s="18"/>
      <c r="QNP79" s="18"/>
      <c r="QNQ79" s="18"/>
      <c r="QNR79" s="18"/>
      <c r="QNS79" s="18"/>
      <c r="QNT79" s="18"/>
      <c r="QNU79" s="18"/>
      <c r="QNV79" s="18"/>
      <c r="QNW79" s="18"/>
      <c r="QNX79" s="18"/>
      <c r="QNY79" s="18"/>
      <c r="QNZ79" s="18"/>
      <c r="QOA79" s="18"/>
      <c r="QOB79" s="18"/>
      <c r="QOC79" s="18"/>
      <c r="QOD79" s="18"/>
      <c r="QOE79" s="18"/>
      <c r="QOF79" s="18"/>
      <c r="QOG79" s="18"/>
      <c r="QOH79" s="18"/>
      <c r="QOI79" s="18"/>
      <c r="QOJ79" s="18"/>
      <c r="QOK79" s="18"/>
      <c r="QOL79" s="18"/>
      <c r="QOM79" s="18"/>
      <c r="QON79" s="18"/>
      <c r="QOO79" s="18"/>
      <c r="QOP79" s="18"/>
      <c r="QOQ79" s="18"/>
      <c r="QOR79" s="18"/>
      <c r="QOS79" s="18"/>
      <c r="QOT79" s="18"/>
      <c r="QOU79" s="18"/>
      <c r="QOV79" s="18"/>
      <c r="QOW79" s="18"/>
      <c r="QOX79" s="18"/>
      <c r="QOY79" s="18"/>
      <c r="QOZ79" s="18"/>
      <c r="QPA79" s="18"/>
      <c r="QPB79" s="18"/>
      <c r="QPC79" s="18"/>
      <c r="QPD79" s="18"/>
      <c r="QPE79" s="18"/>
      <c r="QPF79" s="18"/>
      <c r="QPG79" s="18"/>
      <c r="QPH79" s="18"/>
      <c r="QPI79" s="18"/>
      <c r="QPJ79" s="18"/>
      <c r="QPK79" s="18"/>
      <c r="QPL79" s="18"/>
      <c r="QPM79" s="18"/>
      <c r="QPN79" s="18"/>
      <c r="QPO79" s="18"/>
      <c r="QPP79" s="18"/>
      <c r="QPQ79" s="18"/>
      <c r="QPR79" s="18"/>
      <c r="QPS79" s="18"/>
      <c r="QPT79" s="18"/>
      <c r="QPU79" s="18"/>
      <c r="QPV79" s="18"/>
      <c r="QPW79" s="18"/>
      <c r="QPX79" s="18"/>
      <c r="QPY79" s="18"/>
      <c r="QPZ79" s="18"/>
      <c r="QQA79" s="18"/>
      <c r="QQB79" s="18"/>
      <c r="QQC79" s="18"/>
      <c r="QQD79" s="18"/>
      <c r="QQE79" s="18"/>
      <c r="QQF79" s="18"/>
      <c r="QQG79" s="18"/>
      <c r="QQH79" s="18"/>
      <c r="QQI79" s="18"/>
      <c r="QQJ79" s="18"/>
      <c r="QQK79" s="18"/>
      <c r="QQL79" s="18"/>
      <c r="QQM79" s="18"/>
      <c r="QQN79" s="18"/>
      <c r="QQO79" s="18"/>
      <c r="QQP79" s="18"/>
      <c r="QQQ79" s="18"/>
      <c r="QQR79" s="18"/>
      <c r="QQS79" s="18"/>
      <c r="QQT79" s="18"/>
      <c r="QQU79" s="18"/>
      <c r="QQV79" s="18"/>
      <c r="QQW79" s="18"/>
      <c r="QQX79" s="18"/>
      <c r="QQY79" s="18"/>
      <c r="QQZ79" s="18"/>
      <c r="QRA79" s="18"/>
      <c r="QRB79" s="18"/>
      <c r="QRC79" s="18"/>
      <c r="QRD79" s="18"/>
      <c r="QRE79" s="18"/>
      <c r="QRF79" s="18"/>
      <c r="QRG79" s="18"/>
      <c r="QRH79" s="18"/>
      <c r="QRI79" s="18"/>
      <c r="QRJ79" s="18"/>
      <c r="QRK79" s="18"/>
      <c r="QRL79" s="18"/>
      <c r="QRM79" s="18"/>
      <c r="QRN79" s="18"/>
      <c r="QRO79" s="18"/>
      <c r="QRP79" s="18"/>
      <c r="QRQ79" s="18"/>
      <c r="QRR79" s="18"/>
      <c r="QRS79" s="18"/>
      <c r="QRT79" s="18"/>
      <c r="QRU79" s="18"/>
      <c r="QRV79" s="18"/>
      <c r="QRW79" s="18"/>
      <c r="QRX79" s="18"/>
      <c r="QRY79" s="18"/>
      <c r="QRZ79" s="18"/>
      <c r="QSA79" s="18"/>
      <c r="QSB79" s="18"/>
      <c r="QSC79" s="18"/>
      <c r="QSD79" s="18"/>
      <c r="QSE79" s="18"/>
      <c r="QSF79" s="18"/>
      <c r="QSG79" s="18"/>
      <c r="QSH79" s="18"/>
      <c r="QSI79" s="18"/>
      <c r="QSJ79" s="18"/>
      <c r="QSK79" s="18"/>
      <c r="QSL79" s="18"/>
      <c r="QSM79" s="18"/>
      <c r="QSN79" s="18"/>
      <c r="QSO79" s="18"/>
      <c r="QSP79" s="18"/>
      <c r="QSQ79" s="18"/>
      <c r="QSR79" s="18"/>
      <c r="QSS79" s="18"/>
      <c r="QST79" s="18"/>
      <c r="QSU79" s="18"/>
      <c r="QSV79" s="18"/>
      <c r="QSW79" s="18"/>
      <c r="QSX79" s="18"/>
      <c r="QSY79" s="18"/>
      <c r="QSZ79" s="18"/>
      <c r="QTA79" s="18"/>
      <c r="QTB79" s="18"/>
      <c r="QTC79" s="18"/>
      <c r="QTD79" s="18"/>
      <c r="QTE79" s="18"/>
      <c r="QTF79" s="18"/>
      <c r="QTG79" s="18"/>
      <c r="QTH79" s="18"/>
      <c r="QTI79" s="18"/>
      <c r="QTJ79" s="18"/>
      <c r="QTK79" s="18"/>
      <c r="QTL79" s="18"/>
      <c r="QTM79" s="18"/>
      <c r="QTN79" s="18"/>
      <c r="QTO79" s="18"/>
      <c r="QTP79" s="18"/>
      <c r="QTQ79" s="18"/>
      <c r="QTR79" s="18"/>
      <c r="QTS79" s="18"/>
      <c r="QTT79" s="18"/>
      <c r="QTU79" s="18"/>
      <c r="QTV79" s="18"/>
      <c r="QTW79" s="18"/>
      <c r="QTX79" s="18"/>
      <c r="QTY79" s="18"/>
      <c r="QTZ79" s="18"/>
      <c r="QUA79" s="18"/>
      <c r="QUB79" s="18"/>
      <c r="QUC79" s="18"/>
      <c r="QUD79" s="18"/>
      <c r="QUE79" s="18"/>
      <c r="QUF79" s="18"/>
      <c r="QUG79" s="18"/>
      <c r="QUH79" s="18"/>
      <c r="QUI79" s="18"/>
      <c r="QUJ79" s="18"/>
      <c r="QUK79" s="18"/>
      <c r="QUL79" s="18"/>
      <c r="QUM79" s="18"/>
      <c r="QUN79" s="18"/>
      <c r="QUO79" s="18"/>
      <c r="QUP79" s="18"/>
      <c r="QUQ79" s="18"/>
      <c r="QUR79" s="18"/>
      <c r="QUS79" s="18"/>
      <c r="QUT79" s="18"/>
      <c r="QUU79" s="18"/>
      <c r="QUV79" s="18"/>
      <c r="QUW79" s="18"/>
      <c r="QUX79" s="18"/>
      <c r="QUY79" s="18"/>
      <c r="QUZ79" s="18"/>
      <c r="QVA79" s="18"/>
      <c r="QVB79" s="18"/>
      <c r="QVC79" s="18"/>
      <c r="QVD79" s="18"/>
      <c r="QVE79" s="18"/>
      <c r="QVF79" s="18"/>
      <c r="QVG79" s="18"/>
      <c r="QVH79" s="18"/>
      <c r="QVI79" s="18"/>
      <c r="QVJ79" s="18"/>
      <c r="QVK79" s="18"/>
      <c r="QVL79" s="18"/>
      <c r="QVM79" s="18"/>
      <c r="QVN79" s="18"/>
      <c r="QVO79" s="18"/>
      <c r="QVP79" s="18"/>
      <c r="QVQ79" s="18"/>
      <c r="QVR79" s="18"/>
      <c r="QVS79" s="18"/>
      <c r="QVT79" s="18"/>
      <c r="QVU79" s="18"/>
      <c r="QVV79" s="18"/>
      <c r="QVW79" s="18"/>
      <c r="QVX79" s="18"/>
      <c r="QVY79" s="18"/>
      <c r="QVZ79" s="18"/>
      <c r="QWA79" s="18"/>
      <c r="QWB79" s="18"/>
      <c r="QWC79" s="18"/>
      <c r="QWD79" s="18"/>
      <c r="QWE79" s="18"/>
      <c r="QWF79" s="18"/>
      <c r="QWG79" s="18"/>
      <c r="QWH79" s="18"/>
      <c r="QWI79" s="18"/>
      <c r="QWJ79" s="18"/>
      <c r="QWK79" s="18"/>
      <c r="QWL79" s="18"/>
      <c r="QWM79" s="18"/>
      <c r="QWN79" s="18"/>
      <c r="QWO79" s="18"/>
      <c r="QWP79" s="18"/>
      <c r="QWQ79" s="18"/>
      <c r="QWR79" s="18"/>
      <c r="QWS79" s="18"/>
      <c r="QWT79" s="18"/>
      <c r="QWU79" s="18"/>
      <c r="QWV79" s="18"/>
      <c r="QWW79" s="18"/>
      <c r="QWX79" s="18"/>
      <c r="QWY79" s="18"/>
      <c r="QWZ79" s="18"/>
      <c r="QXA79" s="18"/>
      <c r="QXB79" s="18"/>
      <c r="QXC79" s="18"/>
      <c r="QXD79" s="18"/>
      <c r="QXE79" s="18"/>
      <c r="QXF79" s="18"/>
      <c r="QXG79" s="18"/>
      <c r="QXH79" s="18"/>
      <c r="QXI79" s="18"/>
      <c r="QXJ79" s="18"/>
      <c r="QXK79" s="18"/>
      <c r="QXL79" s="18"/>
      <c r="QXM79" s="18"/>
      <c r="QXN79" s="18"/>
      <c r="QXO79" s="18"/>
      <c r="QXP79" s="18"/>
      <c r="QXQ79" s="18"/>
      <c r="QXR79" s="18"/>
      <c r="QXS79" s="18"/>
      <c r="QXT79" s="18"/>
      <c r="QXU79" s="18"/>
      <c r="QXV79" s="18"/>
      <c r="QXW79" s="18"/>
      <c r="QXX79" s="18"/>
      <c r="QXY79" s="18"/>
      <c r="QXZ79" s="18"/>
      <c r="QYA79" s="18"/>
      <c r="QYB79" s="18"/>
      <c r="QYC79" s="18"/>
      <c r="QYD79" s="18"/>
      <c r="QYE79" s="18"/>
      <c r="QYF79" s="18"/>
      <c r="QYG79" s="18"/>
      <c r="QYH79" s="18"/>
      <c r="QYI79" s="18"/>
      <c r="QYJ79" s="18"/>
      <c r="QYK79" s="18"/>
      <c r="QYL79" s="18"/>
      <c r="QYM79" s="18"/>
      <c r="QYN79" s="18"/>
      <c r="QYO79" s="18"/>
      <c r="QYP79" s="18"/>
      <c r="QYQ79" s="18"/>
      <c r="QYR79" s="18"/>
      <c r="QYS79" s="18"/>
      <c r="QYT79" s="18"/>
      <c r="QYU79" s="18"/>
      <c r="QYV79" s="18"/>
      <c r="QYW79" s="18"/>
      <c r="QYX79" s="18"/>
      <c r="QYY79" s="18"/>
      <c r="QYZ79" s="18"/>
      <c r="QZA79" s="18"/>
      <c r="QZB79" s="18"/>
      <c r="QZC79" s="18"/>
      <c r="QZD79" s="18"/>
      <c r="QZE79" s="18"/>
      <c r="QZF79" s="18"/>
      <c r="QZG79" s="18"/>
      <c r="QZH79" s="18"/>
      <c r="QZI79" s="18"/>
      <c r="QZJ79" s="18"/>
      <c r="QZK79" s="18"/>
      <c r="QZL79" s="18"/>
      <c r="QZM79" s="18"/>
      <c r="QZN79" s="18"/>
      <c r="QZO79" s="18"/>
      <c r="QZP79" s="18"/>
      <c r="QZQ79" s="18"/>
      <c r="QZR79" s="18"/>
      <c r="QZS79" s="18"/>
      <c r="QZT79" s="18"/>
      <c r="QZU79" s="18"/>
      <c r="QZV79" s="18"/>
      <c r="QZW79" s="18"/>
      <c r="QZX79" s="18"/>
      <c r="QZY79" s="18"/>
      <c r="QZZ79" s="18"/>
      <c r="RAA79" s="18"/>
      <c r="RAB79" s="18"/>
      <c r="RAC79" s="18"/>
      <c r="RAD79" s="18"/>
      <c r="RAE79" s="18"/>
      <c r="RAF79" s="18"/>
      <c r="RAG79" s="18"/>
      <c r="RAH79" s="18"/>
      <c r="RAI79" s="18"/>
      <c r="RAJ79" s="18"/>
      <c r="RAK79" s="18"/>
      <c r="RAL79" s="18"/>
      <c r="RAM79" s="18"/>
      <c r="RAN79" s="18"/>
      <c r="RAO79" s="18"/>
      <c r="RAP79" s="18"/>
      <c r="RAQ79" s="18"/>
      <c r="RAR79" s="18"/>
      <c r="RAS79" s="18"/>
      <c r="RAT79" s="18"/>
      <c r="RAU79" s="18"/>
      <c r="RAV79" s="18"/>
      <c r="RAW79" s="18"/>
      <c r="RAX79" s="18"/>
      <c r="RAY79" s="18"/>
      <c r="RAZ79" s="18"/>
      <c r="RBA79" s="18"/>
      <c r="RBB79" s="18"/>
      <c r="RBC79" s="18"/>
      <c r="RBD79" s="18"/>
      <c r="RBE79" s="18"/>
      <c r="RBF79" s="18"/>
      <c r="RBG79" s="18"/>
      <c r="RBH79" s="18"/>
      <c r="RBI79" s="18"/>
      <c r="RBJ79" s="18"/>
      <c r="RBK79" s="18"/>
      <c r="RBL79" s="18"/>
      <c r="RBM79" s="18"/>
      <c r="RBN79" s="18"/>
      <c r="RBO79" s="18"/>
      <c r="RBP79" s="18"/>
      <c r="RBQ79" s="18"/>
      <c r="RBR79" s="18"/>
      <c r="RBS79" s="18"/>
      <c r="RBT79" s="18"/>
      <c r="RBU79" s="18"/>
      <c r="RBV79" s="18"/>
      <c r="RBW79" s="18"/>
      <c r="RBX79" s="18"/>
      <c r="RBY79" s="18"/>
      <c r="RBZ79" s="18"/>
      <c r="RCA79" s="18"/>
      <c r="RCB79" s="18"/>
      <c r="RCC79" s="18"/>
      <c r="RCD79" s="18"/>
      <c r="RCE79" s="18"/>
      <c r="RCF79" s="18"/>
      <c r="RCG79" s="18"/>
      <c r="RCH79" s="18"/>
      <c r="RCI79" s="18"/>
      <c r="RCJ79" s="18"/>
      <c r="RCK79" s="18"/>
      <c r="RCL79" s="18"/>
      <c r="RCM79" s="18"/>
      <c r="RCN79" s="18"/>
      <c r="RCO79" s="18"/>
      <c r="RCP79" s="18"/>
      <c r="RCQ79" s="18"/>
      <c r="RCR79" s="18"/>
      <c r="RCS79" s="18"/>
      <c r="RCT79" s="18"/>
      <c r="RCU79" s="18"/>
      <c r="RCV79" s="18"/>
      <c r="RCW79" s="18"/>
      <c r="RCX79" s="18"/>
      <c r="RCY79" s="18"/>
      <c r="RCZ79" s="18"/>
      <c r="RDA79" s="18"/>
      <c r="RDB79" s="18"/>
      <c r="RDC79" s="18"/>
      <c r="RDD79" s="18"/>
      <c r="RDE79" s="18"/>
      <c r="RDF79" s="18"/>
      <c r="RDG79" s="18"/>
      <c r="RDH79" s="18"/>
      <c r="RDI79" s="18"/>
      <c r="RDJ79" s="18"/>
      <c r="RDK79" s="18"/>
      <c r="RDL79" s="18"/>
      <c r="RDM79" s="18"/>
      <c r="RDN79" s="18"/>
      <c r="RDO79" s="18"/>
      <c r="RDP79" s="18"/>
      <c r="RDQ79" s="18"/>
      <c r="RDR79" s="18"/>
      <c r="RDS79" s="18"/>
      <c r="RDT79" s="18"/>
      <c r="RDU79" s="18"/>
      <c r="RDV79" s="18"/>
      <c r="RDW79" s="18"/>
      <c r="RDX79" s="18"/>
      <c r="RDY79" s="18"/>
      <c r="RDZ79" s="18"/>
      <c r="REA79" s="18"/>
      <c r="REB79" s="18"/>
      <c r="REC79" s="18"/>
      <c r="RED79" s="18"/>
      <c r="REE79" s="18"/>
      <c r="REF79" s="18"/>
      <c r="REG79" s="18"/>
      <c r="REH79" s="18"/>
      <c r="REI79" s="18"/>
      <c r="REJ79" s="18"/>
      <c r="REK79" s="18"/>
      <c r="REL79" s="18"/>
      <c r="REM79" s="18"/>
      <c r="REN79" s="18"/>
      <c r="REO79" s="18"/>
      <c r="REP79" s="18"/>
      <c r="REQ79" s="18"/>
      <c r="RER79" s="18"/>
      <c r="RES79" s="18"/>
      <c r="RET79" s="18"/>
      <c r="REU79" s="18"/>
      <c r="REV79" s="18"/>
      <c r="REW79" s="18"/>
      <c r="REX79" s="18"/>
      <c r="REY79" s="18"/>
      <c r="REZ79" s="18"/>
      <c r="RFA79" s="18"/>
      <c r="RFB79" s="18"/>
      <c r="RFC79" s="18"/>
      <c r="RFD79" s="18"/>
      <c r="RFE79" s="18"/>
      <c r="RFF79" s="18"/>
      <c r="RFG79" s="18"/>
      <c r="RFH79" s="18"/>
      <c r="RFI79" s="18"/>
      <c r="RFJ79" s="18"/>
      <c r="RFK79" s="18"/>
      <c r="RFL79" s="18"/>
      <c r="RFM79" s="18"/>
      <c r="RFN79" s="18"/>
      <c r="RFO79" s="18"/>
      <c r="RFP79" s="18"/>
      <c r="RFQ79" s="18"/>
      <c r="RFR79" s="18"/>
      <c r="RFS79" s="18"/>
      <c r="RFT79" s="18"/>
      <c r="RFU79" s="18"/>
      <c r="RFV79" s="18"/>
      <c r="RFW79" s="18"/>
      <c r="RFX79" s="18"/>
      <c r="RFY79" s="18"/>
      <c r="RFZ79" s="18"/>
      <c r="RGA79" s="18"/>
      <c r="RGB79" s="18"/>
      <c r="RGC79" s="18"/>
      <c r="RGD79" s="18"/>
      <c r="RGE79" s="18"/>
      <c r="RGF79" s="18"/>
      <c r="RGG79" s="18"/>
      <c r="RGH79" s="18"/>
      <c r="RGI79" s="18"/>
      <c r="RGJ79" s="18"/>
      <c r="RGK79" s="18"/>
      <c r="RGL79" s="18"/>
      <c r="RGM79" s="18"/>
      <c r="RGN79" s="18"/>
      <c r="RGO79" s="18"/>
      <c r="RGP79" s="18"/>
      <c r="RGQ79" s="18"/>
      <c r="RGR79" s="18"/>
      <c r="RGS79" s="18"/>
      <c r="RGT79" s="18"/>
      <c r="RGU79" s="18"/>
      <c r="RGV79" s="18"/>
      <c r="RGW79" s="18"/>
      <c r="RGX79" s="18"/>
      <c r="RGY79" s="18"/>
      <c r="RGZ79" s="18"/>
      <c r="RHA79" s="18"/>
      <c r="RHB79" s="18"/>
      <c r="RHC79" s="18"/>
      <c r="RHD79" s="18"/>
      <c r="RHE79" s="18"/>
      <c r="RHF79" s="18"/>
      <c r="RHG79" s="18"/>
      <c r="RHH79" s="18"/>
      <c r="RHI79" s="18"/>
      <c r="RHJ79" s="18"/>
      <c r="RHK79" s="18"/>
      <c r="RHL79" s="18"/>
      <c r="RHM79" s="18"/>
      <c r="RHN79" s="18"/>
      <c r="RHO79" s="18"/>
      <c r="RHP79" s="18"/>
      <c r="RHQ79" s="18"/>
      <c r="RHR79" s="18"/>
      <c r="RHS79" s="18"/>
      <c r="RHT79" s="18"/>
      <c r="RHU79" s="18"/>
      <c r="RHV79" s="18"/>
      <c r="RHW79" s="18"/>
      <c r="RHX79" s="18"/>
      <c r="RHY79" s="18"/>
      <c r="RHZ79" s="18"/>
      <c r="RIA79" s="18"/>
      <c r="RIB79" s="18"/>
      <c r="RIC79" s="18"/>
      <c r="RID79" s="18"/>
      <c r="RIE79" s="18"/>
      <c r="RIF79" s="18"/>
      <c r="RIG79" s="18"/>
      <c r="RIH79" s="18"/>
      <c r="RII79" s="18"/>
      <c r="RIJ79" s="18"/>
      <c r="RIK79" s="18"/>
      <c r="RIL79" s="18"/>
      <c r="RIM79" s="18"/>
      <c r="RIN79" s="18"/>
      <c r="RIO79" s="18"/>
      <c r="RIP79" s="18"/>
      <c r="RIQ79" s="18"/>
      <c r="RIR79" s="18"/>
      <c r="RIS79" s="18"/>
      <c r="RIT79" s="18"/>
      <c r="RIU79" s="18"/>
      <c r="RIV79" s="18"/>
      <c r="RIW79" s="18"/>
      <c r="RIX79" s="18"/>
      <c r="RIY79" s="18"/>
      <c r="RIZ79" s="18"/>
      <c r="RJA79" s="18"/>
      <c r="RJB79" s="18"/>
      <c r="RJC79" s="18"/>
      <c r="RJD79" s="18"/>
      <c r="RJE79" s="18"/>
      <c r="RJF79" s="18"/>
      <c r="RJG79" s="18"/>
      <c r="RJH79" s="18"/>
      <c r="RJI79" s="18"/>
      <c r="RJJ79" s="18"/>
      <c r="RJK79" s="18"/>
      <c r="RJL79" s="18"/>
      <c r="RJM79" s="18"/>
      <c r="RJN79" s="18"/>
      <c r="RJO79" s="18"/>
      <c r="RJP79" s="18"/>
      <c r="RJQ79" s="18"/>
      <c r="RJR79" s="18"/>
      <c r="RJS79" s="18"/>
      <c r="RJT79" s="18"/>
      <c r="RJU79" s="18"/>
      <c r="RJV79" s="18"/>
      <c r="RJW79" s="18"/>
      <c r="RJX79" s="18"/>
      <c r="RJY79" s="18"/>
      <c r="RJZ79" s="18"/>
      <c r="RKA79" s="18"/>
      <c r="RKB79" s="18"/>
      <c r="RKC79" s="18"/>
      <c r="RKD79" s="18"/>
      <c r="RKE79" s="18"/>
      <c r="RKF79" s="18"/>
      <c r="RKG79" s="18"/>
      <c r="RKH79" s="18"/>
      <c r="RKI79" s="18"/>
      <c r="RKJ79" s="18"/>
      <c r="RKK79" s="18"/>
      <c r="RKL79" s="18"/>
      <c r="RKM79" s="18"/>
      <c r="RKN79" s="18"/>
      <c r="RKO79" s="18"/>
      <c r="RKP79" s="18"/>
      <c r="RKQ79" s="18"/>
      <c r="RKR79" s="18"/>
      <c r="RKS79" s="18"/>
      <c r="RKT79" s="18"/>
      <c r="RKU79" s="18"/>
      <c r="RKV79" s="18"/>
      <c r="RKW79" s="18"/>
      <c r="RKX79" s="18"/>
      <c r="RKY79" s="18"/>
      <c r="RKZ79" s="18"/>
      <c r="RLA79" s="18"/>
      <c r="RLB79" s="18"/>
      <c r="RLC79" s="18"/>
      <c r="RLD79" s="18"/>
      <c r="RLE79" s="18"/>
      <c r="RLF79" s="18"/>
      <c r="RLG79" s="18"/>
      <c r="RLH79" s="18"/>
      <c r="RLI79" s="18"/>
      <c r="RLJ79" s="18"/>
      <c r="RLK79" s="18"/>
      <c r="RLL79" s="18"/>
      <c r="RLM79" s="18"/>
      <c r="RLN79" s="18"/>
      <c r="RLO79" s="18"/>
      <c r="RLP79" s="18"/>
      <c r="RLQ79" s="18"/>
      <c r="RLR79" s="18"/>
      <c r="RLS79" s="18"/>
      <c r="RLT79" s="18"/>
      <c r="RLU79" s="18"/>
      <c r="RLV79" s="18"/>
      <c r="RLW79" s="18"/>
      <c r="RLX79" s="18"/>
      <c r="RLY79" s="18"/>
      <c r="RLZ79" s="18"/>
      <c r="RMA79" s="18"/>
      <c r="RMB79" s="18"/>
      <c r="RMC79" s="18"/>
      <c r="RMD79" s="18"/>
      <c r="RME79" s="18"/>
      <c r="RMF79" s="18"/>
      <c r="RMG79" s="18"/>
      <c r="RMH79" s="18"/>
      <c r="RMI79" s="18"/>
      <c r="RMJ79" s="18"/>
      <c r="RMK79" s="18"/>
      <c r="RML79" s="18"/>
      <c r="RMM79" s="18"/>
      <c r="RMN79" s="18"/>
      <c r="RMO79" s="18"/>
      <c r="RMP79" s="18"/>
      <c r="RMQ79" s="18"/>
      <c r="RMR79" s="18"/>
      <c r="RMS79" s="18"/>
      <c r="RMT79" s="18"/>
      <c r="RMU79" s="18"/>
      <c r="RMV79" s="18"/>
      <c r="RMW79" s="18"/>
      <c r="RMX79" s="18"/>
      <c r="RMY79" s="18"/>
      <c r="RMZ79" s="18"/>
      <c r="RNA79" s="18"/>
      <c r="RNB79" s="18"/>
      <c r="RNC79" s="18"/>
      <c r="RND79" s="18"/>
      <c r="RNE79" s="18"/>
      <c r="RNF79" s="18"/>
      <c r="RNG79" s="18"/>
      <c r="RNH79" s="18"/>
      <c r="RNI79" s="18"/>
      <c r="RNJ79" s="18"/>
      <c r="RNK79" s="18"/>
      <c r="RNL79" s="18"/>
      <c r="RNM79" s="18"/>
      <c r="RNN79" s="18"/>
      <c r="RNO79" s="18"/>
      <c r="RNP79" s="18"/>
      <c r="RNQ79" s="18"/>
      <c r="RNR79" s="18"/>
      <c r="RNS79" s="18"/>
      <c r="RNT79" s="18"/>
      <c r="RNU79" s="18"/>
      <c r="RNV79" s="18"/>
      <c r="RNW79" s="18"/>
      <c r="RNX79" s="18"/>
      <c r="RNY79" s="18"/>
      <c r="RNZ79" s="18"/>
      <c r="ROA79" s="18"/>
      <c r="ROB79" s="18"/>
      <c r="ROC79" s="18"/>
      <c r="ROD79" s="18"/>
      <c r="ROE79" s="18"/>
      <c r="ROF79" s="18"/>
      <c r="ROG79" s="18"/>
      <c r="ROH79" s="18"/>
      <c r="ROI79" s="18"/>
      <c r="ROJ79" s="18"/>
      <c r="ROK79" s="18"/>
      <c r="ROL79" s="18"/>
      <c r="ROM79" s="18"/>
      <c r="RON79" s="18"/>
      <c r="ROO79" s="18"/>
      <c r="ROP79" s="18"/>
      <c r="ROQ79" s="18"/>
      <c r="ROR79" s="18"/>
      <c r="ROS79" s="18"/>
      <c r="ROT79" s="18"/>
      <c r="ROU79" s="18"/>
      <c r="ROV79" s="18"/>
      <c r="ROW79" s="18"/>
      <c r="ROX79" s="18"/>
      <c r="ROY79" s="18"/>
      <c r="ROZ79" s="18"/>
      <c r="RPA79" s="18"/>
      <c r="RPB79" s="18"/>
      <c r="RPC79" s="18"/>
      <c r="RPD79" s="18"/>
      <c r="RPE79" s="18"/>
      <c r="RPF79" s="18"/>
      <c r="RPG79" s="18"/>
      <c r="RPH79" s="18"/>
      <c r="RPI79" s="18"/>
      <c r="RPJ79" s="18"/>
      <c r="RPK79" s="18"/>
      <c r="RPL79" s="18"/>
      <c r="RPM79" s="18"/>
      <c r="RPN79" s="18"/>
      <c r="RPO79" s="18"/>
      <c r="RPP79" s="18"/>
      <c r="RPQ79" s="18"/>
      <c r="RPR79" s="18"/>
      <c r="RPS79" s="18"/>
      <c r="RPT79" s="18"/>
      <c r="RPU79" s="18"/>
      <c r="RPV79" s="18"/>
      <c r="RPW79" s="18"/>
      <c r="RPX79" s="18"/>
      <c r="RPY79" s="18"/>
      <c r="RPZ79" s="18"/>
      <c r="RQA79" s="18"/>
      <c r="RQB79" s="18"/>
      <c r="RQC79" s="18"/>
      <c r="RQD79" s="18"/>
      <c r="RQE79" s="18"/>
      <c r="RQF79" s="18"/>
      <c r="RQG79" s="18"/>
      <c r="RQH79" s="18"/>
      <c r="RQI79" s="18"/>
      <c r="RQJ79" s="18"/>
      <c r="RQK79" s="18"/>
      <c r="RQL79" s="18"/>
      <c r="RQM79" s="18"/>
      <c r="RQN79" s="18"/>
      <c r="RQO79" s="18"/>
      <c r="RQP79" s="18"/>
      <c r="RQQ79" s="18"/>
      <c r="RQR79" s="18"/>
      <c r="RQS79" s="18"/>
      <c r="RQT79" s="18"/>
      <c r="RQU79" s="18"/>
      <c r="RQV79" s="18"/>
      <c r="RQW79" s="18"/>
      <c r="RQX79" s="18"/>
      <c r="RQY79" s="18"/>
      <c r="RQZ79" s="18"/>
      <c r="RRA79" s="18"/>
      <c r="RRB79" s="18"/>
      <c r="RRC79" s="18"/>
      <c r="RRD79" s="18"/>
      <c r="RRE79" s="18"/>
      <c r="RRF79" s="18"/>
      <c r="RRG79" s="18"/>
      <c r="RRH79" s="18"/>
      <c r="RRI79" s="18"/>
      <c r="RRJ79" s="18"/>
      <c r="RRK79" s="18"/>
      <c r="RRL79" s="18"/>
      <c r="RRM79" s="18"/>
      <c r="RRN79" s="18"/>
      <c r="RRO79" s="18"/>
      <c r="RRP79" s="18"/>
      <c r="RRQ79" s="18"/>
      <c r="RRR79" s="18"/>
      <c r="RRS79" s="18"/>
      <c r="RRT79" s="18"/>
      <c r="RRU79" s="18"/>
      <c r="RRV79" s="18"/>
      <c r="RRW79" s="18"/>
      <c r="RRX79" s="18"/>
      <c r="RRY79" s="18"/>
      <c r="RRZ79" s="18"/>
      <c r="RSA79" s="18"/>
      <c r="RSB79" s="18"/>
      <c r="RSC79" s="18"/>
      <c r="RSD79" s="18"/>
      <c r="RSE79" s="18"/>
      <c r="RSF79" s="18"/>
      <c r="RSG79" s="18"/>
      <c r="RSH79" s="18"/>
      <c r="RSI79" s="18"/>
      <c r="RSJ79" s="18"/>
      <c r="RSK79" s="18"/>
      <c r="RSL79" s="18"/>
      <c r="RSM79" s="18"/>
      <c r="RSN79" s="18"/>
      <c r="RSO79" s="18"/>
      <c r="RSP79" s="18"/>
      <c r="RSQ79" s="18"/>
      <c r="RSR79" s="18"/>
      <c r="RSS79" s="18"/>
      <c r="RST79" s="18"/>
      <c r="RSU79" s="18"/>
      <c r="RSV79" s="18"/>
      <c r="RSW79" s="18"/>
      <c r="RSX79" s="18"/>
      <c r="RSY79" s="18"/>
      <c r="RSZ79" s="18"/>
      <c r="RTA79" s="18"/>
      <c r="RTB79" s="18"/>
      <c r="RTC79" s="18"/>
      <c r="RTD79" s="18"/>
      <c r="RTE79" s="18"/>
      <c r="RTF79" s="18"/>
      <c r="RTG79" s="18"/>
      <c r="RTH79" s="18"/>
      <c r="RTI79" s="18"/>
      <c r="RTJ79" s="18"/>
      <c r="RTK79" s="18"/>
      <c r="RTL79" s="18"/>
      <c r="RTM79" s="18"/>
      <c r="RTN79" s="18"/>
      <c r="RTO79" s="18"/>
      <c r="RTP79" s="18"/>
      <c r="RTQ79" s="18"/>
      <c r="RTR79" s="18"/>
      <c r="RTS79" s="18"/>
      <c r="RTT79" s="18"/>
      <c r="RTU79" s="18"/>
      <c r="RTV79" s="18"/>
      <c r="RTW79" s="18"/>
      <c r="RTX79" s="18"/>
      <c r="RTY79" s="18"/>
      <c r="RTZ79" s="18"/>
      <c r="RUA79" s="18"/>
      <c r="RUB79" s="18"/>
      <c r="RUC79" s="18"/>
      <c r="RUD79" s="18"/>
      <c r="RUE79" s="18"/>
      <c r="RUF79" s="18"/>
      <c r="RUG79" s="18"/>
      <c r="RUH79" s="18"/>
      <c r="RUI79" s="18"/>
      <c r="RUJ79" s="18"/>
      <c r="RUK79" s="18"/>
      <c r="RUL79" s="18"/>
      <c r="RUM79" s="18"/>
      <c r="RUN79" s="18"/>
      <c r="RUO79" s="18"/>
      <c r="RUP79" s="18"/>
      <c r="RUQ79" s="18"/>
      <c r="RUR79" s="18"/>
      <c r="RUS79" s="18"/>
      <c r="RUT79" s="18"/>
      <c r="RUU79" s="18"/>
      <c r="RUV79" s="18"/>
      <c r="RUW79" s="18"/>
      <c r="RUX79" s="18"/>
      <c r="RUY79" s="18"/>
      <c r="RUZ79" s="18"/>
      <c r="RVA79" s="18"/>
      <c r="RVB79" s="18"/>
      <c r="RVC79" s="18"/>
      <c r="RVD79" s="18"/>
      <c r="RVE79" s="18"/>
      <c r="RVF79" s="18"/>
      <c r="RVG79" s="18"/>
      <c r="RVH79" s="18"/>
      <c r="RVI79" s="18"/>
      <c r="RVJ79" s="18"/>
      <c r="RVK79" s="18"/>
      <c r="RVL79" s="18"/>
      <c r="RVM79" s="18"/>
      <c r="RVN79" s="18"/>
      <c r="RVO79" s="18"/>
      <c r="RVP79" s="18"/>
      <c r="RVQ79" s="18"/>
      <c r="RVR79" s="18"/>
      <c r="RVS79" s="18"/>
      <c r="RVT79" s="18"/>
      <c r="RVU79" s="18"/>
      <c r="RVV79" s="18"/>
      <c r="RVW79" s="18"/>
      <c r="RVX79" s="18"/>
      <c r="RVY79" s="18"/>
      <c r="RVZ79" s="18"/>
      <c r="RWA79" s="18"/>
      <c r="RWB79" s="18"/>
      <c r="RWC79" s="18"/>
      <c r="RWD79" s="18"/>
      <c r="RWE79" s="18"/>
      <c r="RWF79" s="18"/>
      <c r="RWG79" s="18"/>
      <c r="RWH79" s="18"/>
      <c r="RWI79" s="18"/>
      <c r="RWJ79" s="18"/>
      <c r="RWK79" s="18"/>
      <c r="RWL79" s="18"/>
      <c r="RWM79" s="18"/>
      <c r="RWN79" s="18"/>
      <c r="RWO79" s="18"/>
      <c r="RWP79" s="18"/>
      <c r="RWQ79" s="18"/>
      <c r="RWR79" s="18"/>
      <c r="RWS79" s="18"/>
      <c r="RWT79" s="18"/>
      <c r="RWU79" s="18"/>
      <c r="RWV79" s="18"/>
      <c r="RWW79" s="18"/>
      <c r="RWX79" s="18"/>
      <c r="RWY79" s="18"/>
      <c r="RWZ79" s="18"/>
      <c r="RXA79" s="18"/>
      <c r="RXB79" s="18"/>
      <c r="RXC79" s="18"/>
      <c r="RXD79" s="18"/>
      <c r="RXE79" s="18"/>
      <c r="RXF79" s="18"/>
      <c r="RXG79" s="18"/>
      <c r="RXH79" s="18"/>
      <c r="RXI79" s="18"/>
      <c r="RXJ79" s="18"/>
      <c r="RXK79" s="18"/>
      <c r="RXL79" s="18"/>
      <c r="RXM79" s="18"/>
      <c r="RXN79" s="18"/>
      <c r="RXO79" s="18"/>
      <c r="RXP79" s="18"/>
      <c r="RXQ79" s="18"/>
      <c r="RXR79" s="18"/>
      <c r="RXS79" s="18"/>
      <c r="RXT79" s="18"/>
      <c r="RXU79" s="18"/>
      <c r="RXV79" s="18"/>
      <c r="RXW79" s="18"/>
      <c r="RXX79" s="18"/>
      <c r="RXY79" s="18"/>
      <c r="RXZ79" s="18"/>
      <c r="RYA79" s="18"/>
      <c r="RYB79" s="18"/>
      <c r="RYC79" s="18"/>
      <c r="RYD79" s="18"/>
      <c r="RYE79" s="18"/>
      <c r="RYF79" s="18"/>
      <c r="RYG79" s="18"/>
      <c r="RYH79" s="18"/>
      <c r="RYI79" s="18"/>
      <c r="RYJ79" s="18"/>
      <c r="RYK79" s="18"/>
      <c r="RYL79" s="18"/>
      <c r="RYM79" s="18"/>
      <c r="RYN79" s="18"/>
      <c r="RYO79" s="18"/>
      <c r="RYP79" s="18"/>
      <c r="RYQ79" s="18"/>
      <c r="RYR79" s="18"/>
      <c r="RYS79" s="18"/>
      <c r="RYT79" s="18"/>
      <c r="RYU79" s="18"/>
      <c r="RYV79" s="18"/>
      <c r="RYW79" s="18"/>
      <c r="RYX79" s="18"/>
      <c r="RYY79" s="18"/>
      <c r="RYZ79" s="18"/>
      <c r="RZA79" s="18"/>
      <c r="RZB79" s="18"/>
      <c r="RZC79" s="18"/>
      <c r="RZD79" s="18"/>
      <c r="RZE79" s="18"/>
      <c r="RZF79" s="18"/>
      <c r="RZG79" s="18"/>
      <c r="RZH79" s="18"/>
      <c r="RZI79" s="18"/>
      <c r="RZJ79" s="18"/>
      <c r="RZK79" s="18"/>
      <c r="RZL79" s="18"/>
      <c r="RZM79" s="18"/>
      <c r="RZN79" s="18"/>
      <c r="RZO79" s="18"/>
      <c r="RZP79" s="18"/>
      <c r="RZQ79" s="18"/>
      <c r="RZR79" s="18"/>
      <c r="RZS79" s="18"/>
      <c r="RZT79" s="18"/>
      <c r="RZU79" s="18"/>
      <c r="RZV79" s="18"/>
      <c r="RZW79" s="18"/>
      <c r="RZX79" s="18"/>
      <c r="RZY79" s="18"/>
      <c r="RZZ79" s="18"/>
      <c r="SAA79" s="18"/>
      <c r="SAB79" s="18"/>
      <c r="SAC79" s="18"/>
      <c r="SAD79" s="18"/>
      <c r="SAE79" s="18"/>
      <c r="SAF79" s="18"/>
      <c r="SAG79" s="18"/>
      <c r="SAH79" s="18"/>
      <c r="SAI79" s="18"/>
      <c r="SAJ79" s="18"/>
      <c r="SAK79" s="18"/>
      <c r="SAL79" s="18"/>
      <c r="SAM79" s="18"/>
      <c r="SAN79" s="18"/>
      <c r="SAO79" s="18"/>
      <c r="SAP79" s="18"/>
      <c r="SAQ79" s="18"/>
      <c r="SAR79" s="18"/>
      <c r="SAS79" s="18"/>
      <c r="SAT79" s="18"/>
      <c r="SAU79" s="18"/>
      <c r="SAV79" s="18"/>
      <c r="SAW79" s="18"/>
      <c r="SAX79" s="18"/>
      <c r="SAY79" s="18"/>
      <c r="SAZ79" s="18"/>
      <c r="SBA79" s="18"/>
      <c r="SBB79" s="18"/>
      <c r="SBC79" s="18"/>
      <c r="SBD79" s="18"/>
      <c r="SBE79" s="18"/>
      <c r="SBF79" s="18"/>
      <c r="SBG79" s="18"/>
      <c r="SBH79" s="18"/>
      <c r="SBI79" s="18"/>
      <c r="SBJ79" s="18"/>
      <c r="SBK79" s="18"/>
      <c r="SBL79" s="18"/>
      <c r="SBM79" s="18"/>
      <c r="SBN79" s="18"/>
      <c r="SBO79" s="18"/>
      <c r="SBP79" s="18"/>
      <c r="SBQ79" s="18"/>
      <c r="SBR79" s="18"/>
      <c r="SBS79" s="18"/>
      <c r="SBT79" s="18"/>
      <c r="SBU79" s="18"/>
      <c r="SBV79" s="18"/>
      <c r="SBW79" s="18"/>
      <c r="SBX79" s="18"/>
      <c r="SBY79" s="18"/>
      <c r="SBZ79" s="18"/>
      <c r="SCA79" s="18"/>
      <c r="SCB79" s="18"/>
      <c r="SCC79" s="18"/>
      <c r="SCD79" s="18"/>
      <c r="SCE79" s="18"/>
      <c r="SCF79" s="18"/>
      <c r="SCG79" s="18"/>
      <c r="SCH79" s="18"/>
      <c r="SCI79" s="18"/>
      <c r="SCJ79" s="18"/>
      <c r="SCK79" s="18"/>
      <c r="SCL79" s="18"/>
      <c r="SCM79" s="18"/>
      <c r="SCN79" s="18"/>
      <c r="SCO79" s="18"/>
      <c r="SCP79" s="18"/>
      <c r="SCQ79" s="18"/>
      <c r="SCR79" s="18"/>
      <c r="SCS79" s="18"/>
      <c r="SCT79" s="18"/>
      <c r="SCU79" s="18"/>
      <c r="SCV79" s="18"/>
      <c r="SCW79" s="18"/>
      <c r="SCX79" s="18"/>
      <c r="SCY79" s="18"/>
      <c r="SCZ79" s="18"/>
      <c r="SDA79" s="18"/>
      <c r="SDB79" s="18"/>
      <c r="SDC79" s="18"/>
      <c r="SDD79" s="18"/>
      <c r="SDE79" s="18"/>
      <c r="SDF79" s="18"/>
      <c r="SDG79" s="18"/>
      <c r="SDH79" s="18"/>
      <c r="SDI79" s="18"/>
      <c r="SDJ79" s="18"/>
      <c r="SDK79" s="18"/>
      <c r="SDL79" s="18"/>
      <c r="SDM79" s="18"/>
      <c r="SDN79" s="18"/>
      <c r="SDO79" s="18"/>
      <c r="SDP79" s="18"/>
      <c r="SDQ79" s="18"/>
      <c r="SDR79" s="18"/>
      <c r="SDS79" s="18"/>
      <c r="SDT79" s="18"/>
      <c r="SDU79" s="18"/>
      <c r="SDV79" s="18"/>
      <c r="SDW79" s="18"/>
      <c r="SDX79" s="18"/>
      <c r="SDY79" s="18"/>
      <c r="SDZ79" s="18"/>
      <c r="SEA79" s="18"/>
      <c r="SEB79" s="18"/>
      <c r="SEC79" s="18"/>
      <c r="SED79" s="18"/>
      <c r="SEE79" s="18"/>
      <c r="SEF79" s="18"/>
      <c r="SEG79" s="18"/>
      <c r="SEH79" s="18"/>
      <c r="SEI79" s="18"/>
      <c r="SEJ79" s="18"/>
      <c r="SEK79" s="18"/>
      <c r="SEL79" s="18"/>
      <c r="SEM79" s="18"/>
      <c r="SEN79" s="18"/>
      <c r="SEO79" s="18"/>
      <c r="SEP79" s="18"/>
      <c r="SEQ79" s="18"/>
      <c r="SER79" s="18"/>
      <c r="SES79" s="18"/>
      <c r="SET79" s="18"/>
      <c r="SEU79" s="18"/>
      <c r="SEV79" s="18"/>
      <c r="SEW79" s="18"/>
      <c r="SEX79" s="18"/>
      <c r="SEY79" s="18"/>
      <c r="SEZ79" s="18"/>
      <c r="SFA79" s="18"/>
      <c r="SFB79" s="18"/>
      <c r="SFC79" s="18"/>
      <c r="SFD79" s="18"/>
      <c r="SFE79" s="18"/>
      <c r="SFF79" s="18"/>
      <c r="SFG79" s="18"/>
      <c r="SFH79" s="18"/>
      <c r="SFI79" s="18"/>
      <c r="SFJ79" s="18"/>
      <c r="SFK79" s="18"/>
      <c r="SFL79" s="18"/>
      <c r="SFM79" s="18"/>
      <c r="SFN79" s="18"/>
      <c r="SFO79" s="18"/>
      <c r="SFP79" s="18"/>
      <c r="SFQ79" s="18"/>
      <c r="SFR79" s="18"/>
      <c r="SFS79" s="18"/>
      <c r="SFT79" s="18"/>
      <c r="SFU79" s="18"/>
      <c r="SFV79" s="18"/>
      <c r="SFW79" s="18"/>
      <c r="SFX79" s="18"/>
      <c r="SFY79" s="18"/>
      <c r="SFZ79" s="18"/>
      <c r="SGA79" s="18"/>
      <c r="SGB79" s="18"/>
      <c r="SGC79" s="18"/>
      <c r="SGD79" s="18"/>
      <c r="SGE79" s="18"/>
      <c r="SGF79" s="18"/>
      <c r="SGG79" s="18"/>
      <c r="SGH79" s="18"/>
      <c r="SGI79" s="18"/>
      <c r="SGJ79" s="18"/>
      <c r="SGK79" s="18"/>
      <c r="SGL79" s="18"/>
      <c r="SGM79" s="18"/>
      <c r="SGN79" s="18"/>
      <c r="SGO79" s="18"/>
      <c r="SGP79" s="18"/>
      <c r="SGQ79" s="18"/>
      <c r="SGR79" s="18"/>
      <c r="SGS79" s="18"/>
      <c r="SGT79" s="18"/>
      <c r="SGU79" s="18"/>
      <c r="SGV79" s="18"/>
      <c r="SGW79" s="18"/>
      <c r="SGX79" s="18"/>
      <c r="SGY79" s="18"/>
      <c r="SGZ79" s="18"/>
      <c r="SHA79" s="18"/>
      <c r="SHB79" s="18"/>
      <c r="SHC79" s="18"/>
      <c r="SHD79" s="18"/>
      <c r="SHE79" s="18"/>
      <c r="SHF79" s="18"/>
      <c r="SHG79" s="18"/>
      <c r="SHH79" s="18"/>
      <c r="SHI79" s="18"/>
      <c r="SHJ79" s="18"/>
      <c r="SHK79" s="18"/>
      <c r="SHL79" s="18"/>
      <c r="SHM79" s="18"/>
      <c r="SHN79" s="18"/>
      <c r="SHO79" s="18"/>
      <c r="SHP79" s="18"/>
      <c r="SHQ79" s="18"/>
      <c r="SHR79" s="18"/>
      <c r="SHS79" s="18"/>
      <c r="SHT79" s="18"/>
      <c r="SHU79" s="18"/>
      <c r="SHV79" s="18"/>
      <c r="SHW79" s="18"/>
      <c r="SHX79" s="18"/>
      <c r="SHY79" s="18"/>
      <c r="SHZ79" s="18"/>
      <c r="SIA79" s="18"/>
      <c r="SIB79" s="18"/>
      <c r="SIC79" s="18"/>
      <c r="SID79" s="18"/>
      <c r="SIE79" s="18"/>
      <c r="SIF79" s="18"/>
      <c r="SIG79" s="18"/>
      <c r="SIH79" s="18"/>
      <c r="SII79" s="18"/>
      <c r="SIJ79" s="18"/>
      <c r="SIK79" s="18"/>
      <c r="SIL79" s="18"/>
      <c r="SIM79" s="18"/>
      <c r="SIN79" s="18"/>
      <c r="SIO79" s="18"/>
      <c r="SIP79" s="18"/>
      <c r="SIQ79" s="18"/>
      <c r="SIR79" s="18"/>
      <c r="SIS79" s="18"/>
      <c r="SIT79" s="18"/>
      <c r="SIU79" s="18"/>
      <c r="SIV79" s="18"/>
      <c r="SIW79" s="18"/>
      <c r="SIX79" s="18"/>
      <c r="SIY79" s="18"/>
      <c r="SIZ79" s="18"/>
      <c r="SJA79" s="18"/>
      <c r="SJB79" s="18"/>
      <c r="SJC79" s="18"/>
      <c r="SJD79" s="18"/>
      <c r="SJE79" s="18"/>
      <c r="SJF79" s="18"/>
      <c r="SJG79" s="18"/>
      <c r="SJH79" s="18"/>
      <c r="SJI79" s="18"/>
      <c r="SJJ79" s="18"/>
      <c r="SJK79" s="18"/>
      <c r="SJL79" s="18"/>
      <c r="SJM79" s="18"/>
      <c r="SJN79" s="18"/>
      <c r="SJO79" s="18"/>
      <c r="SJP79" s="18"/>
      <c r="SJQ79" s="18"/>
      <c r="SJR79" s="18"/>
      <c r="SJS79" s="18"/>
      <c r="SJT79" s="18"/>
      <c r="SJU79" s="18"/>
      <c r="SJV79" s="18"/>
      <c r="SJW79" s="18"/>
      <c r="SJX79" s="18"/>
      <c r="SJY79" s="18"/>
      <c r="SJZ79" s="18"/>
      <c r="SKA79" s="18"/>
      <c r="SKB79" s="18"/>
      <c r="SKC79" s="18"/>
      <c r="SKD79" s="18"/>
      <c r="SKE79" s="18"/>
      <c r="SKF79" s="18"/>
      <c r="SKG79" s="18"/>
      <c r="SKH79" s="18"/>
      <c r="SKI79" s="18"/>
      <c r="SKJ79" s="18"/>
      <c r="SKK79" s="18"/>
      <c r="SKL79" s="18"/>
      <c r="SKM79" s="18"/>
      <c r="SKN79" s="18"/>
      <c r="SKO79" s="18"/>
      <c r="SKP79" s="18"/>
      <c r="SKQ79" s="18"/>
      <c r="SKR79" s="18"/>
      <c r="SKS79" s="18"/>
      <c r="SKT79" s="18"/>
      <c r="SKU79" s="18"/>
      <c r="SKV79" s="18"/>
      <c r="SKW79" s="18"/>
      <c r="SKX79" s="18"/>
      <c r="SKY79" s="18"/>
      <c r="SKZ79" s="18"/>
      <c r="SLA79" s="18"/>
      <c r="SLB79" s="18"/>
      <c r="SLC79" s="18"/>
      <c r="SLD79" s="18"/>
      <c r="SLE79" s="18"/>
      <c r="SLF79" s="18"/>
      <c r="SLG79" s="18"/>
      <c r="SLH79" s="18"/>
      <c r="SLI79" s="18"/>
      <c r="SLJ79" s="18"/>
      <c r="SLK79" s="18"/>
      <c r="SLL79" s="18"/>
      <c r="SLM79" s="18"/>
      <c r="SLN79" s="18"/>
      <c r="SLO79" s="18"/>
      <c r="SLP79" s="18"/>
      <c r="SLQ79" s="18"/>
      <c r="SLR79" s="18"/>
      <c r="SLS79" s="18"/>
      <c r="SLT79" s="18"/>
      <c r="SLU79" s="18"/>
      <c r="SLV79" s="18"/>
      <c r="SLW79" s="18"/>
      <c r="SLX79" s="18"/>
      <c r="SLY79" s="18"/>
      <c r="SLZ79" s="18"/>
      <c r="SMA79" s="18"/>
      <c r="SMB79" s="18"/>
      <c r="SMC79" s="18"/>
      <c r="SMD79" s="18"/>
      <c r="SME79" s="18"/>
      <c r="SMF79" s="18"/>
      <c r="SMG79" s="18"/>
      <c r="SMH79" s="18"/>
      <c r="SMI79" s="18"/>
      <c r="SMJ79" s="18"/>
      <c r="SMK79" s="18"/>
      <c r="SML79" s="18"/>
      <c r="SMM79" s="18"/>
      <c r="SMN79" s="18"/>
      <c r="SMO79" s="18"/>
      <c r="SMP79" s="18"/>
      <c r="SMQ79" s="18"/>
      <c r="SMR79" s="18"/>
      <c r="SMS79" s="18"/>
      <c r="SMT79" s="18"/>
      <c r="SMU79" s="18"/>
      <c r="SMV79" s="18"/>
      <c r="SMW79" s="18"/>
      <c r="SMX79" s="18"/>
      <c r="SMY79" s="18"/>
      <c r="SMZ79" s="18"/>
      <c r="SNA79" s="18"/>
      <c r="SNB79" s="18"/>
      <c r="SNC79" s="18"/>
      <c r="SND79" s="18"/>
      <c r="SNE79" s="18"/>
      <c r="SNF79" s="18"/>
      <c r="SNG79" s="18"/>
      <c r="SNH79" s="18"/>
      <c r="SNI79" s="18"/>
      <c r="SNJ79" s="18"/>
      <c r="SNK79" s="18"/>
      <c r="SNL79" s="18"/>
      <c r="SNM79" s="18"/>
      <c r="SNN79" s="18"/>
      <c r="SNO79" s="18"/>
      <c r="SNP79" s="18"/>
      <c r="SNQ79" s="18"/>
      <c r="SNR79" s="18"/>
      <c r="SNS79" s="18"/>
      <c r="SNT79" s="18"/>
      <c r="SNU79" s="18"/>
      <c r="SNV79" s="18"/>
      <c r="SNW79" s="18"/>
      <c r="SNX79" s="18"/>
      <c r="SNY79" s="18"/>
      <c r="SNZ79" s="18"/>
      <c r="SOA79" s="18"/>
      <c r="SOB79" s="18"/>
      <c r="SOC79" s="18"/>
      <c r="SOD79" s="18"/>
      <c r="SOE79" s="18"/>
      <c r="SOF79" s="18"/>
      <c r="SOG79" s="18"/>
      <c r="SOH79" s="18"/>
      <c r="SOI79" s="18"/>
      <c r="SOJ79" s="18"/>
      <c r="SOK79" s="18"/>
      <c r="SOL79" s="18"/>
      <c r="SOM79" s="18"/>
      <c r="SON79" s="18"/>
      <c r="SOO79" s="18"/>
      <c r="SOP79" s="18"/>
      <c r="SOQ79" s="18"/>
      <c r="SOR79" s="18"/>
      <c r="SOS79" s="18"/>
      <c r="SOT79" s="18"/>
      <c r="SOU79" s="18"/>
      <c r="SOV79" s="18"/>
      <c r="SOW79" s="18"/>
      <c r="SOX79" s="18"/>
      <c r="SOY79" s="18"/>
      <c r="SOZ79" s="18"/>
      <c r="SPA79" s="18"/>
      <c r="SPB79" s="18"/>
      <c r="SPC79" s="18"/>
      <c r="SPD79" s="18"/>
      <c r="SPE79" s="18"/>
      <c r="SPF79" s="18"/>
      <c r="SPG79" s="18"/>
      <c r="SPH79" s="18"/>
      <c r="SPI79" s="18"/>
      <c r="SPJ79" s="18"/>
      <c r="SPK79" s="18"/>
      <c r="SPL79" s="18"/>
      <c r="SPM79" s="18"/>
      <c r="SPN79" s="18"/>
      <c r="SPO79" s="18"/>
      <c r="SPP79" s="18"/>
      <c r="SPQ79" s="18"/>
      <c r="SPR79" s="18"/>
      <c r="SPS79" s="18"/>
      <c r="SPT79" s="18"/>
      <c r="SPU79" s="18"/>
      <c r="SPV79" s="18"/>
      <c r="SPW79" s="18"/>
      <c r="SPX79" s="18"/>
      <c r="SPY79" s="18"/>
      <c r="SPZ79" s="18"/>
      <c r="SQA79" s="18"/>
      <c r="SQB79" s="18"/>
      <c r="SQC79" s="18"/>
      <c r="SQD79" s="18"/>
      <c r="SQE79" s="18"/>
      <c r="SQF79" s="18"/>
      <c r="SQG79" s="18"/>
      <c r="SQH79" s="18"/>
      <c r="SQI79" s="18"/>
      <c r="SQJ79" s="18"/>
      <c r="SQK79" s="18"/>
      <c r="SQL79" s="18"/>
      <c r="SQM79" s="18"/>
      <c r="SQN79" s="18"/>
      <c r="SQO79" s="18"/>
      <c r="SQP79" s="18"/>
      <c r="SQQ79" s="18"/>
      <c r="SQR79" s="18"/>
      <c r="SQS79" s="18"/>
      <c r="SQT79" s="18"/>
      <c r="SQU79" s="18"/>
      <c r="SQV79" s="18"/>
      <c r="SQW79" s="18"/>
      <c r="SQX79" s="18"/>
      <c r="SQY79" s="18"/>
      <c r="SQZ79" s="18"/>
      <c r="SRA79" s="18"/>
      <c r="SRB79" s="18"/>
      <c r="SRC79" s="18"/>
      <c r="SRD79" s="18"/>
      <c r="SRE79" s="18"/>
      <c r="SRF79" s="18"/>
      <c r="SRG79" s="18"/>
      <c r="SRH79" s="18"/>
      <c r="SRI79" s="18"/>
      <c r="SRJ79" s="18"/>
      <c r="SRK79" s="18"/>
      <c r="SRL79" s="18"/>
      <c r="SRM79" s="18"/>
      <c r="SRN79" s="18"/>
      <c r="SRO79" s="18"/>
      <c r="SRP79" s="18"/>
      <c r="SRQ79" s="18"/>
      <c r="SRR79" s="18"/>
      <c r="SRS79" s="18"/>
      <c r="SRT79" s="18"/>
      <c r="SRU79" s="18"/>
      <c r="SRV79" s="18"/>
      <c r="SRW79" s="18"/>
      <c r="SRX79" s="18"/>
      <c r="SRY79" s="18"/>
      <c r="SRZ79" s="18"/>
      <c r="SSA79" s="18"/>
      <c r="SSB79" s="18"/>
      <c r="SSC79" s="18"/>
      <c r="SSD79" s="18"/>
      <c r="SSE79" s="18"/>
      <c r="SSF79" s="18"/>
      <c r="SSG79" s="18"/>
      <c r="SSH79" s="18"/>
      <c r="SSI79" s="18"/>
      <c r="SSJ79" s="18"/>
      <c r="SSK79" s="18"/>
      <c r="SSL79" s="18"/>
      <c r="SSM79" s="18"/>
      <c r="SSN79" s="18"/>
      <c r="SSO79" s="18"/>
      <c r="SSP79" s="18"/>
      <c r="SSQ79" s="18"/>
      <c r="SSR79" s="18"/>
      <c r="SSS79" s="18"/>
      <c r="SST79" s="18"/>
      <c r="SSU79" s="18"/>
      <c r="SSV79" s="18"/>
      <c r="SSW79" s="18"/>
      <c r="SSX79" s="18"/>
      <c r="SSY79" s="18"/>
      <c r="SSZ79" s="18"/>
      <c r="STA79" s="18"/>
      <c r="STB79" s="18"/>
      <c r="STC79" s="18"/>
      <c r="STD79" s="18"/>
      <c r="STE79" s="18"/>
      <c r="STF79" s="18"/>
      <c r="STG79" s="18"/>
      <c r="STH79" s="18"/>
      <c r="STI79" s="18"/>
      <c r="STJ79" s="18"/>
      <c r="STK79" s="18"/>
      <c r="STL79" s="18"/>
      <c r="STM79" s="18"/>
      <c r="STN79" s="18"/>
      <c r="STO79" s="18"/>
      <c r="STP79" s="18"/>
      <c r="STQ79" s="18"/>
      <c r="STR79" s="18"/>
      <c r="STS79" s="18"/>
      <c r="STT79" s="18"/>
      <c r="STU79" s="18"/>
      <c r="STV79" s="18"/>
      <c r="STW79" s="18"/>
      <c r="STX79" s="18"/>
      <c r="STY79" s="18"/>
      <c r="STZ79" s="18"/>
      <c r="SUA79" s="18"/>
      <c r="SUB79" s="18"/>
      <c r="SUC79" s="18"/>
      <c r="SUD79" s="18"/>
      <c r="SUE79" s="18"/>
      <c r="SUF79" s="18"/>
      <c r="SUG79" s="18"/>
      <c r="SUH79" s="18"/>
      <c r="SUI79" s="18"/>
      <c r="SUJ79" s="18"/>
      <c r="SUK79" s="18"/>
      <c r="SUL79" s="18"/>
      <c r="SUM79" s="18"/>
      <c r="SUN79" s="18"/>
      <c r="SUO79" s="18"/>
      <c r="SUP79" s="18"/>
      <c r="SUQ79" s="18"/>
      <c r="SUR79" s="18"/>
      <c r="SUS79" s="18"/>
      <c r="SUT79" s="18"/>
      <c r="SUU79" s="18"/>
      <c r="SUV79" s="18"/>
      <c r="SUW79" s="18"/>
      <c r="SUX79" s="18"/>
      <c r="SUY79" s="18"/>
      <c r="SUZ79" s="18"/>
      <c r="SVA79" s="18"/>
      <c r="SVB79" s="18"/>
      <c r="SVC79" s="18"/>
      <c r="SVD79" s="18"/>
      <c r="SVE79" s="18"/>
      <c r="SVF79" s="18"/>
      <c r="SVG79" s="18"/>
      <c r="SVH79" s="18"/>
      <c r="SVI79" s="18"/>
      <c r="SVJ79" s="18"/>
      <c r="SVK79" s="18"/>
      <c r="SVL79" s="18"/>
      <c r="SVM79" s="18"/>
      <c r="SVN79" s="18"/>
      <c r="SVO79" s="18"/>
      <c r="SVP79" s="18"/>
      <c r="SVQ79" s="18"/>
      <c r="SVR79" s="18"/>
      <c r="SVS79" s="18"/>
      <c r="SVT79" s="18"/>
      <c r="SVU79" s="18"/>
      <c r="SVV79" s="18"/>
      <c r="SVW79" s="18"/>
      <c r="SVX79" s="18"/>
      <c r="SVY79" s="18"/>
      <c r="SVZ79" s="18"/>
      <c r="SWA79" s="18"/>
      <c r="SWB79" s="18"/>
      <c r="SWC79" s="18"/>
      <c r="SWD79" s="18"/>
      <c r="SWE79" s="18"/>
      <c r="SWF79" s="18"/>
      <c r="SWG79" s="18"/>
      <c r="SWH79" s="18"/>
      <c r="SWI79" s="18"/>
      <c r="SWJ79" s="18"/>
      <c r="SWK79" s="18"/>
      <c r="SWL79" s="18"/>
      <c r="SWM79" s="18"/>
      <c r="SWN79" s="18"/>
      <c r="SWO79" s="18"/>
      <c r="SWP79" s="18"/>
      <c r="SWQ79" s="18"/>
      <c r="SWR79" s="18"/>
      <c r="SWS79" s="18"/>
      <c r="SWT79" s="18"/>
      <c r="SWU79" s="18"/>
      <c r="SWV79" s="18"/>
      <c r="SWW79" s="18"/>
      <c r="SWX79" s="18"/>
      <c r="SWY79" s="18"/>
      <c r="SWZ79" s="18"/>
      <c r="SXA79" s="18"/>
      <c r="SXB79" s="18"/>
      <c r="SXC79" s="18"/>
      <c r="SXD79" s="18"/>
      <c r="SXE79" s="18"/>
      <c r="SXF79" s="18"/>
      <c r="SXG79" s="18"/>
      <c r="SXH79" s="18"/>
      <c r="SXI79" s="18"/>
      <c r="SXJ79" s="18"/>
      <c r="SXK79" s="18"/>
      <c r="SXL79" s="18"/>
      <c r="SXM79" s="18"/>
      <c r="SXN79" s="18"/>
      <c r="SXO79" s="18"/>
      <c r="SXP79" s="18"/>
      <c r="SXQ79" s="18"/>
      <c r="SXR79" s="18"/>
      <c r="SXS79" s="18"/>
      <c r="SXT79" s="18"/>
      <c r="SXU79" s="18"/>
      <c r="SXV79" s="18"/>
      <c r="SXW79" s="18"/>
      <c r="SXX79" s="18"/>
      <c r="SXY79" s="18"/>
      <c r="SXZ79" s="18"/>
      <c r="SYA79" s="18"/>
      <c r="SYB79" s="18"/>
      <c r="SYC79" s="18"/>
      <c r="SYD79" s="18"/>
      <c r="SYE79" s="18"/>
      <c r="SYF79" s="18"/>
      <c r="SYG79" s="18"/>
      <c r="SYH79" s="18"/>
      <c r="SYI79" s="18"/>
      <c r="SYJ79" s="18"/>
      <c r="SYK79" s="18"/>
      <c r="SYL79" s="18"/>
      <c r="SYM79" s="18"/>
      <c r="SYN79" s="18"/>
      <c r="SYO79" s="18"/>
      <c r="SYP79" s="18"/>
      <c r="SYQ79" s="18"/>
      <c r="SYR79" s="18"/>
      <c r="SYS79" s="18"/>
      <c r="SYT79" s="18"/>
      <c r="SYU79" s="18"/>
      <c r="SYV79" s="18"/>
      <c r="SYW79" s="18"/>
      <c r="SYX79" s="18"/>
      <c r="SYY79" s="18"/>
      <c r="SYZ79" s="18"/>
      <c r="SZA79" s="18"/>
      <c r="SZB79" s="18"/>
      <c r="SZC79" s="18"/>
      <c r="SZD79" s="18"/>
      <c r="SZE79" s="18"/>
      <c r="SZF79" s="18"/>
      <c r="SZG79" s="18"/>
      <c r="SZH79" s="18"/>
      <c r="SZI79" s="18"/>
      <c r="SZJ79" s="18"/>
      <c r="SZK79" s="18"/>
      <c r="SZL79" s="18"/>
      <c r="SZM79" s="18"/>
      <c r="SZN79" s="18"/>
      <c r="SZO79" s="18"/>
      <c r="SZP79" s="18"/>
      <c r="SZQ79" s="18"/>
      <c r="SZR79" s="18"/>
      <c r="SZS79" s="18"/>
      <c r="SZT79" s="18"/>
      <c r="SZU79" s="18"/>
      <c r="SZV79" s="18"/>
      <c r="SZW79" s="18"/>
      <c r="SZX79" s="18"/>
      <c r="SZY79" s="18"/>
      <c r="SZZ79" s="18"/>
      <c r="TAA79" s="18"/>
      <c r="TAB79" s="18"/>
      <c r="TAC79" s="18"/>
      <c r="TAD79" s="18"/>
      <c r="TAE79" s="18"/>
      <c r="TAF79" s="18"/>
      <c r="TAG79" s="18"/>
      <c r="TAH79" s="18"/>
      <c r="TAI79" s="18"/>
      <c r="TAJ79" s="18"/>
      <c r="TAK79" s="18"/>
      <c r="TAL79" s="18"/>
      <c r="TAM79" s="18"/>
      <c r="TAN79" s="18"/>
      <c r="TAO79" s="18"/>
      <c r="TAP79" s="18"/>
      <c r="TAQ79" s="18"/>
      <c r="TAR79" s="18"/>
      <c r="TAS79" s="18"/>
      <c r="TAT79" s="18"/>
      <c r="TAU79" s="18"/>
      <c r="TAV79" s="18"/>
      <c r="TAW79" s="18"/>
      <c r="TAX79" s="18"/>
      <c r="TAY79" s="18"/>
      <c r="TAZ79" s="18"/>
      <c r="TBA79" s="18"/>
      <c r="TBB79" s="18"/>
      <c r="TBC79" s="18"/>
      <c r="TBD79" s="18"/>
      <c r="TBE79" s="18"/>
      <c r="TBF79" s="18"/>
      <c r="TBG79" s="18"/>
      <c r="TBH79" s="18"/>
      <c r="TBI79" s="18"/>
      <c r="TBJ79" s="18"/>
      <c r="TBK79" s="18"/>
      <c r="TBL79" s="18"/>
      <c r="TBM79" s="18"/>
      <c r="TBN79" s="18"/>
      <c r="TBO79" s="18"/>
      <c r="TBP79" s="18"/>
      <c r="TBQ79" s="18"/>
      <c r="TBR79" s="18"/>
      <c r="TBS79" s="18"/>
      <c r="TBT79" s="18"/>
      <c r="TBU79" s="18"/>
      <c r="TBV79" s="18"/>
      <c r="TBW79" s="18"/>
      <c r="TBX79" s="18"/>
      <c r="TBY79" s="18"/>
      <c r="TBZ79" s="18"/>
      <c r="TCA79" s="18"/>
      <c r="TCB79" s="18"/>
      <c r="TCC79" s="18"/>
      <c r="TCD79" s="18"/>
      <c r="TCE79" s="18"/>
      <c r="TCF79" s="18"/>
      <c r="TCG79" s="18"/>
      <c r="TCH79" s="18"/>
      <c r="TCI79" s="18"/>
      <c r="TCJ79" s="18"/>
      <c r="TCK79" s="18"/>
      <c r="TCL79" s="18"/>
      <c r="TCM79" s="18"/>
      <c r="TCN79" s="18"/>
      <c r="TCO79" s="18"/>
      <c r="TCP79" s="18"/>
      <c r="TCQ79" s="18"/>
      <c r="TCR79" s="18"/>
      <c r="TCS79" s="18"/>
      <c r="TCT79" s="18"/>
      <c r="TCU79" s="18"/>
      <c r="TCV79" s="18"/>
      <c r="TCW79" s="18"/>
      <c r="TCX79" s="18"/>
      <c r="TCY79" s="18"/>
      <c r="TCZ79" s="18"/>
      <c r="TDA79" s="18"/>
      <c r="TDB79" s="18"/>
      <c r="TDC79" s="18"/>
      <c r="TDD79" s="18"/>
      <c r="TDE79" s="18"/>
      <c r="TDF79" s="18"/>
      <c r="TDG79" s="18"/>
      <c r="TDH79" s="18"/>
      <c r="TDI79" s="18"/>
      <c r="TDJ79" s="18"/>
      <c r="TDK79" s="18"/>
      <c r="TDL79" s="18"/>
      <c r="TDM79" s="18"/>
      <c r="TDN79" s="18"/>
      <c r="TDO79" s="18"/>
      <c r="TDP79" s="18"/>
      <c r="TDQ79" s="18"/>
      <c r="TDR79" s="18"/>
      <c r="TDS79" s="18"/>
      <c r="TDT79" s="18"/>
      <c r="TDU79" s="18"/>
      <c r="TDV79" s="18"/>
      <c r="TDW79" s="18"/>
      <c r="TDX79" s="18"/>
      <c r="TDY79" s="18"/>
      <c r="TDZ79" s="18"/>
      <c r="TEA79" s="18"/>
      <c r="TEB79" s="18"/>
      <c r="TEC79" s="18"/>
      <c r="TED79" s="18"/>
      <c r="TEE79" s="18"/>
      <c r="TEF79" s="18"/>
      <c r="TEG79" s="18"/>
      <c r="TEH79" s="18"/>
      <c r="TEI79" s="18"/>
      <c r="TEJ79" s="18"/>
      <c r="TEK79" s="18"/>
      <c r="TEL79" s="18"/>
      <c r="TEM79" s="18"/>
      <c r="TEN79" s="18"/>
      <c r="TEO79" s="18"/>
      <c r="TEP79" s="18"/>
      <c r="TEQ79" s="18"/>
      <c r="TER79" s="18"/>
      <c r="TES79" s="18"/>
      <c r="TET79" s="18"/>
      <c r="TEU79" s="18"/>
      <c r="TEV79" s="18"/>
      <c r="TEW79" s="18"/>
      <c r="TEX79" s="18"/>
      <c r="TEY79" s="18"/>
      <c r="TEZ79" s="18"/>
      <c r="TFA79" s="18"/>
      <c r="TFB79" s="18"/>
      <c r="TFC79" s="18"/>
      <c r="TFD79" s="18"/>
      <c r="TFE79" s="18"/>
      <c r="TFF79" s="18"/>
      <c r="TFG79" s="18"/>
      <c r="TFH79" s="18"/>
      <c r="TFI79" s="18"/>
      <c r="TFJ79" s="18"/>
      <c r="TFK79" s="18"/>
      <c r="TFL79" s="18"/>
      <c r="TFM79" s="18"/>
      <c r="TFN79" s="18"/>
      <c r="TFO79" s="18"/>
      <c r="TFP79" s="18"/>
      <c r="TFQ79" s="18"/>
      <c r="TFR79" s="18"/>
      <c r="TFS79" s="18"/>
      <c r="TFT79" s="18"/>
      <c r="TFU79" s="18"/>
      <c r="TFV79" s="18"/>
      <c r="TFW79" s="18"/>
      <c r="TFX79" s="18"/>
      <c r="TFY79" s="18"/>
      <c r="TFZ79" s="18"/>
      <c r="TGA79" s="18"/>
      <c r="TGB79" s="18"/>
      <c r="TGC79" s="18"/>
      <c r="TGD79" s="18"/>
      <c r="TGE79" s="18"/>
      <c r="TGF79" s="18"/>
      <c r="TGG79" s="18"/>
      <c r="TGH79" s="18"/>
      <c r="TGI79" s="18"/>
      <c r="TGJ79" s="18"/>
      <c r="TGK79" s="18"/>
      <c r="TGL79" s="18"/>
      <c r="TGM79" s="18"/>
      <c r="TGN79" s="18"/>
      <c r="TGO79" s="18"/>
      <c r="TGP79" s="18"/>
      <c r="TGQ79" s="18"/>
      <c r="TGR79" s="18"/>
      <c r="TGS79" s="18"/>
      <c r="TGT79" s="18"/>
      <c r="TGU79" s="18"/>
      <c r="TGV79" s="18"/>
      <c r="TGW79" s="18"/>
      <c r="TGX79" s="18"/>
      <c r="TGY79" s="18"/>
      <c r="TGZ79" s="18"/>
      <c r="THA79" s="18"/>
      <c r="THB79" s="18"/>
      <c r="THC79" s="18"/>
      <c r="THD79" s="18"/>
      <c r="THE79" s="18"/>
      <c r="THF79" s="18"/>
      <c r="THG79" s="18"/>
      <c r="THH79" s="18"/>
      <c r="THI79" s="18"/>
      <c r="THJ79" s="18"/>
      <c r="THK79" s="18"/>
      <c r="THL79" s="18"/>
      <c r="THM79" s="18"/>
      <c r="THN79" s="18"/>
      <c r="THO79" s="18"/>
      <c r="THP79" s="18"/>
      <c r="THQ79" s="18"/>
      <c r="THR79" s="18"/>
      <c r="THS79" s="18"/>
      <c r="THT79" s="18"/>
      <c r="THU79" s="18"/>
      <c r="THV79" s="18"/>
      <c r="THW79" s="18"/>
      <c r="THX79" s="18"/>
      <c r="THY79" s="18"/>
      <c r="THZ79" s="18"/>
      <c r="TIA79" s="18"/>
      <c r="TIB79" s="18"/>
      <c r="TIC79" s="18"/>
      <c r="TID79" s="18"/>
      <c r="TIE79" s="18"/>
      <c r="TIF79" s="18"/>
      <c r="TIG79" s="18"/>
      <c r="TIH79" s="18"/>
      <c r="TII79" s="18"/>
      <c r="TIJ79" s="18"/>
      <c r="TIK79" s="18"/>
      <c r="TIL79" s="18"/>
      <c r="TIM79" s="18"/>
      <c r="TIN79" s="18"/>
      <c r="TIO79" s="18"/>
      <c r="TIP79" s="18"/>
      <c r="TIQ79" s="18"/>
      <c r="TIR79" s="18"/>
      <c r="TIS79" s="18"/>
      <c r="TIT79" s="18"/>
      <c r="TIU79" s="18"/>
      <c r="TIV79" s="18"/>
      <c r="TIW79" s="18"/>
      <c r="TIX79" s="18"/>
      <c r="TIY79" s="18"/>
      <c r="TIZ79" s="18"/>
      <c r="TJA79" s="18"/>
      <c r="TJB79" s="18"/>
      <c r="TJC79" s="18"/>
      <c r="TJD79" s="18"/>
      <c r="TJE79" s="18"/>
      <c r="TJF79" s="18"/>
      <c r="TJG79" s="18"/>
      <c r="TJH79" s="18"/>
      <c r="TJI79" s="18"/>
      <c r="TJJ79" s="18"/>
      <c r="TJK79" s="18"/>
      <c r="TJL79" s="18"/>
      <c r="TJM79" s="18"/>
      <c r="TJN79" s="18"/>
      <c r="TJO79" s="18"/>
      <c r="TJP79" s="18"/>
      <c r="TJQ79" s="18"/>
      <c r="TJR79" s="18"/>
      <c r="TJS79" s="18"/>
      <c r="TJT79" s="18"/>
      <c r="TJU79" s="18"/>
      <c r="TJV79" s="18"/>
      <c r="TJW79" s="18"/>
      <c r="TJX79" s="18"/>
      <c r="TJY79" s="18"/>
      <c r="TJZ79" s="18"/>
      <c r="TKA79" s="18"/>
      <c r="TKB79" s="18"/>
      <c r="TKC79" s="18"/>
      <c r="TKD79" s="18"/>
      <c r="TKE79" s="18"/>
      <c r="TKF79" s="18"/>
      <c r="TKG79" s="18"/>
      <c r="TKH79" s="18"/>
      <c r="TKI79" s="18"/>
      <c r="TKJ79" s="18"/>
      <c r="TKK79" s="18"/>
      <c r="TKL79" s="18"/>
      <c r="TKM79" s="18"/>
      <c r="TKN79" s="18"/>
      <c r="TKO79" s="18"/>
      <c r="TKP79" s="18"/>
      <c r="TKQ79" s="18"/>
      <c r="TKR79" s="18"/>
      <c r="TKS79" s="18"/>
      <c r="TKT79" s="18"/>
      <c r="TKU79" s="18"/>
      <c r="TKV79" s="18"/>
      <c r="TKW79" s="18"/>
      <c r="TKX79" s="18"/>
      <c r="TKY79" s="18"/>
      <c r="TKZ79" s="18"/>
      <c r="TLA79" s="18"/>
      <c r="TLB79" s="18"/>
      <c r="TLC79" s="18"/>
      <c r="TLD79" s="18"/>
      <c r="TLE79" s="18"/>
      <c r="TLF79" s="18"/>
      <c r="TLG79" s="18"/>
      <c r="TLH79" s="18"/>
      <c r="TLI79" s="18"/>
      <c r="TLJ79" s="18"/>
      <c r="TLK79" s="18"/>
      <c r="TLL79" s="18"/>
      <c r="TLM79" s="18"/>
      <c r="TLN79" s="18"/>
      <c r="TLO79" s="18"/>
      <c r="TLP79" s="18"/>
      <c r="TLQ79" s="18"/>
      <c r="TLR79" s="18"/>
      <c r="TLS79" s="18"/>
      <c r="TLT79" s="18"/>
      <c r="TLU79" s="18"/>
      <c r="TLV79" s="18"/>
      <c r="TLW79" s="18"/>
      <c r="TLX79" s="18"/>
      <c r="TLY79" s="18"/>
      <c r="TLZ79" s="18"/>
      <c r="TMA79" s="18"/>
      <c r="TMB79" s="18"/>
      <c r="TMC79" s="18"/>
      <c r="TMD79" s="18"/>
      <c r="TME79" s="18"/>
      <c r="TMF79" s="18"/>
      <c r="TMG79" s="18"/>
      <c r="TMH79" s="18"/>
      <c r="TMI79" s="18"/>
      <c r="TMJ79" s="18"/>
      <c r="TMK79" s="18"/>
      <c r="TML79" s="18"/>
      <c r="TMM79" s="18"/>
      <c r="TMN79" s="18"/>
      <c r="TMO79" s="18"/>
      <c r="TMP79" s="18"/>
      <c r="TMQ79" s="18"/>
      <c r="TMR79" s="18"/>
      <c r="TMS79" s="18"/>
      <c r="TMT79" s="18"/>
      <c r="TMU79" s="18"/>
      <c r="TMV79" s="18"/>
      <c r="TMW79" s="18"/>
      <c r="TMX79" s="18"/>
      <c r="TMY79" s="18"/>
      <c r="TMZ79" s="18"/>
      <c r="TNA79" s="18"/>
      <c r="TNB79" s="18"/>
      <c r="TNC79" s="18"/>
      <c r="TND79" s="18"/>
      <c r="TNE79" s="18"/>
      <c r="TNF79" s="18"/>
      <c r="TNG79" s="18"/>
      <c r="TNH79" s="18"/>
      <c r="TNI79" s="18"/>
      <c r="TNJ79" s="18"/>
      <c r="TNK79" s="18"/>
      <c r="TNL79" s="18"/>
      <c r="TNM79" s="18"/>
      <c r="TNN79" s="18"/>
      <c r="TNO79" s="18"/>
      <c r="TNP79" s="18"/>
      <c r="TNQ79" s="18"/>
      <c r="TNR79" s="18"/>
      <c r="TNS79" s="18"/>
      <c r="TNT79" s="18"/>
      <c r="TNU79" s="18"/>
      <c r="TNV79" s="18"/>
      <c r="TNW79" s="18"/>
      <c r="TNX79" s="18"/>
      <c r="TNY79" s="18"/>
      <c r="TNZ79" s="18"/>
      <c r="TOA79" s="18"/>
      <c r="TOB79" s="18"/>
      <c r="TOC79" s="18"/>
      <c r="TOD79" s="18"/>
      <c r="TOE79" s="18"/>
      <c r="TOF79" s="18"/>
      <c r="TOG79" s="18"/>
      <c r="TOH79" s="18"/>
      <c r="TOI79" s="18"/>
      <c r="TOJ79" s="18"/>
      <c r="TOK79" s="18"/>
      <c r="TOL79" s="18"/>
      <c r="TOM79" s="18"/>
      <c r="TON79" s="18"/>
      <c r="TOO79" s="18"/>
      <c r="TOP79" s="18"/>
      <c r="TOQ79" s="18"/>
      <c r="TOR79" s="18"/>
      <c r="TOS79" s="18"/>
      <c r="TOT79" s="18"/>
      <c r="TOU79" s="18"/>
      <c r="TOV79" s="18"/>
      <c r="TOW79" s="18"/>
      <c r="TOX79" s="18"/>
      <c r="TOY79" s="18"/>
      <c r="TOZ79" s="18"/>
      <c r="TPA79" s="18"/>
      <c r="TPB79" s="18"/>
      <c r="TPC79" s="18"/>
      <c r="TPD79" s="18"/>
      <c r="TPE79" s="18"/>
      <c r="TPF79" s="18"/>
      <c r="TPG79" s="18"/>
      <c r="TPH79" s="18"/>
      <c r="TPI79" s="18"/>
      <c r="TPJ79" s="18"/>
      <c r="TPK79" s="18"/>
      <c r="TPL79" s="18"/>
      <c r="TPM79" s="18"/>
      <c r="TPN79" s="18"/>
      <c r="TPO79" s="18"/>
      <c r="TPP79" s="18"/>
      <c r="TPQ79" s="18"/>
      <c r="TPR79" s="18"/>
      <c r="TPS79" s="18"/>
      <c r="TPT79" s="18"/>
      <c r="TPU79" s="18"/>
      <c r="TPV79" s="18"/>
      <c r="TPW79" s="18"/>
      <c r="TPX79" s="18"/>
      <c r="TPY79" s="18"/>
      <c r="TPZ79" s="18"/>
      <c r="TQA79" s="18"/>
      <c r="TQB79" s="18"/>
      <c r="TQC79" s="18"/>
      <c r="TQD79" s="18"/>
      <c r="TQE79" s="18"/>
      <c r="TQF79" s="18"/>
      <c r="TQG79" s="18"/>
      <c r="TQH79" s="18"/>
      <c r="TQI79" s="18"/>
      <c r="TQJ79" s="18"/>
      <c r="TQK79" s="18"/>
      <c r="TQL79" s="18"/>
      <c r="TQM79" s="18"/>
      <c r="TQN79" s="18"/>
      <c r="TQO79" s="18"/>
      <c r="TQP79" s="18"/>
      <c r="TQQ79" s="18"/>
      <c r="TQR79" s="18"/>
      <c r="TQS79" s="18"/>
      <c r="TQT79" s="18"/>
      <c r="TQU79" s="18"/>
      <c r="TQV79" s="18"/>
      <c r="TQW79" s="18"/>
      <c r="TQX79" s="18"/>
      <c r="TQY79" s="18"/>
      <c r="TQZ79" s="18"/>
      <c r="TRA79" s="18"/>
      <c r="TRB79" s="18"/>
      <c r="TRC79" s="18"/>
      <c r="TRD79" s="18"/>
      <c r="TRE79" s="18"/>
      <c r="TRF79" s="18"/>
      <c r="TRG79" s="18"/>
      <c r="TRH79" s="18"/>
      <c r="TRI79" s="18"/>
      <c r="TRJ79" s="18"/>
      <c r="TRK79" s="18"/>
      <c r="TRL79" s="18"/>
      <c r="TRM79" s="18"/>
      <c r="TRN79" s="18"/>
      <c r="TRO79" s="18"/>
      <c r="TRP79" s="18"/>
      <c r="TRQ79" s="18"/>
      <c r="TRR79" s="18"/>
      <c r="TRS79" s="18"/>
      <c r="TRT79" s="18"/>
      <c r="TRU79" s="18"/>
      <c r="TRV79" s="18"/>
      <c r="TRW79" s="18"/>
      <c r="TRX79" s="18"/>
      <c r="TRY79" s="18"/>
      <c r="TRZ79" s="18"/>
      <c r="TSA79" s="18"/>
      <c r="TSB79" s="18"/>
      <c r="TSC79" s="18"/>
      <c r="TSD79" s="18"/>
      <c r="TSE79" s="18"/>
      <c r="TSF79" s="18"/>
      <c r="TSG79" s="18"/>
      <c r="TSH79" s="18"/>
      <c r="TSI79" s="18"/>
      <c r="TSJ79" s="18"/>
      <c r="TSK79" s="18"/>
      <c r="TSL79" s="18"/>
      <c r="TSM79" s="18"/>
      <c r="TSN79" s="18"/>
      <c r="TSO79" s="18"/>
      <c r="TSP79" s="18"/>
      <c r="TSQ79" s="18"/>
      <c r="TSR79" s="18"/>
      <c r="TSS79" s="18"/>
      <c r="TST79" s="18"/>
      <c r="TSU79" s="18"/>
      <c r="TSV79" s="18"/>
      <c r="TSW79" s="18"/>
      <c r="TSX79" s="18"/>
      <c r="TSY79" s="18"/>
      <c r="TSZ79" s="18"/>
      <c r="TTA79" s="18"/>
      <c r="TTB79" s="18"/>
      <c r="TTC79" s="18"/>
      <c r="TTD79" s="18"/>
      <c r="TTE79" s="18"/>
      <c r="TTF79" s="18"/>
      <c r="TTG79" s="18"/>
      <c r="TTH79" s="18"/>
      <c r="TTI79" s="18"/>
      <c r="TTJ79" s="18"/>
      <c r="TTK79" s="18"/>
      <c r="TTL79" s="18"/>
      <c r="TTM79" s="18"/>
      <c r="TTN79" s="18"/>
      <c r="TTO79" s="18"/>
      <c r="TTP79" s="18"/>
      <c r="TTQ79" s="18"/>
      <c r="TTR79" s="18"/>
      <c r="TTS79" s="18"/>
      <c r="TTT79" s="18"/>
      <c r="TTU79" s="18"/>
      <c r="TTV79" s="18"/>
      <c r="TTW79" s="18"/>
      <c r="TTX79" s="18"/>
      <c r="TTY79" s="18"/>
      <c r="TTZ79" s="18"/>
      <c r="TUA79" s="18"/>
      <c r="TUB79" s="18"/>
      <c r="TUC79" s="18"/>
      <c r="TUD79" s="18"/>
      <c r="TUE79" s="18"/>
      <c r="TUF79" s="18"/>
      <c r="TUG79" s="18"/>
      <c r="TUH79" s="18"/>
      <c r="TUI79" s="18"/>
      <c r="TUJ79" s="18"/>
      <c r="TUK79" s="18"/>
      <c r="TUL79" s="18"/>
      <c r="TUM79" s="18"/>
      <c r="TUN79" s="18"/>
      <c r="TUO79" s="18"/>
      <c r="TUP79" s="18"/>
      <c r="TUQ79" s="18"/>
      <c r="TUR79" s="18"/>
      <c r="TUS79" s="18"/>
      <c r="TUT79" s="18"/>
      <c r="TUU79" s="18"/>
      <c r="TUV79" s="18"/>
      <c r="TUW79" s="18"/>
      <c r="TUX79" s="18"/>
      <c r="TUY79" s="18"/>
      <c r="TUZ79" s="18"/>
      <c r="TVA79" s="18"/>
      <c r="TVB79" s="18"/>
      <c r="TVC79" s="18"/>
      <c r="TVD79" s="18"/>
      <c r="TVE79" s="18"/>
      <c r="TVF79" s="18"/>
      <c r="TVG79" s="18"/>
      <c r="TVH79" s="18"/>
      <c r="TVI79" s="18"/>
      <c r="TVJ79" s="18"/>
      <c r="TVK79" s="18"/>
      <c r="TVL79" s="18"/>
      <c r="TVM79" s="18"/>
      <c r="TVN79" s="18"/>
      <c r="TVO79" s="18"/>
      <c r="TVP79" s="18"/>
      <c r="TVQ79" s="18"/>
      <c r="TVR79" s="18"/>
      <c r="TVS79" s="18"/>
      <c r="TVT79" s="18"/>
      <c r="TVU79" s="18"/>
      <c r="TVV79" s="18"/>
      <c r="TVW79" s="18"/>
      <c r="TVX79" s="18"/>
      <c r="TVY79" s="18"/>
      <c r="TVZ79" s="18"/>
      <c r="TWA79" s="18"/>
      <c r="TWB79" s="18"/>
      <c r="TWC79" s="18"/>
      <c r="TWD79" s="18"/>
      <c r="TWE79" s="18"/>
      <c r="TWF79" s="18"/>
      <c r="TWG79" s="18"/>
      <c r="TWH79" s="18"/>
      <c r="TWI79" s="18"/>
      <c r="TWJ79" s="18"/>
      <c r="TWK79" s="18"/>
      <c r="TWL79" s="18"/>
      <c r="TWM79" s="18"/>
      <c r="TWN79" s="18"/>
      <c r="TWO79" s="18"/>
      <c r="TWP79" s="18"/>
      <c r="TWQ79" s="18"/>
      <c r="TWR79" s="18"/>
      <c r="TWS79" s="18"/>
      <c r="TWT79" s="18"/>
      <c r="TWU79" s="18"/>
      <c r="TWV79" s="18"/>
      <c r="TWW79" s="18"/>
      <c r="TWX79" s="18"/>
      <c r="TWY79" s="18"/>
      <c r="TWZ79" s="18"/>
      <c r="TXA79" s="18"/>
      <c r="TXB79" s="18"/>
      <c r="TXC79" s="18"/>
      <c r="TXD79" s="18"/>
      <c r="TXE79" s="18"/>
      <c r="TXF79" s="18"/>
      <c r="TXG79" s="18"/>
      <c r="TXH79" s="18"/>
      <c r="TXI79" s="18"/>
      <c r="TXJ79" s="18"/>
      <c r="TXK79" s="18"/>
      <c r="TXL79" s="18"/>
      <c r="TXM79" s="18"/>
      <c r="TXN79" s="18"/>
      <c r="TXO79" s="18"/>
      <c r="TXP79" s="18"/>
      <c r="TXQ79" s="18"/>
      <c r="TXR79" s="18"/>
      <c r="TXS79" s="18"/>
      <c r="TXT79" s="18"/>
      <c r="TXU79" s="18"/>
      <c r="TXV79" s="18"/>
      <c r="TXW79" s="18"/>
      <c r="TXX79" s="18"/>
      <c r="TXY79" s="18"/>
      <c r="TXZ79" s="18"/>
      <c r="TYA79" s="18"/>
      <c r="TYB79" s="18"/>
      <c r="TYC79" s="18"/>
      <c r="TYD79" s="18"/>
      <c r="TYE79" s="18"/>
      <c r="TYF79" s="18"/>
      <c r="TYG79" s="18"/>
      <c r="TYH79" s="18"/>
      <c r="TYI79" s="18"/>
      <c r="TYJ79" s="18"/>
      <c r="TYK79" s="18"/>
      <c r="TYL79" s="18"/>
      <c r="TYM79" s="18"/>
      <c r="TYN79" s="18"/>
      <c r="TYO79" s="18"/>
      <c r="TYP79" s="18"/>
      <c r="TYQ79" s="18"/>
      <c r="TYR79" s="18"/>
      <c r="TYS79" s="18"/>
      <c r="TYT79" s="18"/>
      <c r="TYU79" s="18"/>
      <c r="TYV79" s="18"/>
      <c r="TYW79" s="18"/>
      <c r="TYX79" s="18"/>
      <c r="TYY79" s="18"/>
      <c r="TYZ79" s="18"/>
      <c r="TZA79" s="18"/>
      <c r="TZB79" s="18"/>
      <c r="TZC79" s="18"/>
      <c r="TZD79" s="18"/>
      <c r="TZE79" s="18"/>
      <c r="TZF79" s="18"/>
      <c r="TZG79" s="18"/>
      <c r="TZH79" s="18"/>
      <c r="TZI79" s="18"/>
      <c r="TZJ79" s="18"/>
      <c r="TZK79" s="18"/>
      <c r="TZL79" s="18"/>
      <c r="TZM79" s="18"/>
      <c r="TZN79" s="18"/>
      <c r="TZO79" s="18"/>
      <c r="TZP79" s="18"/>
      <c r="TZQ79" s="18"/>
      <c r="TZR79" s="18"/>
      <c r="TZS79" s="18"/>
      <c r="TZT79" s="18"/>
      <c r="TZU79" s="18"/>
      <c r="TZV79" s="18"/>
      <c r="TZW79" s="18"/>
      <c r="TZX79" s="18"/>
      <c r="TZY79" s="18"/>
      <c r="TZZ79" s="18"/>
      <c r="UAA79" s="18"/>
      <c r="UAB79" s="18"/>
      <c r="UAC79" s="18"/>
      <c r="UAD79" s="18"/>
      <c r="UAE79" s="18"/>
      <c r="UAF79" s="18"/>
      <c r="UAG79" s="18"/>
      <c r="UAH79" s="18"/>
      <c r="UAI79" s="18"/>
      <c r="UAJ79" s="18"/>
      <c r="UAK79" s="18"/>
      <c r="UAL79" s="18"/>
      <c r="UAM79" s="18"/>
      <c r="UAN79" s="18"/>
      <c r="UAO79" s="18"/>
      <c r="UAP79" s="18"/>
      <c r="UAQ79" s="18"/>
      <c r="UAR79" s="18"/>
      <c r="UAS79" s="18"/>
      <c r="UAT79" s="18"/>
      <c r="UAU79" s="18"/>
      <c r="UAV79" s="18"/>
      <c r="UAW79" s="18"/>
      <c r="UAX79" s="18"/>
      <c r="UAY79" s="18"/>
      <c r="UAZ79" s="18"/>
      <c r="UBA79" s="18"/>
      <c r="UBB79" s="18"/>
      <c r="UBC79" s="18"/>
      <c r="UBD79" s="18"/>
      <c r="UBE79" s="18"/>
      <c r="UBF79" s="18"/>
      <c r="UBG79" s="18"/>
      <c r="UBH79" s="18"/>
      <c r="UBI79" s="18"/>
      <c r="UBJ79" s="18"/>
      <c r="UBK79" s="18"/>
      <c r="UBL79" s="18"/>
      <c r="UBM79" s="18"/>
      <c r="UBN79" s="18"/>
      <c r="UBO79" s="18"/>
      <c r="UBP79" s="18"/>
      <c r="UBQ79" s="18"/>
      <c r="UBR79" s="18"/>
      <c r="UBS79" s="18"/>
      <c r="UBT79" s="18"/>
      <c r="UBU79" s="18"/>
      <c r="UBV79" s="18"/>
      <c r="UBW79" s="18"/>
      <c r="UBX79" s="18"/>
      <c r="UBY79" s="18"/>
      <c r="UBZ79" s="18"/>
      <c r="UCA79" s="18"/>
      <c r="UCB79" s="18"/>
      <c r="UCC79" s="18"/>
      <c r="UCD79" s="18"/>
      <c r="UCE79" s="18"/>
      <c r="UCF79" s="18"/>
      <c r="UCG79" s="18"/>
      <c r="UCH79" s="18"/>
      <c r="UCI79" s="18"/>
      <c r="UCJ79" s="18"/>
      <c r="UCK79" s="18"/>
      <c r="UCL79" s="18"/>
      <c r="UCM79" s="18"/>
      <c r="UCN79" s="18"/>
      <c r="UCO79" s="18"/>
      <c r="UCP79" s="18"/>
      <c r="UCQ79" s="18"/>
      <c r="UCR79" s="18"/>
      <c r="UCS79" s="18"/>
      <c r="UCT79" s="18"/>
      <c r="UCU79" s="18"/>
      <c r="UCV79" s="18"/>
      <c r="UCW79" s="18"/>
      <c r="UCX79" s="18"/>
      <c r="UCY79" s="18"/>
      <c r="UCZ79" s="18"/>
      <c r="UDA79" s="18"/>
      <c r="UDB79" s="18"/>
      <c r="UDC79" s="18"/>
      <c r="UDD79" s="18"/>
      <c r="UDE79" s="18"/>
      <c r="UDF79" s="18"/>
      <c r="UDG79" s="18"/>
      <c r="UDH79" s="18"/>
      <c r="UDI79" s="18"/>
      <c r="UDJ79" s="18"/>
      <c r="UDK79" s="18"/>
      <c r="UDL79" s="18"/>
      <c r="UDM79" s="18"/>
      <c r="UDN79" s="18"/>
      <c r="UDO79" s="18"/>
      <c r="UDP79" s="18"/>
      <c r="UDQ79" s="18"/>
      <c r="UDR79" s="18"/>
      <c r="UDS79" s="18"/>
      <c r="UDT79" s="18"/>
      <c r="UDU79" s="18"/>
      <c r="UDV79" s="18"/>
      <c r="UDW79" s="18"/>
      <c r="UDX79" s="18"/>
      <c r="UDY79" s="18"/>
      <c r="UDZ79" s="18"/>
      <c r="UEA79" s="18"/>
      <c r="UEB79" s="18"/>
      <c r="UEC79" s="18"/>
      <c r="UED79" s="18"/>
      <c r="UEE79" s="18"/>
      <c r="UEF79" s="18"/>
      <c r="UEG79" s="18"/>
      <c r="UEH79" s="18"/>
      <c r="UEI79" s="18"/>
      <c r="UEJ79" s="18"/>
      <c r="UEK79" s="18"/>
      <c r="UEL79" s="18"/>
      <c r="UEM79" s="18"/>
      <c r="UEN79" s="18"/>
      <c r="UEO79" s="18"/>
      <c r="UEP79" s="18"/>
      <c r="UEQ79" s="18"/>
      <c r="UER79" s="18"/>
      <c r="UES79" s="18"/>
      <c r="UET79" s="18"/>
      <c r="UEU79" s="18"/>
      <c r="UEV79" s="18"/>
      <c r="UEW79" s="18"/>
      <c r="UEX79" s="18"/>
      <c r="UEY79" s="18"/>
      <c r="UEZ79" s="18"/>
      <c r="UFA79" s="18"/>
      <c r="UFB79" s="18"/>
      <c r="UFC79" s="18"/>
      <c r="UFD79" s="18"/>
      <c r="UFE79" s="18"/>
      <c r="UFF79" s="18"/>
      <c r="UFG79" s="18"/>
      <c r="UFH79" s="18"/>
      <c r="UFI79" s="18"/>
      <c r="UFJ79" s="18"/>
      <c r="UFK79" s="18"/>
      <c r="UFL79" s="18"/>
      <c r="UFM79" s="18"/>
      <c r="UFN79" s="18"/>
      <c r="UFO79" s="18"/>
      <c r="UFP79" s="18"/>
      <c r="UFQ79" s="18"/>
      <c r="UFR79" s="18"/>
      <c r="UFS79" s="18"/>
      <c r="UFT79" s="18"/>
      <c r="UFU79" s="18"/>
      <c r="UFV79" s="18"/>
      <c r="UFW79" s="18"/>
      <c r="UFX79" s="18"/>
      <c r="UFY79" s="18"/>
      <c r="UFZ79" s="18"/>
      <c r="UGA79" s="18"/>
      <c r="UGB79" s="18"/>
      <c r="UGC79" s="18"/>
      <c r="UGD79" s="18"/>
      <c r="UGE79" s="18"/>
      <c r="UGF79" s="18"/>
      <c r="UGG79" s="18"/>
      <c r="UGH79" s="18"/>
      <c r="UGI79" s="18"/>
      <c r="UGJ79" s="18"/>
      <c r="UGK79" s="18"/>
      <c r="UGL79" s="18"/>
      <c r="UGM79" s="18"/>
      <c r="UGN79" s="18"/>
      <c r="UGO79" s="18"/>
      <c r="UGP79" s="18"/>
      <c r="UGQ79" s="18"/>
      <c r="UGR79" s="18"/>
      <c r="UGS79" s="18"/>
      <c r="UGT79" s="18"/>
      <c r="UGU79" s="18"/>
      <c r="UGV79" s="18"/>
      <c r="UGW79" s="18"/>
      <c r="UGX79" s="18"/>
      <c r="UGY79" s="18"/>
      <c r="UGZ79" s="18"/>
      <c r="UHA79" s="18"/>
      <c r="UHB79" s="18"/>
      <c r="UHC79" s="18"/>
      <c r="UHD79" s="18"/>
      <c r="UHE79" s="18"/>
      <c r="UHF79" s="18"/>
      <c r="UHG79" s="18"/>
      <c r="UHH79" s="18"/>
      <c r="UHI79" s="18"/>
      <c r="UHJ79" s="18"/>
      <c r="UHK79" s="18"/>
      <c r="UHL79" s="18"/>
      <c r="UHM79" s="18"/>
      <c r="UHN79" s="18"/>
      <c r="UHO79" s="18"/>
      <c r="UHP79" s="18"/>
      <c r="UHQ79" s="18"/>
      <c r="UHR79" s="18"/>
      <c r="UHS79" s="18"/>
      <c r="UHT79" s="18"/>
      <c r="UHU79" s="18"/>
      <c r="UHV79" s="18"/>
      <c r="UHW79" s="18"/>
      <c r="UHX79" s="18"/>
      <c r="UHY79" s="18"/>
      <c r="UHZ79" s="18"/>
      <c r="UIA79" s="18"/>
      <c r="UIB79" s="18"/>
      <c r="UIC79" s="18"/>
      <c r="UID79" s="18"/>
      <c r="UIE79" s="18"/>
      <c r="UIF79" s="18"/>
      <c r="UIG79" s="18"/>
      <c r="UIH79" s="18"/>
      <c r="UII79" s="18"/>
      <c r="UIJ79" s="18"/>
      <c r="UIK79" s="18"/>
      <c r="UIL79" s="18"/>
      <c r="UIM79" s="18"/>
      <c r="UIN79" s="18"/>
      <c r="UIO79" s="18"/>
      <c r="UIP79" s="18"/>
      <c r="UIQ79" s="18"/>
      <c r="UIR79" s="18"/>
      <c r="UIS79" s="18"/>
      <c r="UIT79" s="18"/>
      <c r="UIU79" s="18"/>
      <c r="UIV79" s="18"/>
      <c r="UIW79" s="18"/>
      <c r="UIX79" s="18"/>
      <c r="UIY79" s="18"/>
      <c r="UIZ79" s="18"/>
      <c r="UJA79" s="18"/>
      <c r="UJB79" s="18"/>
      <c r="UJC79" s="18"/>
      <c r="UJD79" s="18"/>
      <c r="UJE79" s="18"/>
      <c r="UJF79" s="18"/>
      <c r="UJG79" s="18"/>
      <c r="UJH79" s="18"/>
      <c r="UJI79" s="18"/>
      <c r="UJJ79" s="18"/>
      <c r="UJK79" s="18"/>
      <c r="UJL79" s="18"/>
      <c r="UJM79" s="18"/>
      <c r="UJN79" s="18"/>
      <c r="UJO79" s="18"/>
      <c r="UJP79" s="18"/>
      <c r="UJQ79" s="18"/>
      <c r="UJR79" s="18"/>
      <c r="UJS79" s="18"/>
      <c r="UJT79" s="18"/>
      <c r="UJU79" s="18"/>
      <c r="UJV79" s="18"/>
      <c r="UJW79" s="18"/>
      <c r="UJX79" s="18"/>
      <c r="UJY79" s="18"/>
      <c r="UJZ79" s="18"/>
      <c r="UKA79" s="18"/>
      <c r="UKB79" s="18"/>
      <c r="UKC79" s="18"/>
      <c r="UKD79" s="18"/>
      <c r="UKE79" s="18"/>
      <c r="UKF79" s="18"/>
      <c r="UKG79" s="18"/>
      <c r="UKH79" s="18"/>
      <c r="UKI79" s="18"/>
      <c r="UKJ79" s="18"/>
      <c r="UKK79" s="18"/>
      <c r="UKL79" s="18"/>
      <c r="UKM79" s="18"/>
      <c r="UKN79" s="18"/>
      <c r="UKO79" s="18"/>
      <c r="UKP79" s="18"/>
      <c r="UKQ79" s="18"/>
      <c r="UKR79" s="18"/>
      <c r="UKS79" s="18"/>
      <c r="UKT79" s="18"/>
      <c r="UKU79" s="18"/>
      <c r="UKV79" s="18"/>
      <c r="UKW79" s="18"/>
      <c r="UKX79" s="18"/>
      <c r="UKY79" s="18"/>
      <c r="UKZ79" s="18"/>
      <c r="ULA79" s="18"/>
      <c r="ULB79" s="18"/>
      <c r="ULC79" s="18"/>
      <c r="ULD79" s="18"/>
      <c r="ULE79" s="18"/>
      <c r="ULF79" s="18"/>
      <c r="ULG79" s="18"/>
      <c r="ULH79" s="18"/>
      <c r="ULI79" s="18"/>
      <c r="ULJ79" s="18"/>
      <c r="ULK79" s="18"/>
      <c r="ULL79" s="18"/>
      <c r="ULM79" s="18"/>
      <c r="ULN79" s="18"/>
      <c r="ULO79" s="18"/>
      <c r="ULP79" s="18"/>
      <c r="ULQ79" s="18"/>
      <c r="ULR79" s="18"/>
      <c r="ULS79" s="18"/>
      <c r="ULT79" s="18"/>
      <c r="ULU79" s="18"/>
      <c r="ULV79" s="18"/>
      <c r="ULW79" s="18"/>
      <c r="ULX79" s="18"/>
      <c r="ULY79" s="18"/>
      <c r="ULZ79" s="18"/>
      <c r="UMA79" s="18"/>
      <c r="UMB79" s="18"/>
      <c r="UMC79" s="18"/>
      <c r="UMD79" s="18"/>
      <c r="UME79" s="18"/>
      <c r="UMF79" s="18"/>
      <c r="UMG79" s="18"/>
      <c r="UMH79" s="18"/>
      <c r="UMI79" s="18"/>
      <c r="UMJ79" s="18"/>
      <c r="UMK79" s="18"/>
      <c r="UML79" s="18"/>
      <c r="UMM79" s="18"/>
      <c r="UMN79" s="18"/>
      <c r="UMO79" s="18"/>
      <c r="UMP79" s="18"/>
      <c r="UMQ79" s="18"/>
      <c r="UMR79" s="18"/>
      <c r="UMS79" s="18"/>
      <c r="UMT79" s="18"/>
      <c r="UMU79" s="18"/>
      <c r="UMV79" s="18"/>
      <c r="UMW79" s="18"/>
      <c r="UMX79" s="18"/>
      <c r="UMY79" s="18"/>
      <c r="UMZ79" s="18"/>
      <c r="UNA79" s="18"/>
      <c r="UNB79" s="18"/>
      <c r="UNC79" s="18"/>
      <c r="UND79" s="18"/>
      <c r="UNE79" s="18"/>
      <c r="UNF79" s="18"/>
      <c r="UNG79" s="18"/>
      <c r="UNH79" s="18"/>
      <c r="UNI79" s="18"/>
      <c r="UNJ79" s="18"/>
      <c r="UNK79" s="18"/>
      <c r="UNL79" s="18"/>
      <c r="UNM79" s="18"/>
      <c r="UNN79" s="18"/>
      <c r="UNO79" s="18"/>
      <c r="UNP79" s="18"/>
      <c r="UNQ79" s="18"/>
      <c r="UNR79" s="18"/>
      <c r="UNS79" s="18"/>
      <c r="UNT79" s="18"/>
      <c r="UNU79" s="18"/>
      <c r="UNV79" s="18"/>
      <c r="UNW79" s="18"/>
      <c r="UNX79" s="18"/>
      <c r="UNY79" s="18"/>
      <c r="UNZ79" s="18"/>
      <c r="UOA79" s="18"/>
      <c r="UOB79" s="18"/>
      <c r="UOC79" s="18"/>
      <c r="UOD79" s="18"/>
      <c r="UOE79" s="18"/>
      <c r="UOF79" s="18"/>
      <c r="UOG79" s="18"/>
      <c r="UOH79" s="18"/>
      <c r="UOI79" s="18"/>
      <c r="UOJ79" s="18"/>
      <c r="UOK79" s="18"/>
      <c r="UOL79" s="18"/>
      <c r="UOM79" s="18"/>
      <c r="UON79" s="18"/>
      <c r="UOO79" s="18"/>
      <c r="UOP79" s="18"/>
      <c r="UOQ79" s="18"/>
      <c r="UOR79" s="18"/>
      <c r="UOS79" s="18"/>
      <c r="UOT79" s="18"/>
      <c r="UOU79" s="18"/>
      <c r="UOV79" s="18"/>
      <c r="UOW79" s="18"/>
      <c r="UOX79" s="18"/>
      <c r="UOY79" s="18"/>
      <c r="UOZ79" s="18"/>
      <c r="UPA79" s="18"/>
      <c r="UPB79" s="18"/>
      <c r="UPC79" s="18"/>
      <c r="UPD79" s="18"/>
      <c r="UPE79" s="18"/>
      <c r="UPF79" s="18"/>
      <c r="UPG79" s="18"/>
      <c r="UPH79" s="18"/>
      <c r="UPI79" s="18"/>
      <c r="UPJ79" s="18"/>
      <c r="UPK79" s="18"/>
      <c r="UPL79" s="18"/>
      <c r="UPM79" s="18"/>
      <c r="UPN79" s="18"/>
      <c r="UPO79" s="18"/>
      <c r="UPP79" s="18"/>
      <c r="UPQ79" s="18"/>
      <c r="UPR79" s="18"/>
      <c r="UPS79" s="18"/>
      <c r="UPT79" s="18"/>
      <c r="UPU79" s="18"/>
      <c r="UPV79" s="18"/>
      <c r="UPW79" s="18"/>
      <c r="UPX79" s="18"/>
      <c r="UPY79" s="18"/>
      <c r="UPZ79" s="18"/>
      <c r="UQA79" s="18"/>
      <c r="UQB79" s="18"/>
      <c r="UQC79" s="18"/>
      <c r="UQD79" s="18"/>
      <c r="UQE79" s="18"/>
      <c r="UQF79" s="18"/>
      <c r="UQG79" s="18"/>
      <c r="UQH79" s="18"/>
      <c r="UQI79" s="18"/>
      <c r="UQJ79" s="18"/>
      <c r="UQK79" s="18"/>
      <c r="UQL79" s="18"/>
      <c r="UQM79" s="18"/>
      <c r="UQN79" s="18"/>
      <c r="UQO79" s="18"/>
      <c r="UQP79" s="18"/>
      <c r="UQQ79" s="18"/>
      <c r="UQR79" s="18"/>
      <c r="UQS79" s="18"/>
      <c r="UQT79" s="18"/>
      <c r="UQU79" s="18"/>
      <c r="UQV79" s="18"/>
      <c r="UQW79" s="18"/>
      <c r="UQX79" s="18"/>
      <c r="UQY79" s="18"/>
      <c r="UQZ79" s="18"/>
      <c r="URA79" s="18"/>
      <c r="URB79" s="18"/>
      <c r="URC79" s="18"/>
      <c r="URD79" s="18"/>
      <c r="URE79" s="18"/>
      <c r="URF79" s="18"/>
      <c r="URG79" s="18"/>
      <c r="URH79" s="18"/>
      <c r="URI79" s="18"/>
      <c r="URJ79" s="18"/>
      <c r="URK79" s="18"/>
      <c r="URL79" s="18"/>
      <c r="URM79" s="18"/>
      <c r="URN79" s="18"/>
      <c r="URO79" s="18"/>
      <c r="URP79" s="18"/>
      <c r="URQ79" s="18"/>
      <c r="URR79" s="18"/>
      <c r="URS79" s="18"/>
      <c r="URT79" s="18"/>
      <c r="URU79" s="18"/>
      <c r="URV79" s="18"/>
      <c r="URW79" s="18"/>
      <c r="URX79" s="18"/>
      <c r="URY79" s="18"/>
      <c r="URZ79" s="18"/>
      <c r="USA79" s="18"/>
      <c r="USB79" s="18"/>
      <c r="USC79" s="18"/>
      <c r="USD79" s="18"/>
      <c r="USE79" s="18"/>
      <c r="USF79" s="18"/>
      <c r="USG79" s="18"/>
      <c r="USH79" s="18"/>
      <c r="USI79" s="18"/>
      <c r="USJ79" s="18"/>
      <c r="USK79" s="18"/>
      <c r="USL79" s="18"/>
      <c r="USM79" s="18"/>
      <c r="USN79" s="18"/>
      <c r="USO79" s="18"/>
      <c r="USP79" s="18"/>
      <c r="USQ79" s="18"/>
      <c r="USR79" s="18"/>
      <c r="USS79" s="18"/>
      <c r="UST79" s="18"/>
      <c r="USU79" s="18"/>
      <c r="USV79" s="18"/>
      <c r="USW79" s="18"/>
      <c r="USX79" s="18"/>
      <c r="USY79" s="18"/>
      <c r="USZ79" s="18"/>
      <c r="UTA79" s="18"/>
      <c r="UTB79" s="18"/>
      <c r="UTC79" s="18"/>
      <c r="UTD79" s="18"/>
      <c r="UTE79" s="18"/>
      <c r="UTF79" s="18"/>
      <c r="UTG79" s="18"/>
      <c r="UTH79" s="18"/>
      <c r="UTI79" s="18"/>
      <c r="UTJ79" s="18"/>
      <c r="UTK79" s="18"/>
      <c r="UTL79" s="18"/>
      <c r="UTM79" s="18"/>
      <c r="UTN79" s="18"/>
      <c r="UTO79" s="18"/>
      <c r="UTP79" s="18"/>
      <c r="UTQ79" s="18"/>
      <c r="UTR79" s="18"/>
      <c r="UTS79" s="18"/>
      <c r="UTT79" s="18"/>
      <c r="UTU79" s="18"/>
      <c r="UTV79" s="18"/>
      <c r="UTW79" s="18"/>
      <c r="UTX79" s="18"/>
      <c r="UTY79" s="18"/>
      <c r="UTZ79" s="18"/>
      <c r="UUA79" s="18"/>
      <c r="UUB79" s="18"/>
      <c r="UUC79" s="18"/>
      <c r="UUD79" s="18"/>
      <c r="UUE79" s="18"/>
      <c r="UUF79" s="18"/>
      <c r="UUG79" s="18"/>
      <c r="UUH79" s="18"/>
      <c r="UUI79" s="18"/>
      <c r="UUJ79" s="18"/>
      <c r="UUK79" s="18"/>
      <c r="UUL79" s="18"/>
      <c r="UUM79" s="18"/>
      <c r="UUN79" s="18"/>
      <c r="UUO79" s="18"/>
      <c r="UUP79" s="18"/>
      <c r="UUQ79" s="18"/>
      <c r="UUR79" s="18"/>
      <c r="UUS79" s="18"/>
      <c r="UUT79" s="18"/>
      <c r="UUU79" s="18"/>
      <c r="UUV79" s="18"/>
      <c r="UUW79" s="18"/>
      <c r="UUX79" s="18"/>
      <c r="UUY79" s="18"/>
      <c r="UUZ79" s="18"/>
      <c r="UVA79" s="18"/>
      <c r="UVB79" s="18"/>
      <c r="UVC79" s="18"/>
      <c r="UVD79" s="18"/>
      <c r="UVE79" s="18"/>
      <c r="UVF79" s="18"/>
      <c r="UVG79" s="18"/>
      <c r="UVH79" s="18"/>
      <c r="UVI79" s="18"/>
      <c r="UVJ79" s="18"/>
      <c r="UVK79" s="18"/>
      <c r="UVL79" s="18"/>
      <c r="UVM79" s="18"/>
      <c r="UVN79" s="18"/>
      <c r="UVO79" s="18"/>
      <c r="UVP79" s="18"/>
      <c r="UVQ79" s="18"/>
      <c r="UVR79" s="18"/>
      <c r="UVS79" s="18"/>
      <c r="UVT79" s="18"/>
      <c r="UVU79" s="18"/>
      <c r="UVV79" s="18"/>
      <c r="UVW79" s="18"/>
      <c r="UVX79" s="18"/>
      <c r="UVY79" s="18"/>
      <c r="UVZ79" s="18"/>
      <c r="UWA79" s="18"/>
      <c r="UWB79" s="18"/>
      <c r="UWC79" s="18"/>
      <c r="UWD79" s="18"/>
      <c r="UWE79" s="18"/>
      <c r="UWF79" s="18"/>
      <c r="UWG79" s="18"/>
      <c r="UWH79" s="18"/>
      <c r="UWI79" s="18"/>
      <c r="UWJ79" s="18"/>
      <c r="UWK79" s="18"/>
      <c r="UWL79" s="18"/>
      <c r="UWM79" s="18"/>
      <c r="UWN79" s="18"/>
      <c r="UWO79" s="18"/>
      <c r="UWP79" s="18"/>
      <c r="UWQ79" s="18"/>
      <c r="UWR79" s="18"/>
      <c r="UWS79" s="18"/>
      <c r="UWT79" s="18"/>
      <c r="UWU79" s="18"/>
      <c r="UWV79" s="18"/>
      <c r="UWW79" s="18"/>
      <c r="UWX79" s="18"/>
      <c r="UWY79" s="18"/>
      <c r="UWZ79" s="18"/>
      <c r="UXA79" s="18"/>
      <c r="UXB79" s="18"/>
      <c r="UXC79" s="18"/>
      <c r="UXD79" s="18"/>
      <c r="UXE79" s="18"/>
      <c r="UXF79" s="18"/>
      <c r="UXG79" s="18"/>
      <c r="UXH79" s="18"/>
      <c r="UXI79" s="18"/>
      <c r="UXJ79" s="18"/>
      <c r="UXK79" s="18"/>
      <c r="UXL79" s="18"/>
      <c r="UXM79" s="18"/>
      <c r="UXN79" s="18"/>
      <c r="UXO79" s="18"/>
      <c r="UXP79" s="18"/>
      <c r="UXQ79" s="18"/>
      <c r="UXR79" s="18"/>
      <c r="UXS79" s="18"/>
      <c r="UXT79" s="18"/>
      <c r="UXU79" s="18"/>
      <c r="UXV79" s="18"/>
      <c r="UXW79" s="18"/>
      <c r="UXX79" s="18"/>
      <c r="UXY79" s="18"/>
      <c r="UXZ79" s="18"/>
      <c r="UYA79" s="18"/>
      <c r="UYB79" s="18"/>
      <c r="UYC79" s="18"/>
      <c r="UYD79" s="18"/>
      <c r="UYE79" s="18"/>
      <c r="UYF79" s="18"/>
      <c r="UYG79" s="18"/>
      <c r="UYH79" s="18"/>
      <c r="UYI79" s="18"/>
      <c r="UYJ79" s="18"/>
      <c r="UYK79" s="18"/>
      <c r="UYL79" s="18"/>
      <c r="UYM79" s="18"/>
      <c r="UYN79" s="18"/>
      <c r="UYO79" s="18"/>
      <c r="UYP79" s="18"/>
      <c r="UYQ79" s="18"/>
      <c r="UYR79" s="18"/>
      <c r="UYS79" s="18"/>
      <c r="UYT79" s="18"/>
      <c r="UYU79" s="18"/>
      <c r="UYV79" s="18"/>
      <c r="UYW79" s="18"/>
      <c r="UYX79" s="18"/>
      <c r="UYY79" s="18"/>
      <c r="UYZ79" s="18"/>
      <c r="UZA79" s="18"/>
      <c r="UZB79" s="18"/>
      <c r="UZC79" s="18"/>
      <c r="UZD79" s="18"/>
      <c r="UZE79" s="18"/>
      <c r="UZF79" s="18"/>
      <c r="UZG79" s="18"/>
      <c r="UZH79" s="18"/>
      <c r="UZI79" s="18"/>
      <c r="UZJ79" s="18"/>
      <c r="UZK79" s="18"/>
      <c r="UZL79" s="18"/>
      <c r="UZM79" s="18"/>
      <c r="UZN79" s="18"/>
      <c r="UZO79" s="18"/>
      <c r="UZP79" s="18"/>
      <c r="UZQ79" s="18"/>
      <c r="UZR79" s="18"/>
      <c r="UZS79" s="18"/>
      <c r="UZT79" s="18"/>
      <c r="UZU79" s="18"/>
      <c r="UZV79" s="18"/>
      <c r="UZW79" s="18"/>
      <c r="UZX79" s="18"/>
      <c r="UZY79" s="18"/>
      <c r="UZZ79" s="18"/>
      <c r="VAA79" s="18"/>
      <c r="VAB79" s="18"/>
      <c r="VAC79" s="18"/>
      <c r="VAD79" s="18"/>
      <c r="VAE79" s="18"/>
      <c r="VAF79" s="18"/>
      <c r="VAG79" s="18"/>
      <c r="VAH79" s="18"/>
      <c r="VAI79" s="18"/>
      <c r="VAJ79" s="18"/>
      <c r="VAK79" s="18"/>
      <c r="VAL79" s="18"/>
      <c r="VAM79" s="18"/>
      <c r="VAN79" s="18"/>
      <c r="VAO79" s="18"/>
      <c r="VAP79" s="18"/>
      <c r="VAQ79" s="18"/>
      <c r="VAR79" s="18"/>
      <c r="VAS79" s="18"/>
      <c r="VAT79" s="18"/>
      <c r="VAU79" s="18"/>
      <c r="VAV79" s="18"/>
      <c r="VAW79" s="18"/>
      <c r="VAX79" s="18"/>
      <c r="VAY79" s="18"/>
      <c r="VAZ79" s="18"/>
      <c r="VBA79" s="18"/>
      <c r="VBB79" s="18"/>
      <c r="VBC79" s="18"/>
      <c r="VBD79" s="18"/>
      <c r="VBE79" s="18"/>
      <c r="VBF79" s="18"/>
      <c r="VBG79" s="18"/>
      <c r="VBH79" s="18"/>
      <c r="VBI79" s="18"/>
      <c r="VBJ79" s="18"/>
      <c r="VBK79" s="18"/>
      <c r="VBL79" s="18"/>
      <c r="VBM79" s="18"/>
      <c r="VBN79" s="18"/>
      <c r="VBO79" s="18"/>
      <c r="VBP79" s="18"/>
      <c r="VBQ79" s="18"/>
      <c r="VBR79" s="18"/>
      <c r="VBS79" s="18"/>
      <c r="VBT79" s="18"/>
      <c r="VBU79" s="18"/>
      <c r="VBV79" s="18"/>
      <c r="VBW79" s="18"/>
      <c r="VBX79" s="18"/>
      <c r="VBY79" s="18"/>
      <c r="VBZ79" s="18"/>
      <c r="VCA79" s="18"/>
      <c r="VCB79" s="18"/>
      <c r="VCC79" s="18"/>
      <c r="VCD79" s="18"/>
      <c r="VCE79" s="18"/>
      <c r="VCF79" s="18"/>
      <c r="VCG79" s="18"/>
      <c r="VCH79" s="18"/>
      <c r="VCI79" s="18"/>
      <c r="VCJ79" s="18"/>
      <c r="VCK79" s="18"/>
      <c r="VCL79" s="18"/>
      <c r="VCM79" s="18"/>
      <c r="VCN79" s="18"/>
      <c r="VCO79" s="18"/>
      <c r="VCP79" s="18"/>
      <c r="VCQ79" s="18"/>
      <c r="VCR79" s="18"/>
      <c r="VCS79" s="18"/>
      <c r="VCT79" s="18"/>
      <c r="VCU79" s="18"/>
      <c r="VCV79" s="18"/>
      <c r="VCW79" s="18"/>
      <c r="VCX79" s="18"/>
      <c r="VCY79" s="18"/>
      <c r="VCZ79" s="18"/>
      <c r="VDA79" s="18"/>
      <c r="VDB79" s="18"/>
      <c r="VDC79" s="18"/>
      <c r="VDD79" s="18"/>
      <c r="VDE79" s="18"/>
      <c r="VDF79" s="18"/>
      <c r="VDG79" s="18"/>
      <c r="VDH79" s="18"/>
      <c r="VDI79" s="18"/>
      <c r="VDJ79" s="18"/>
      <c r="VDK79" s="18"/>
      <c r="VDL79" s="18"/>
      <c r="VDM79" s="18"/>
      <c r="VDN79" s="18"/>
      <c r="VDO79" s="18"/>
      <c r="VDP79" s="18"/>
      <c r="VDQ79" s="18"/>
      <c r="VDR79" s="18"/>
      <c r="VDS79" s="18"/>
      <c r="VDT79" s="18"/>
      <c r="VDU79" s="18"/>
      <c r="VDV79" s="18"/>
      <c r="VDW79" s="18"/>
      <c r="VDX79" s="18"/>
      <c r="VDY79" s="18"/>
      <c r="VDZ79" s="18"/>
      <c r="VEA79" s="18"/>
      <c r="VEB79" s="18"/>
      <c r="VEC79" s="18"/>
      <c r="VED79" s="18"/>
      <c r="VEE79" s="18"/>
      <c r="VEF79" s="18"/>
      <c r="VEG79" s="18"/>
      <c r="VEH79" s="18"/>
      <c r="VEI79" s="18"/>
      <c r="VEJ79" s="18"/>
      <c r="VEK79" s="18"/>
      <c r="VEL79" s="18"/>
      <c r="VEM79" s="18"/>
      <c r="VEN79" s="18"/>
      <c r="VEO79" s="18"/>
      <c r="VEP79" s="18"/>
      <c r="VEQ79" s="18"/>
      <c r="VER79" s="18"/>
      <c r="VES79" s="18"/>
      <c r="VET79" s="18"/>
      <c r="VEU79" s="18"/>
      <c r="VEV79" s="18"/>
      <c r="VEW79" s="18"/>
      <c r="VEX79" s="18"/>
      <c r="VEY79" s="18"/>
      <c r="VEZ79" s="18"/>
      <c r="VFA79" s="18"/>
      <c r="VFB79" s="18"/>
      <c r="VFC79" s="18"/>
      <c r="VFD79" s="18"/>
      <c r="VFE79" s="18"/>
      <c r="VFF79" s="18"/>
      <c r="VFG79" s="18"/>
      <c r="VFH79" s="18"/>
      <c r="VFI79" s="18"/>
      <c r="VFJ79" s="18"/>
      <c r="VFK79" s="18"/>
      <c r="VFL79" s="18"/>
      <c r="VFM79" s="18"/>
      <c r="VFN79" s="18"/>
      <c r="VFO79" s="18"/>
      <c r="VFP79" s="18"/>
      <c r="VFQ79" s="18"/>
      <c r="VFR79" s="18"/>
      <c r="VFS79" s="18"/>
      <c r="VFT79" s="18"/>
      <c r="VFU79" s="18"/>
      <c r="VFV79" s="18"/>
      <c r="VFW79" s="18"/>
      <c r="VFX79" s="18"/>
      <c r="VFY79" s="18"/>
      <c r="VFZ79" s="18"/>
      <c r="VGA79" s="18"/>
      <c r="VGB79" s="18"/>
      <c r="VGC79" s="18"/>
      <c r="VGD79" s="18"/>
      <c r="VGE79" s="18"/>
      <c r="VGF79" s="18"/>
      <c r="VGG79" s="18"/>
      <c r="VGH79" s="18"/>
      <c r="VGI79" s="18"/>
      <c r="VGJ79" s="18"/>
      <c r="VGK79" s="18"/>
      <c r="VGL79" s="18"/>
      <c r="VGM79" s="18"/>
      <c r="VGN79" s="18"/>
      <c r="VGO79" s="18"/>
      <c r="VGP79" s="18"/>
      <c r="VGQ79" s="18"/>
      <c r="VGR79" s="18"/>
      <c r="VGS79" s="18"/>
      <c r="VGT79" s="18"/>
      <c r="VGU79" s="18"/>
      <c r="VGV79" s="18"/>
      <c r="VGW79" s="18"/>
      <c r="VGX79" s="18"/>
      <c r="VGY79" s="18"/>
      <c r="VGZ79" s="18"/>
      <c r="VHA79" s="18"/>
      <c r="VHB79" s="18"/>
      <c r="VHC79" s="18"/>
      <c r="VHD79" s="18"/>
      <c r="VHE79" s="18"/>
      <c r="VHF79" s="18"/>
      <c r="VHG79" s="18"/>
      <c r="VHH79" s="18"/>
      <c r="VHI79" s="18"/>
      <c r="VHJ79" s="18"/>
      <c r="VHK79" s="18"/>
      <c r="VHL79" s="18"/>
      <c r="VHM79" s="18"/>
      <c r="VHN79" s="18"/>
      <c r="VHO79" s="18"/>
      <c r="VHP79" s="18"/>
      <c r="VHQ79" s="18"/>
      <c r="VHR79" s="18"/>
      <c r="VHS79" s="18"/>
      <c r="VHT79" s="18"/>
      <c r="VHU79" s="18"/>
      <c r="VHV79" s="18"/>
      <c r="VHW79" s="18"/>
      <c r="VHX79" s="18"/>
      <c r="VHY79" s="18"/>
      <c r="VHZ79" s="18"/>
      <c r="VIA79" s="18"/>
      <c r="VIB79" s="18"/>
      <c r="VIC79" s="18"/>
      <c r="VID79" s="18"/>
      <c r="VIE79" s="18"/>
      <c r="VIF79" s="18"/>
      <c r="VIG79" s="18"/>
      <c r="VIH79" s="18"/>
      <c r="VII79" s="18"/>
      <c r="VIJ79" s="18"/>
      <c r="VIK79" s="18"/>
      <c r="VIL79" s="18"/>
      <c r="VIM79" s="18"/>
      <c r="VIN79" s="18"/>
      <c r="VIO79" s="18"/>
      <c r="VIP79" s="18"/>
      <c r="VIQ79" s="18"/>
      <c r="VIR79" s="18"/>
      <c r="VIS79" s="18"/>
      <c r="VIT79" s="18"/>
      <c r="VIU79" s="18"/>
      <c r="VIV79" s="18"/>
      <c r="VIW79" s="18"/>
      <c r="VIX79" s="18"/>
      <c r="VIY79" s="18"/>
      <c r="VIZ79" s="18"/>
      <c r="VJA79" s="18"/>
      <c r="VJB79" s="18"/>
      <c r="VJC79" s="18"/>
      <c r="VJD79" s="18"/>
      <c r="VJE79" s="18"/>
      <c r="VJF79" s="18"/>
      <c r="VJG79" s="18"/>
      <c r="VJH79" s="18"/>
      <c r="VJI79" s="18"/>
      <c r="VJJ79" s="18"/>
      <c r="VJK79" s="18"/>
      <c r="VJL79" s="18"/>
      <c r="VJM79" s="18"/>
      <c r="VJN79" s="18"/>
      <c r="VJO79" s="18"/>
      <c r="VJP79" s="18"/>
      <c r="VJQ79" s="18"/>
      <c r="VJR79" s="18"/>
      <c r="VJS79" s="18"/>
      <c r="VJT79" s="18"/>
      <c r="VJU79" s="18"/>
      <c r="VJV79" s="18"/>
      <c r="VJW79" s="18"/>
      <c r="VJX79" s="18"/>
      <c r="VJY79" s="18"/>
      <c r="VJZ79" s="18"/>
      <c r="VKA79" s="18"/>
      <c r="VKB79" s="18"/>
      <c r="VKC79" s="18"/>
      <c r="VKD79" s="18"/>
      <c r="VKE79" s="18"/>
      <c r="VKF79" s="18"/>
      <c r="VKG79" s="18"/>
      <c r="VKH79" s="18"/>
      <c r="VKI79" s="18"/>
      <c r="VKJ79" s="18"/>
      <c r="VKK79" s="18"/>
      <c r="VKL79" s="18"/>
      <c r="VKM79" s="18"/>
      <c r="VKN79" s="18"/>
      <c r="VKO79" s="18"/>
      <c r="VKP79" s="18"/>
      <c r="VKQ79" s="18"/>
      <c r="VKR79" s="18"/>
      <c r="VKS79" s="18"/>
      <c r="VKT79" s="18"/>
      <c r="VKU79" s="18"/>
      <c r="VKV79" s="18"/>
      <c r="VKW79" s="18"/>
      <c r="VKX79" s="18"/>
      <c r="VKY79" s="18"/>
      <c r="VKZ79" s="18"/>
      <c r="VLA79" s="18"/>
      <c r="VLB79" s="18"/>
      <c r="VLC79" s="18"/>
      <c r="VLD79" s="18"/>
      <c r="VLE79" s="18"/>
      <c r="VLF79" s="18"/>
      <c r="VLG79" s="18"/>
      <c r="VLH79" s="18"/>
      <c r="VLI79" s="18"/>
      <c r="VLJ79" s="18"/>
      <c r="VLK79" s="18"/>
      <c r="VLL79" s="18"/>
      <c r="VLM79" s="18"/>
      <c r="VLN79" s="18"/>
      <c r="VLO79" s="18"/>
      <c r="VLP79" s="18"/>
      <c r="VLQ79" s="18"/>
      <c r="VLR79" s="18"/>
      <c r="VLS79" s="18"/>
      <c r="VLT79" s="18"/>
      <c r="VLU79" s="18"/>
      <c r="VLV79" s="18"/>
      <c r="VLW79" s="18"/>
      <c r="VLX79" s="18"/>
      <c r="VLY79" s="18"/>
      <c r="VLZ79" s="18"/>
      <c r="VMA79" s="18"/>
      <c r="VMB79" s="18"/>
      <c r="VMC79" s="18"/>
      <c r="VMD79" s="18"/>
      <c r="VME79" s="18"/>
      <c r="VMF79" s="18"/>
      <c r="VMG79" s="18"/>
      <c r="VMH79" s="18"/>
      <c r="VMI79" s="18"/>
      <c r="VMJ79" s="18"/>
      <c r="VMK79" s="18"/>
      <c r="VML79" s="18"/>
      <c r="VMM79" s="18"/>
      <c r="VMN79" s="18"/>
      <c r="VMO79" s="18"/>
      <c r="VMP79" s="18"/>
      <c r="VMQ79" s="18"/>
      <c r="VMR79" s="18"/>
      <c r="VMS79" s="18"/>
      <c r="VMT79" s="18"/>
      <c r="VMU79" s="18"/>
      <c r="VMV79" s="18"/>
      <c r="VMW79" s="18"/>
      <c r="VMX79" s="18"/>
      <c r="VMY79" s="18"/>
      <c r="VMZ79" s="18"/>
      <c r="VNA79" s="18"/>
      <c r="VNB79" s="18"/>
      <c r="VNC79" s="18"/>
      <c r="VND79" s="18"/>
      <c r="VNE79" s="18"/>
      <c r="VNF79" s="18"/>
      <c r="VNG79" s="18"/>
      <c r="VNH79" s="18"/>
      <c r="VNI79" s="18"/>
      <c r="VNJ79" s="18"/>
      <c r="VNK79" s="18"/>
      <c r="VNL79" s="18"/>
      <c r="VNM79" s="18"/>
      <c r="VNN79" s="18"/>
      <c r="VNO79" s="18"/>
      <c r="VNP79" s="18"/>
      <c r="VNQ79" s="18"/>
      <c r="VNR79" s="18"/>
      <c r="VNS79" s="18"/>
      <c r="VNT79" s="18"/>
      <c r="VNU79" s="18"/>
      <c r="VNV79" s="18"/>
      <c r="VNW79" s="18"/>
      <c r="VNX79" s="18"/>
      <c r="VNY79" s="18"/>
      <c r="VNZ79" s="18"/>
      <c r="VOA79" s="18"/>
      <c r="VOB79" s="18"/>
      <c r="VOC79" s="18"/>
      <c r="VOD79" s="18"/>
      <c r="VOE79" s="18"/>
      <c r="VOF79" s="18"/>
      <c r="VOG79" s="18"/>
      <c r="VOH79" s="18"/>
      <c r="VOI79" s="18"/>
      <c r="VOJ79" s="18"/>
      <c r="VOK79" s="18"/>
      <c r="VOL79" s="18"/>
      <c r="VOM79" s="18"/>
      <c r="VON79" s="18"/>
      <c r="VOO79" s="18"/>
      <c r="VOP79" s="18"/>
      <c r="VOQ79" s="18"/>
      <c r="VOR79" s="18"/>
      <c r="VOS79" s="18"/>
      <c r="VOT79" s="18"/>
      <c r="VOU79" s="18"/>
      <c r="VOV79" s="18"/>
      <c r="VOW79" s="18"/>
      <c r="VOX79" s="18"/>
      <c r="VOY79" s="18"/>
      <c r="VOZ79" s="18"/>
      <c r="VPA79" s="18"/>
      <c r="VPB79" s="18"/>
      <c r="VPC79" s="18"/>
      <c r="VPD79" s="18"/>
      <c r="VPE79" s="18"/>
      <c r="VPF79" s="18"/>
      <c r="VPG79" s="18"/>
      <c r="VPH79" s="18"/>
      <c r="VPI79" s="18"/>
      <c r="VPJ79" s="18"/>
      <c r="VPK79" s="18"/>
      <c r="VPL79" s="18"/>
      <c r="VPM79" s="18"/>
      <c r="VPN79" s="18"/>
      <c r="VPO79" s="18"/>
      <c r="VPP79" s="18"/>
      <c r="VPQ79" s="18"/>
      <c r="VPR79" s="18"/>
      <c r="VPS79" s="18"/>
      <c r="VPT79" s="18"/>
      <c r="VPU79" s="18"/>
      <c r="VPV79" s="18"/>
      <c r="VPW79" s="18"/>
      <c r="VPX79" s="18"/>
      <c r="VPY79" s="18"/>
      <c r="VPZ79" s="18"/>
      <c r="VQA79" s="18"/>
      <c r="VQB79" s="18"/>
      <c r="VQC79" s="18"/>
      <c r="VQD79" s="18"/>
      <c r="VQE79" s="18"/>
      <c r="VQF79" s="18"/>
      <c r="VQG79" s="18"/>
      <c r="VQH79" s="18"/>
      <c r="VQI79" s="18"/>
      <c r="VQJ79" s="18"/>
      <c r="VQK79" s="18"/>
      <c r="VQL79" s="18"/>
      <c r="VQM79" s="18"/>
      <c r="VQN79" s="18"/>
      <c r="VQO79" s="18"/>
      <c r="VQP79" s="18"/>
      <c r="VQQ79" s="18"/>
      <c r="VQR79" s="18"/>
      <c r="VQS79" s="18"/>
      <c r="VQT79" s="18"/>
      <c r="VQU79" s="18"/>
      <c r="VQV79" s="18"/>
      <c r="VQW79" s="18"/>
      <c r="VQX79" s="18"/>
      <c r="VQY79" s="18"/>
      <c r="VQZ79" s="18"/>
      <c r="VRA79" s="18"/>
      <c r="VRB79" s="18"/>
      <c r="VRC79" s="18"/>
      <c r="VRD79" s="18"/>
      <c r="VRE79" s="18"/>
      <c r="VRF79" s="18"/>
      <c r="VRG79" s="18"/>
      <c r="VRH79" s="18"/>
      <c r="VRI79" s="18"/>
      <c r="VRJ79" s="18"/>
      <c r="VRK79" s="18"/>
      <c r="VRL79" s="18"/>
      <c r="VRM79" s="18"/>
      <c r="VRN79" s="18"/>
      <c r="VRO79" s="18"/>
      <c r="VRP79" s="18"/>
      <c r="VRQ79" s="18"/>
      <c r="VRR79" s="18"/>
      <c r="VRS79" s="18"/>
      <c r="VRT79" s="18"/>
      <c r="VRU79" s="18"/>
      <c r="VRV79" s="18"/>
      <c r="VRW79" s="18"/>
      <c r="VRX79" s="18"/>
      <c r="VRY79" s="18"/>
      <c r="VRZ79" s="18"/>
      <c r="VSA79" s="18"/>
      <c r="VSB79" s="18"/>
      <c r="VSC79" s="18"/>
      <c r="VSD79" s="18"/>
      <c r="VSE79" s="18"/>
      <c r="VSF79" s="18"/>
      <c r="VSG79" s="18"/>
      <c r="VSH79" s="18"/>
      <c r="VSI79" s="18"/>
      <c r="VSJ79" s="18"/>
      <c r="VSK79" s="18"/>
      <c r="VSL79" s="18"/>
      <c r="VSM79" s="18"/>
      <c r="VSN79" s="18"/>
      <c r="VSO79" s="18"/>
      <c r="VSP79" s="18"/>
      <c r="VSQ79" s="18"/>
      <c r="VSR79" s="18"/>
      <c r="VSS79" s="18"/>
      <c r="VST79" s="18"/>
      <c r="VSU79" s="18"/>
      <c r="VSV79" s="18"/>
      <c r="VSW79" s="18"/>
      <c r="VSX79" s="18"/>
      <c r="VSY79" s="18"/>
      <c r="VSZ79" s="18"/>
      <c r="VTA79" s="18"/>
      <c r="VTB79" s="18"/>
      <c r="VTC79" s="18"/>
      <c r="VTD79" s="18"/>
      <c r="VTE79" s="18"/>
      <c r="VTF79" s="18"/>
      <c r="VTG79" s="18"/>
      <c r="VTH79" s="18"/>
      <c r="VTI79" s="18"/>
      <c r="VTJ79" s="18"/>
      <c r="VTK79" s="18"/>
      <c r="VTL79" s="18"/>
      <c r="VTM79" s="18"/>
      <c r="VTN79" s="18"/>
      <c r="VTO79" s="18"/>
      <c r="VTP79" s="18"/>
      <c r="VTQ79" s="18"/>
      <c r="VTR79" s="18"/>
      <c r="VTS79" s="18"/>
      <c r="VTT79" s="18"/>
      <c r="VTU79" s="18"/>
      <c r="VTV79" s="18"/>
      <c r="VTW79" s="18"/>
      <c r="VTX79" s="18"/>
      <c r="VTY79" s="18"/>
      <c r="VTZ79" s="18"/>
      <c r="VUA79" s="18"/>
      <c r="VUB79" s="18"/>
      <c r="VUC79" s="18"/>
      <c r="VUD79" s="18"/>
      <c r="VUE79" s="18"/>
      <c r="VUF79" s="18"/>
      <c r="VUG79" s="18"/>
      <c r="VUH79" s="18"/>
      <c r="VUI79" s="18"/>
      <c r="VUJ79" s="18"/>
      <c r="VUK79" s="18"/>
      <c r="VUL79" s="18"/>
      <c r="VUM79" s="18"/>
      <c r="VUN79" s="18"/>
      <c r="VUO79" s="18"/>
      <c r="VUP79" s="18"/>
      <c r="VUQ79" s="18"/>
      <c r="VUR79" s="18"/>
      <c r="VUS79" s="18"/>
      <c r="VUT79" s="18"/>
      <c r="VUU79" s="18"/>
      <c r="VUV79" s="18"/>
      <c r="VUW79" s="18"/>
      <c r="VUX79" s="18"/>
      <c r="VUY79" s="18"/>
      <c r="VUZ79" s="18"/>
      <c r="VVA79" s="18"/>
      <c r="VVB79" s="18"/>
      <c r="VVC79" s="18"/>
      <c r="VVD79" s="18"/>
      <c r="VVE79" s="18"/>
      <c r="VVF79" s="18"/>
      <c r="VVG79" s="18"/>
      <c r="VVH79" s="18"/>
      <c r="VVI79" s="18"/>
      <c r="VVJ79" s="18"/>
      <c r="VVK79" s="18"/>
      <c r="VVL79" s="18"/>
      <c r="VVM79" s="18"/>
      <c r="VVN79" s="18"/>
      <c r="VVO79" s="18"/>
      <c r="VVP79" s="18"/>
      <c r="VVQ79" s="18"/>
      <c r="VVR79" s="18"/>
      <c r="VVS79" s="18"/>
      <c r="VVT79" s="18"/>
      <c r="VVU79" s="18"/>
      <c r="VVV79" s="18"/>
      <c r="VVW79" s="18"/>
      <c r="VVX79" s="18"/>
      <c r="VVY79" s="18"/>
      <c r="VVZ79" s="18"/>
      <c r="VWA79" s="18"/>
      <c r="VWB79" s="18"/>
      <c r="VWC79" s="18"/>
      <c r="VWD79" s="18"/>
      <c r="VWE79" s="18"/>
      <c r="VWF79" s="18"/>
      <c r="VWG79" s="18"/>
      <c r="VWH79" s="18"/>
      <c r="VWI79" s="18"/>
      <c r="VWJ79" s="18"/>
      <c r="VWK79" s="18"/>
      <c r="VWL79" s="18"/>
      <c r="VWM79" s="18"/>
      <c r="VWN79" s="18"/>
      <c r="VWO79" s="18"/>
      <c r="VWP79" s="18"/>
      <c r="VWQ79" s="18"/>
      <c r="VWR79" s="18"/>
      <c r="VWS79" s="18"/>
      <c r="VWT79" s="18"/>
      <c r="VWU79" s="18"/>
      <c r="VWV79" s="18"/>
      <c r="VWW79" s="18"/>
      <c r="VWX79" s="18"/>
      <c r="VWY79" s="18"/>
      <c r="VWZ79" s="18"/>
      <c r="VXA79" s="18"/>
      <c r="VXB79" s="18"/>
      <c r="VXC79" s="18"/>
      <c r="VXD79" s="18"/>
      <c r="VXE79" s="18"/>
      <c r="VXF79" s="18"/>
      <c r="VXG79" s="18"/>
      <c r="VXH79" s="18"/>
      <c r="VXI79" s="18"/>
      <c r="VXJ79" s="18"/>
      <c r="VXK79" s="18"/>
      <c r="VXL79" s="18"/>
      <c r="VXM79" s="18"/>
      <c r="VXN79" s="18"/>
      <c r="VXO79" s="18"/>
      <c r="VXP79" s="18"/>
      <c r="VXQ79" s="18"/>
      <c r="VXR79" s="18"/>
      <c r="VXS79" s="18"/>
      <c r="VXT79" s="18"/>
      <c r="VXU79" s="18"/>
      <c r="VXV79" s="18"/>
      <c r="VXW79" s="18"/>
      <c r="VXX79" s="18"/>
      <c r="VXY79" s="18"/>
      <c r="VXZ79" s="18"/>
      <c r="VYA79" s="18"/>
      <c r="VYB79" s="18"/>
      <c r="VYC79" s="18"/>
      <c r="VYD79" s="18"/>
      <c r="VYE79" s="18"/>
      <c r="VYF79" s="18"/>
      <c r="VYG79" s="18"/>
      <c r="VYH79" s="18"/>
      <c r="VYI79" s="18"/>
      <c r="VYJ79" s="18"/>
      <c r="VYK79" s="18"/>
      <c r="VYL79" s="18"/>
      <c r="VYM79" s="18"/>
      <c r="VYN79" s="18"/>
      <c r="VYO79" s="18"/>
      <c r="VYP79" s="18"/>
      <c r="VYQ79" s="18"/>
      <c r="VYR79" s="18"/>
      <c r="VYS79" s="18"/>
      <c r="VYT79" s="18"/>
      <c r="VYU79" s="18"/>
      <c r="VYV79" s="18"/>
      <c r="VYW79" s="18"/>
      <c r="VYX79" s="18"/>
      <c r="VYY79" s="18"/>
      <c r="VYZ79" s="18"/>
      <c r="VZA79" s="18"/>
      <c r="VZB79" s="18"/>
      <c r="VZC79" s="18"/>
      <c r="VZD79" s="18"/>
      <c r="VZE79" s="18"/>
      <c r="VZF79" s="18"/>
      <c r="VZG79" s="18"/>
      <c r="VZH79" s="18"/>
      <c r="VZI79" s="18"/>
      <c r="VZJ79" s="18"/>
      <c r="VZK79" s="18"/>
      <c r="VZL79" s="18"/>
      <c r="VZM79" s="18"/>
      <c r="VZN79" s="18"/>
      <c r="VZO79" s="18"/>
      <c r="VZP79" s="18"/>
      <c r="VZQ79" s="18"/>
      <c r="VZR79" s="18"/>
      <c r="VZS79" s="18"/>
      <c r="VZT79" s="18"/>
      <c r="VZU79" s="18"/>
      <c r="VZV79" s="18"/>
      <c r="VZW79" s="18"/>
      <c r="VZX79" s="18"/>
      <c r="VZY79" s="18"/>
      <c r="VZZ79" s="18"/>
      <c r="WAA79" s="18"/>
      <c r="WAB79" s="18"/>
      <c r="WAC79" s="18"/>
      <c r="WAD79" s="18"/>
      <c r="WAE79" s="18"/>
      <c r="WAF79" s="18"/>
      <c r="WAG79" s="18"/>
      <c r="WAH79" s="18"/>
      <c r="WAI79" s="18"/>
      <c r="WAJ79" s="18"/>
      <c r="WAK79" s="18"/>
      <c r="WAL79" s="18"/>
      <c r="WAM79" s="18"/>
      <c r="WAN79" s="18"/>
      <c r="WAO79" s="18"/>
      <c r="WAP79" s="18"/>
      <c r="WAQ79" s="18"/>
      <c r="WAR79" s="18"/>
      <c r="WAS79" s="18"/>
      <c r="WAT79" s="18"/>
      <c r="WAU79" s="18"/>
      <c r="WAV79" s="18"/>
      <c r="WAW79" s="18"/>
      <c r="WAX79" s="18"/>
      <c r="WAY79" s="18"/>
      <c r="WAZ79" s="18"/>
      <c r="WBA79" s="18"/>
      <c r="WBB79" s="18"/>
      <c r="WBC79" s="18"/>
      <c r="WBD79" s="18"/>
      <c r="WBE79" s="18"/>
      <c r="WBF79" s="18"/>
      <c r="WBG79" s="18"/>
      <c r="WBH79" s="18"/>
      <c r="WBI79" s="18"/>
      <c r="WBJ79" s="18"/>
      <c r="WBK79" s="18"/>
      <c r="WBL79" s="18"/>
      <c r="WBM79" s="18"/>
      <c r="WBN79" s="18"/>
      <c r="WBO79" s="18"/>
      <c r="WBP79" s="18"/>
      <c r="WBQ79" s="18"/>
      <c r="WBR79" s="18"/>
      <c r="WBS79" s="18"/>
      <c r="WBT79" s="18"/>
      <c r="WBU79" s="18"/>
      <c r="WBV79" s="18"/>
      <c r="WBW79" s="18"/>
      <c r="WBX79" s="18"/>
      <c r="WBY79" s="18"/>
      <c r="WBZ79" s="18"/>
      <c r="WCA79" s="18"/>
      <c r="WCB79" s="18"/>
      <c r="WCC79" s="18"/>
      <c r="WCD79" s="18"/>
      <c r="WCE79" s="18"/>
      <c r="WCF79" s="18"/>
      <c r="WCG79" s="18"/>
      <c r="WCH79" s="18"/>
      <c r="WCI79" s="18"/>
      <c r="WCJ79" s="18"/>
      <c r="WCK79" s="18"/>
      <c r="WCL79" s="18"/>
      <c r="WCM79" s="18"/>
      <c r="WCN79" s="18"/>
      <c r="WCO79" s="18"/>
      <c r="WCP79" s="18"/>
      <c r="WCQ79" s="18"/>
      <c r="WCR79" s="18"/>
      <c r="WCS79" s="18"/>
      <c r="WCT79" s="18"/>
      <c r="WCU79" s="18"/>
      <c r="WCV79" s="18"/>
      <c r="WCW79" s="18"/>
      <c r="WCX79" s="18"/>
      <c r="WCY79" s="18"/>
      <c r="WCZ79" s="18"/>
      <c r="WDA79" s="18"/>
      <c r="WDB79" s="18"/>
      <c r="WDC79" s="18"/>
      <c r="WDD79" s="18"/>
      <c r="WDE79" s="18"/>
      <c r="WDF79" s="18"/>
      <c r="WDG79" s="18"/>
      <c r="WDH79" s="18"/>
      <c r="WDI79" s="18"/>
      <c r="WDJ79" s="18"/>
      <c r="WDK79" s="18"/>
      <c r="WDL79" s="18"/>
      <c r="WDM79" s="18"/>
      <c r="WDN79" s="18"/>
      <c r="WDO79" s="18"/>
      <c r="WDP79" s="18"/>
      <c r="WDQ79" s="18"/>
      <c r="WDR79" s="18"/>
      <c r="WDS79" s="18"/>
      <c r="WDT79" s="18"/>
      <c r="WDU79" s="18"/>
      <c r="WDV79" s="18"/>
      <c r="WDW79" s="18"/>
      <c r="WDX79" s="18"/>
      <c r="WDY79" s="18"/>
      <c r="WDZ79" s="18"/>
      <c r="WEA79" s="18"/>
      <c r="WEB79" s="18"/>
      <c r="WEC79" s="18"/>
      <c r="WED79" s="18"/>
      <c r="WEE79" s="18"/>
      <c r="WEF79" s="18"/>
      <c r="WEG79" s="18"/>
      <c r="WEH79" s="18"/>
      <c r="WEI79" s="18"/>
      <c r="WEJ79" s="18"/>
      <c r="WEK79" s="18"/>
      <c r="WEL79" s="18"/>
      <c r="WEM79" s="18"/>
      <c r="WEN79" s="18"/>
      <c r="WEO79" s="18"/>
      <c r="WEP79" s="18"/>
      <c r="WEQ79" s="18"/>
      <c r="WER79" s="18"/>
      <c r="WES79" s="18"/>
      <c r="WET79" s="18"/>
      <c r="WEU79" s="18"/>
      <c r="WEV79" s="18"/>
      <c r="WEW79" s="18"/>
      <c r="WEX79" s="18"/>
      <c r="WEY79" s="18"/>
      <c r="WEZ79" s="18"/>
      <c r="WFA79" s="18"/>
      <c r="WFB79" s="18"/>
      <c r="WFC79" s="18"/>
      <c r="WFD79" s="18"/>
      <c r="WFE79" s="18"/>
      <c r="WFF79" s="18"/>
      <c r="WFG79" s="18"/>
      <c r="WFH79" s="18"/>
      <c r="WFI79" s="18"/>
      <c r="WFJ79" s="18"/>
      <c r="WFK79" s="18"/>
      <c r="WFL79" s="18"/>
      <c r="WFM79" s="18"/>
      <c r="WFN79" s="18"/>
      <c r="WFO79" s="18"/>
      <c r="WFP79" s="18"/>
      <c r="WFQ79" s="18"/>
      <c r="WFR79" s="18"/>
      <c r="WFS79" s="18"/>
      <c r="WFT79" s="18"/>
      <c r="WFU79" s="18"/>
      <c r="WFV79" s="18"/>
      <c r="WFW79" s="18"/>
      <c r="WFX79" s="18"/>
      <c r="WFY79" s="18"/>
      <c r="WFZ79" s="18"/>
      <c r="WGA79" s="18"/>
      <c r="WGB79" s="18"/>
      <c r="WGC79" s="18"/>
      <c r="WGD79" s="18"/>
      <c r="WGE79" s="18"/>
      <c r="WGF79" s="18"/>
      <c r="WGG79" s="18"/>
      <c r="WGH79" s="18"/>
      <c r="WGI79" s="18"/>
      <c r="WGJ79" s="18"/>
      <c r="WGK79" s="18"/>
      <c r="WGL79" s="18"/>
      <c r="WGM79" s="18"/>
      <c r="WGN79" s="18"/>
      <c r="WGO79" s="18"/>
      <c r="WGP79" s="18"/>
      <c r="WGQ79" s="18"/>
      <c r="WGR79" s="18"/>
      <c r="WGS79" s="18"/>
      <c r="WGT79" s="18"/>
      <c r="WGU79" s="18"/>
      <c r="WGV79" s="18"/>
      <c r="WGW79" s="18"/>
      <c r="WGX79" s="18"/>
      <c r="WGY79" s="18"/>
      <c r="WGZ79" s="18"/>
      <c r="WHA79" s="18"/>
      <c r="WHB79" s="18"/>
      <c r="WHC79" s="18"/>
      <c r="WHD79" s="18"/>
      <c r="WHE79" s="18"/>
      <c r="WHF79" s="18"/>
      <c r="WHG79" s="18"/>
      <c r="WHH79" s="18"/>
      <c r="WHI79" s="18"/>
      <c r="WHJ79" s="18"/>
      <c r="WHK79" s="18"/>
      <c r="WHL79" s="18"/>
      <c r="WHM79" s="18"/>
      <c r="WHN79" s="18"/>
      <c r="WHO79" s="18"/>
      <c r="WHP79" s="18"/>
      <c r="WHQ79" s="18"/>
      <c r="WHR79" s="18"/>
      <c r="WHS79" s="18"/>
      <c r="WHT79" s="18"/>
      <c r="WHU79" s="18"/>
      <c r="WHV79" s="18"/>
      <c r="WHW79" s="18"/>
      <c r="WHX79" s="18"/>
      <c r="WHY79" s="18"/>
      <c r="WHZ79" s="18"/>
      <c r="WIA79" s="18"/>
      <c r="WIB79" s="18"/>
      <c r="WIC79" s="18"/>
      <c r="WID79" s="18"/>
      <c r="WIE79" s="18"/>
      <c r="WIF79" s="18"/>
      <c r="WIG79" s="18"/>
      <c r="WIH79" s="18"/>
      <c r="WII79" s="18"/>
      <c r="WIJ79" s="18"/>
      <c r="WIK79" s="18"/>
      <c r="WIL79" s="18"/>
      <c r="WIM79" s="18"/>
      <c r="WIN79" s="18"/>
      <c r="WIO79" s="18"/>
      <c r="WIP79" s="18"/>
      <c r="WIQ79" s="18"/>
      <c r="WIR79" s="18"/>
      <c r="WIS79" s="18"/>
      <c r="WIT79" s="18"/>
      <c r="WIU79" s="18"/>
      <c r="WIV79" s="18"/>
      <c r="WIW79" s="18"/>
      <c r="WIX79" s="18"/>
      <c r="WIY79" s="18"/>
      <c r="WIZ79" s="18"/>
      <c r="WJA79" s="18"/>
      <c r="WJB79" s="18"/>
      <c r="WJC79" s="18"/>
      <c r="WJD79" s="18"/>
      <c r="WJE79" s="18"/>
      <c r="WJF79" s="18"/>
      <c r="WJG79" s="18"/>
      <c r="WJH79" s="18"/>
      <c r="WJI79" s="18"/>
      <c r="WJJ79" s="18"/>
      <c r="WJK79" s="18"/>
      <c r="WJL79" s="18"/>
      <c r="WJM79" s="18"/>
      <c r="WJN79" s="18"/>
      <c r="WJO79" s="18"/>
      <c r="WJP79" s="18"/>
      <c r="WJQ79" s="18"/>
      <c r="WJR79" s="18"/>
      <c r="WJS79" s="18"/>
      <c r="WJT79" s="18"/>
      <c r="WJU79" s="18"/>
      <c r="WJV79" s="18"/>
      <c r="WJW79" s="18"/>
      <c r="WJX79" s="18"/>
      <c r="WJY79" s="18"/>
      <c r="WJZ79" s="18"/>
      <c r="WKA79" s="18"/>
      <c r="WKB79" s="18"/>
      <c r="WKC79" s="18"/>
      <c r="WKD79" s="18"/>
      <c r="WKE79" s="18"/>
      <c r="WKF79" s="18"/>
      <c r="WKG79" s="18"/>
      <c r="WKH79" s="18"/>
      <c r="WKI79" s="18"/>
      <c r="WKJ79" s="18"/>
      <c r="WKK79" s="18"/>
      <c r="WKL79" s="18"/>
      <c r="WKM79" s="18"/>
      <c r="WKN79" s="18"/>
      <c r="WKO79" s="18"/>
      <c r="WKP79" s="18"/>
      <c r="WKQ79" s="18"/>
      <c r="WKR79" s="18"/>
      <c r="WKS79" s="18"/>
      <c r="WKT79" s="18"/>
      <c r="WKU79" s="18"/>
      <c r="WKV79" s="18"/>
      <c r="WKW79" s="18"/>
      <c r="WKX79" s="18"/>
      <c r="WKY79" s="18"/>
      <c r="WKZ79" s="18"/>
      <c r="WLA79" s="18"/>
      <c r="WLB79" s="18"/>
      <c r="WLC79" s="18"/>
      <c r="WLD79" s="18"/>
      <c r="WLE79" s="18"/>
      <c r="WLF79" s="18"/>
      <c r="WLG79" s="18"/>
      <c r="WLH79" s="18"/>
      <c r="WLI79" s="18"/>
      <c r="WLJ79" s="18"/>
      <c r="WLK79" s="18"/>
      <c r="WLL79" s="18"/>
      <c r="WLM79" s="18"/>
      <c r="WLN79" s="18"/>
      <c r="WLO79" s="18"/>
      <c r="WLP79" s="18"/>
      <c r="WLQ79" s="18"/>
      <c r="WLR79" s="18"/>
      <c r="WLS79" s="18"/>
      <c r="WLT79" s="18"/>
      <c r="WLU79" s="18"/>
      <c r="WLV79" s="18"/>
      <c r="WLW79" s="18"/>
      <c r="WLX79" s="18"/>
      <c r="WLY79" s="18"/>
      <c r="WLZ79" s="18"/>
      <c r="WMA79" s="18"/>
      <c r="WMB79" s="18"/>
      <c r="WMC79" s="18"/>
      <c r="WMD79" s="18"/>
      <c r="WME79" s="18"/>
      <c r="WMF79" s="18"/>
      <c r="WMG79" s="18"/>
      <c r="WMH79" s="18"/>
      <c r="WMI79" s="18"/>
      <c r="WMJ79" s="18"/>
      <c r="WMK79" s="18"/>
      <c r="WML79" s="18"/>
      <c r="WMM79" s="18"/>
      <c r="WMN79" s="18"/>
      <c r="WMO79" s="18"/>
      <c r="WMP79" s="18"/>
      <c r="WMQ79" s="18"/>
      <c r="WMR79" s="18"/>
      <c r="WMS79" s="18"/>
      <c r="WMT79" s="18"/>
      <c r="WMU79" s="18"/>
      <c r="WMV79" s="18"/>
      <c r="WMW79" s="18"/>
      <c r="WMX79" s="18"/>
      <c r="WMY79" s="18"/>
      <c r="WMZ79" s="18"/>
      <c r="WNA79" s="18"/>
      <c r="WNB79" s="18"/>
      <c r="WNC79" s="18"/>
      <c r="WND79" s="18"/>
      <c r="WNE79" s="18"/>
      <c r="WNF79" s="18"/>
      <c r="WNG79" s="18"/>
      <c r="WNH79" s="18"/>
      <c r="WNI79" s="18"/>
      <c r="WNJ79" s="18"/>
      <c r="WNK79" s="18"/>
      <c r="WNL79" s="18"/>
      <c r="WNM79" s="18"/>
      <c r="WNN79" s="18"/>
      <c r="WNO79" s="18"/>
      <c r="WNP79" s="18"/>
      <c r="WNQ79" s="18"/>
      <c r="WNR79" s="18"/>
      <c r="WNS79" s="18"/>
      <c r="WNT79" s="18"/>
      <c r="WNU79" s="18"/>
      <c r="WNV79" s="18"/>
      <c r="WNW79" s="18"/>
      <c r="WNX79" s="18"/>
      <c r="WNY79" s="18"/>
      <c r="WNZ79" s="18"/>
      <c r="WOA79" s="18"/>
      <c r="WOB79" s="18"/>
      <c r="WOC79" s="18"/>
      <c r="WOD79" s="18"/>
      <c r="WOE79" s="18"/>
      <c r="WOF79" s="18"/>
      <c r="WOG79" s="18"/>
      <c r="WOH79" s="18"/>
      <c r="WOI79" s="18"/>
      <c r="WOJ79" s="18"/>
      <c r="WOK79" s="18"/>
      <c r="WOL79" s="18"/>
      <c r="WOM79" s="18"/>
      <c r="WON79" s="18"/>
      <c r="WOO79" s="18"/>
      <c r="WOP79" s="18"/>
      <c r="WOQ79" s="18"/>
      <c r="WOR79" s="18"/>
      <c r="WOS79" s="18"/>
      <c r="WOT79" s="18"/>
      <c r="WOU79" s="18"/>
      <c r="WOV79" s="18"/>
      <c r="WOW79" s="18"/>
      <c r="WOX79" s="18"/>
      <c r="WOY79" s="18"/>
      <c r="WOZ79" s="18"/>
      <c r="WPA79" s="18"/>
      <c r="WPB79" s="18"/>
      <c r="WPC79" s="18"/>
      <c r="WPD79" s="18"/>
      <c r="WPE79" s="18"/>
      <c r="WPF79" s="18"/>
      <c r="WPG79" s="18"/>
      <c r="WPH79" s="18"/>
      <c r="WPI79" s="18"/>
      <c r="WPJ79" s="18"/>
      <c r="WPK79" s="18"/>
      <c r="WPL79" s="18"/>
      <c r="WPM79" s="18"/>
      <c r="WPN79" s="18"/>
      <c r="WPO79" s="18"/>
      <c r="WPP79" s="18"/>
      <c r="WPQ79" s="18"/>
      <c r="WPR79" s="18"/>
      <c r="WPS79" s="18"/>
      <c r="WPT79" s="18"/>
      <c r="WPU79" s="18"/>
      <c r="WPV79" s="18"/>
      <c r="WPW79" s="18"/>
      <c r="WPX79" s="18"/>
      <c r="WPY79" s="18"/>
      <c r="WPZ79" s="18"/>
      <c r="WQA79" s="18"/>
      <c r="WQB79" s="18"/>
      <c r="WQC79" s="18"/>
      <c r="WQD79" s="18"/>
      <c r="WQE79" s="18"/>
      <c r="WQF79" s="18"/>
      <c r="WQG79" s="18"/>
      <c r="WQH79" s="18"/>
      <c r="WQI79" s="18"/>
      <c r="WQJ79" s="18"/>
      <c r="WQK79" s="18"/>
      <c r="WQL79" s="18"/>
      <c r="WQM79" s="18"/>
      <c r="WQN79" s="18"/>
      <c r="WQO79" s="18"/>
      <c r="WQP79" s="18"/>
      <c r="WQQ79" s="18"/>
      <c r="WQR79" s="18"/>
      <c r="WQS79" s="18"/>
      <c r="WQT79" s="18"/>
      <c r="WQU79" s="18"/>
      <c r="WQV79" s="18"/>
      <c r="WQW79" s="18"/>
      <c r="WQX79" s="18"/>
      <c r="WQY79" s="18"/>
      <c r="WQZ79" s="18"/>
      <c r="WRA79" s="18"/>
      <c r="WRB79" s="18"/>
      <c r="WRC79" s="18"/>
      <c r="WRD79" s="18"/>
      <c r="WRE79" s="18"/>
      <c r="WRF79" s="18"/>
      <c r="WRG79" s="18"/>
      <c r="WRH79" s="18"/>
      <c r="WRI79" s="18"/>
      <c r="WRJ79" s="18"/>
      <c r="WRK79" s="18"/>
      <c r="WRL79" s="18"/>
      <c r="WRM79" s="18"/>
      <c r="WRN79" s="18"/>
      <c r="WRO79" s="18"/>
      <c r="WRP79" s="18"/>
      <c r="WRQ79" s="18"/>
      <c r="WRR79" s="18"/>
      <c r="WRS79" s="18"/>
      <c r="WRT79" s="18"/>
      <c r="WRU79" s="18"/>
      <c r="WRV79" s="18"/>
      <c r="WRW79" s="18"/>
      <c r="WRX79" s="18"/>
      <c r="WRY79" s="18"/>
      <c r="WRZ79" s="18"/>
      <c r="WSA79" s="18"/>
      <c r="WSB79" s="18"/>
      <c r="WSC79" s="18"/>
      <c r="WSD79" s="18"/>
      <c r="WSE79" s="18"/>
      <c r="WSF79" s="18"/>
      <c r="WSG79" s="18"/>
      <c r="WSH79" s="18"/>
      <c r="WSI79" s="18"/>
      <c r="WSJ79" s="18"/>
      <c r="WSK79" s="18"/>
      <c r="WSL79" s="18"/>
      <c r="WSM79" s="18"/>
      <c r="WSN79" s="18"/>
      <c r="WSO79" s="18"/>
      <c r="WSP79" s="18"/>
      <c r="WSQ79" s="18"/>
      <c r="WSR79" s="18"/>
      <c r="WSS79" s="18"/>
      <c r="WST79" s="18"/>
      <c r="WSU79" s="18"/>
      <c r="WSV79" s="18"/>
      <c r="WSW79" s="18"/>
      <c r="WSX79" s="18"/>
      <c r="WSY79" s="18"/>
      <c r="WSZ79" s="18"/>
      <c r="WTA79" s="18"/>
      <c r="WTB79" s="18"/>
      <c r="WTC79" s="18"/>
      <c r="WTD79" s="18"/>
      <c r="WTE79" s="18"/>
      <c r="WTF79" s="18"/>
      <c r="WTG79" s="18"/>
      <c r="WTH79" s="18"/>
      <c r="WTI79" s="18"/>
      <c r="WTJ79" s="18"/>
      <c r="WTK79" s="18"/>
      <c r="WTL79" s="18"/>
      <c r="WTM79" s="18"/>
      <c r="WTN79" s="18"/>
      <c r="WTO79" s="18"/>
      <c r="WTP79" s="18"/>
      <c r="WTQ79" s="18"/>
      <c r="WTR79" s="18"/>
      <c r="WTS79" s="18"/>
      <c r="WTT79" s="18"/>
      <c r="WTU79" s="18"/>
      <c r="WTV79" s="18"/>
      <c r="WTW79" s="18"/>
      <c r="WTX79" s="18"/>
      <c r="WTY79" s="18"/>
      <c r="WTZ79" s="18"/>
      <c r="WUA79" s="18"/>
      <c r="WUB79" s="18"/>
      <c r="WUC79" s="18"/>
      <c r="WUD79" s="18"/>
      <c r="WUE79" s="18"/>
      <c r="WUF79" s="18"/>
      <c r="WUG79" s="18"/>
      <c r="WUH79" s="18"/>
      <c r="WUI79" s="18"/>
      <c r="WUJ79" s="18"/>
      <c r="WUK79" s="18"/>
      <c r="WUL79" s="18"/>
      <c r="WUM79" s="18"/>
      <c r="WUN79" s="18"/>
      <c r="WUO79" s="18"/>
      <c r="WUP79" s="18"/>
      <c r="WUQ79" s="18"/>
      <c r="WUR79" s="18"/>
      <c r="WUS79" s="18"/>
      <c r="WUT79" s="18"/>
      <c r="WUU79" s="18"/>
      <c r="WUV79" s="18"/>
      <c r="WUW79" s="18"/>
      <c r="WUX79" s="18"/>
      <c r="WUY79" s="18"/>
      <c r="WUZ79" s="18"/>
      <c r="WVA79" s="18"/>
      <c r="WVB79" s="18"/>
      <c r="WVC79" s="18"/>
      <c r="WVD79" s="18"/>
      <c r="WVE79" s="18"/>
      <c r="WVF79" s="18"/>
      <c r="WVG79" s="18"/>
      <c r="WVH79" s="18"/>
      <c r="WVI79" s="18"/>
      <c r="WVJ79" s="18"/>
      <c r="WVK79" s="18"/>
      <c r="WVL79" s="18"/>
      <c r="WVM79" s="18"/>
      <c r="WVN79" s="18"/>
      <c r="WVO79" s="18"/>
      <c r="WVP79" s="18"/>
      <c r="WVQ79" s="18"/>
      <c r="WVR79" s="18"/>
      <c r="WVS79" s="18"/>
      <c r="WVT79" s="18"/>
      <c r="WVU79" s="18"/>
      <c r="WVV79" s="18"/>
      <c r="WVW79" s="18"/>
      <c r="WVX79" s="18"/>
      <c r="WVY79" s="18"/>
      <c r="WVZ79" s="18"/>
      <c r="WWA79" s="18"/>
      <c r="WWB79" s="18"/>
      <c r="WWC79" s="18"/>
      <c r="WWD79" s="18"/>
      <c r="WWE79" s="18"/>
      <c r="WWF79" s="18"/>
      <c r="WWG79" s="18"/>
      <c r="WWH79" s="18"/>
      <c r="WWI79" s="18"/>
      <c r="WWJ79" s="18"/>
      <c r="WWK79" s="18"/>
      <c r="WWL79" s="18"/>
      <c r="WWM79" s="18"/>
      <c r="WWN79" s="18"/>
      <c r="WWO79" s="18"/>
      <c r="WWP79" s="18"/>
      <c r="WWQ79" s="18"/>
      <c r="WWR79" s="18"/>
      <c r="WWS79" s="18"/>
      <c r="WWT79" s="18"/>
      <c r="WWU79" s="18"/>
      <c r="WWV79" s="18"/>
      <c r="WWW79" s="18"/>
      <c r="WWX79" s="18"/>
      <c r="WWY79" s="18"/>
      <c r="WWZ79" s="18"/>
      <c r="WXA79" s="18"/>
      <c r="WXB79" s="18"/>
      <c r="WXC79" s="18"/>
      <c r="WXD79" s="18"/>
      <c r="WXE79" s="18"/>
      <c r="WXF79" s="18"/>
      <c r="WXG79" s="18"/>
      <c r="WXH79" s="18"/>
      <c r="WXI79" s="18"/>
      <c r="WXJ79" s="18"/>
      <c r="WXK79" s="18"/>
      <c r="WXL79" s="18"/>
      <c r="WXM79" s="18"/>
      <c r="WXN79" s="18"/>
      <c r="WXO79" s="18"/>
      <c r="WXP79" s="18"/>
      <c r="WXQ79" s="18"/>
      <c r="WXR79" s="18"/>
      <c r="WXS79" s="18"/>
      <c r="WXT79" s="18"/>
      <c r="WXU79" s="18"/>
      <c r="WXV79" s="18"/>
      <c r="WXW79" s="18"/>
      <c r="WXX79" s="18"/>
      <c r="WXY79" s="18"/>
      <c r="WXZ79" s="18"/>
      <c r="WYA79" s="18"/>
      <c r="WYB79" s="18"/>
      <c r="WYC79" s="18"/>
      <c r="WYD79" s="18"/>
      <c r="WYE79" s="18"/>
      <c r="WYF79" s="18"/>
      <c r="WYG79" s="18"/>
      <c r="WYH79" s="18"/>
      <c r="WYI79" s="18"/>
      <c r="WYJ79" s="18"/>
      <c r="WYK79" s="18"/>
      <c r="WYL79" s="18"/>
      <c r="WYM79" s="18"/>
      <c r="WYN79" s="18"/>
      <c r="WYO79" s="18"/>
      <c r="WYP79" s="18"/>
      <c r="WYQ79" s="18"/>
      <c r="WYR79" s="18"/>
      <c r="WYS79" s="18"/>
      <c r="WYT79" s="18"/>
      <c r="WYU79" s="18"/>
      <c r="WYV79" s="18"/>
      <c r="WYW79" s="18"/>
      <c r="WYX79" s="18"/>
      <c r="WYY79" s="18"/>
      <c r="WYZ79" s="18"/>
      <c r="WZA79" s="18"/>
      <c r="WZB79" s="18"/>
      <c r="WZC79" s="18"/>
      <c r="WZD79" s="18"/>
      <c r="WZE79" s="18"/>
      <c r="WZF79" s="18"/>
      <c r="WZG79" s="18"/>
      <c r="WZH79" s="18"/>
      <c r="WZI79" s="18"/>
      <c r="WZJ79" s="18"/>
      <c r="WZK79" s="18"/>
      <c r="WZL79" s="18"/>
      <c r="WZM79" s="18"/>
      <c r="WZN79" s="18"/>
      <c r="WZO79" s="18"/>
      <c r="WZP79" s="18"/>
      <c r="WZQ79" s="18"/>
      <c r="WZR79" s="18"/>
      <c r="WZS79" s="18"/>
      <c r="WZT79" s="18"/>
      <c r="WZU79" s="18"/>
      <c r="WZV79" s="18"/>
      <c r="WZW79" s="18"/>
      <c r="WZX79" s="18"/>
      <c r="WZY79" s="18"/>
      <c r="WZZ79" s="18"/>
      <c r="XAA79" s="18"/>
      <c r="XAB79" s="18"/>
      <c r="XAC79" s="18"/>
      <c r="XAD79" s="18"/>
      <c r="XAE79" s="18"/>
      <c r="XAF79" s="18"/>
      <c r="XAG79" s="18"/>
      <c r="XAH79" s="18"/>
      <c r="XAI79" s="18"/>
      <c r="XAJ79" s="18"/>
      <c r="XAK79" s="18"/>
      <c r="XAL79" s="18"/>
      <c r="XAM79" s="18"/>
      <c r="XAN79" s="18"/>
      <c r="XAO79" s="18"/>
      <c r="XAP79" s="18"/>
      <c r="XAQ79" s="18"/>
      <c r="XAR79" s="18"/>
      <c r="XAS79" s="18"/>
      <c r="XAT79" s="18"/>
      <c r="XAU79" s="18"/>
      <c r="XAV79" s="18"/>
      <c r="XAW79" s="18"/>
      <c r="XAX79" s="18"/>
      <c r="XAY79" s="18"/>
      <c r="XAZ79" s="18"/>
      <c r="XBA79" s="18"/>
      <c r="XBB79" s="18"/>
      <c r="XBC79" s="18"/>
      <c r="XBD79" s="18"/>
      <c r="XBE79" s="18"/>
      <c r="XBF79" s="18"/>
      <c r="XBG79" s="18"/>
      <c r="XBH79" s="18"/>
      <c r="XBI79" s="18"/>
      <c r="XBJ79" s="18"/>
      <c r="XBK79" s="18"/>
      <c r="XBL79" s="18"/>
      <c r="XBM79" s="18"/>
      <c r="XBN79" s="18"/>
      <c r="XBO79" s="18"/>
      <c r="XBP79" s="18"/>
      <c r="XBQ79" s="18"/>
      <c r="XBR79" s="18"/>
      <c r="XBS79" s="18"/>
      <c r="XBT79" s="18"/>
      <c r="XBU79" s="18"/>
      <c r="XBV79" s="18"/>
      <c r="XBW79" s="18"/>
      <c r="XBX79" s="18"/>
      <c r="XBY79" s="18"/>
      <c r="XBZ79" s="18"/>
      <c r="XCA79" s="18"/>
      <c r="XCB79" s="18"/>
      <c r="XCC79" s="18"/>
      <c r="XCD79" s="18"/>
      <c r="XCE79" s="18"/>
      <c r="XCF79" s="18"/>
      <c r="XCG79" s="18"/>
      <c r="XCH79" s="18"/>
      <c r="XCI79" s="18"/>
      <c r="XCJ79" s="18"/>
      <c r="XCK79" s="18"/>
      <c r="XCL79" s="18"/>
      <c r="XCM79" s="18"/>
      <c r="XCN79" s="18"/>
      <c r="XCO79" s="18"/>
      <c r="XCP79" s="18"/>
      <c r="XCQ79" s="18"/>
      <c r="XCR79" s="18"/>
      <c r="XCS79" s="18"/>
      <c r="XCT79" s="18"/>
      <c r="XCU79" s="18"/>
      <c r="XCV79" s="18"/>
      <c r="XCW79" s="18"/>
      <c r="XCX79" s="18"/>
      <c r="XCY79" s="18"/>
      <c r="XCZ79" s="18"/>
      <c r="XDA79" s="18"/>
      <c r="XDB79" s="18"/>
      <c r="XDC79" s="18"/>
      <c r="XDD79" s="18"/>
      <c r="XDE79" s="18"/>
      <c r="XDF79" s="18"/>
      <c r="XDG79" s="18"/>
      <c r="XDH79" s="18"/>
      <c r="XDI79" s="18"/>
      <c r="XDJ79" s="18"/>
      <c r="XDK79" s="18"/>
      <c r="XDL79" s="18"/>
      <c r="XDM79" s="18"/>
      <c r="XDN79" s="18"/>
      <c r="XDO79" s="18"/>
      <c r="XDP79" s="18"/>
      <c r="XDQ79" s="18"/>
      <c r="XDR79" s="18"/>
      <c r="XDS79" s="18"/>
      <c r="XDT79" s="18"/>
      <c r="XDU79" s="18"/>
      <c r="XDV79" s="18"/>
      <c r="XDW79" s="18"/>
      <c r="XDX79" s="18"/>
      <c r="XDY79" s="18"/>
      <c r="XDZ79" s="18"/>
      <c r="XEA79" s="18"/>
      <c r="XEB79" s="18"/>
      <c r="XEC79" s="18"/>
      <c r="XED79" s="18"/>
      <c r="XEE79" s="18"/>
    </row>
  </sheetData>
  <mergeCells count="11">
    <mergeCell ref="A12:E12"/>
    <mergeCell ref="A21:E21"/>
    <mergeCell ref="A2:E2"/>
    <mergeCell ref="A10:C10"/>
    <mergeCell ref="A70:C70"/>
    <mergeCell ref="A52:E52"/>
    <mergeCell ref="A62:E62"/>
    <mergeCell ref="A29:C29"/>
    <mergeCell ref="A31:E31"/>
    <mergeCell ref="A41:C41"/>
    <mergeCell ref="A43:E43"/>
  </mergeCells>
  <printOptions horizontalCentered="1" verticalCentered="1"/>
  <pageMargins left="0.25" right="0.25" top="0.75" bottom="0.75" header="0.511811023622047" footer="0.511811023622047"/>
  <pageSetup paperSize="9" scale="62" orientation="landscape" horizontalDpi="300" verticalDpi="300" r:id="rId1"/>
  <rowBreaks count="3" manualBreakCount="3">
    <brk id="10" max="16383" man="1"/>
    <brk id="30" max="16383" man="1"/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BBCC-00DF-4A11-8524-95A185634720}">
  <sheetPr>
    <tabColor rgb="FFFFC000"/>
    <outlinePr summaryBelow="0" summaryRight="0"/>
    <pageSetUpPr fitToPage="1"/>
  </sheetPr>
  <dimension ref="A1:T957"/>
  <sheetViews>
    <sheetView topLeftCell="B1" zoomScale="70" zoomScaleNormal="70" workbookViewId="0">
      <selection activeCell="P57" sqref="P57"/>
    </sheetView>
  </sheetViews>
  <sheetFormatPr defaultColWidth="12.625" defaultRowHeight="12.75"/>
  <cols>
    <col min="1" max="3" width="12.625" style="50"/>
    <col min="4" max="4" width="45.25" style="50" customWidth="1"/>
    <col min="5" max="6" width="12.625" style="50"/>
    <col min="7" max="7" width="17.75" style="50" customWidth="1"/>
    <col min="8" max="8" width="12.625" style="50"/>
    <col min="9" max="9" width="18.75" style="50" customWidth="1"/>
    <col min="10" max="10" width="20.375" style="50" customWidth="1"/>
    <col min="11" max="12" width="12.625" style="50"/>
    <col min="13" max="13" width="33.875" style="50" customWidth="1"/>
    <col min="14" max="14" width="12.625" style="50"/>
    <col min="15" max="15" width="33.125" style="50" customWidth="1"/>
    <col min="16" max="17" width="12.625" style="50"/>
    <col min="18" max="18" width="14.375" style="50" bestFit="1" customWidth="1"/>
    <col min="19" max="21" width="12.625" style="50"/>
    <col min="22" max="22" width="23.625" style="50" customWidth="1"/>
    <col min="23" max="26" width="12.625" style="50"/>
    <col min="27" max="28" width="14.375" style="50" bestFit="1" customWidth="1"/>
    <col min="29" max="16384" width="12.625" style="50"/>
  </cols>
  <sheetData>
    <row r="1" spans="3:20" ht="30.75" customHeight="1" thickBot="1">
      <c r="L1" s="301"/>
      <c r="M1" s="302"/>
      <c r="N1" s="302"/>
      <c r="O1"/>
      <c r="P1"/>
      <c r="Q1"/>
      <c r="R1"/>
      <c r="S1"/>
      <c r="T1"/>
    </row>
    <row r="2" spans="3:20" ht="29.25" customHeight="1" thickTop="1">
      <c r="C2" s="375" t="s">
        <v>633</v>
      </c>
      <c r="D2" s="376"/>
      <c r="E2" s="376"/>
      <c r="F2" s="376"/>
      <c r="G2" s="376"/>
      <c r="H2" s="376"/>
      <c r="I2" s="376"/>
      <c r="J2" s="377"/>
      <c r="L2" s="303">
        <v>0.2</v>
      </c>
      <c r="M2" s="301"/>
      <c r="N2" s="301"/>
      <c r="T2"/>
    </row>
    <row r="3" spans="3:20" ht="30">
      <c r="C3" s="156" t="s">
        <v>34</v>
      </c>
      <c r="D3" s="157" t="s">
        <v>35</v>
      </c>
      <c r="E3" s="157" t="s">
        <v>300</v>
      </c>
      <c r="F3" s="157" t="s">
        <v>301</v>
      </c>
      <c r="G3" s="157" t="s">
        <v>302</v>
      </c>
      <c r="H3" s="157" t="s">
        <v>306</v>
      </c>
      <c r="I3" s="157" t="s">
        <v>304</v>
      </c>
      <c r="J3" s="298" t="s">
        <v>305</v>
      </c>
      <c r="L3" s="301"/>
      <c r="M3" s="301"/>
      <c r="N3" s="301"/>
      <c r="T3"/>
    </row>
    <row r="4" spans="3:20" ht="14.25">
      <c r="C4" s="161">
        <v>1</v>
      </c>
      <c r="D4" s="162" t="s">
        <v>307</v>
      </c>
      <c r="E4" s="163" t="s">
        <v>308</v>
      </c>
      <c r="F4" s="163">
        <v>6</v>
      </c>
      <c r="G4" s="163"/>
      <c r="H4" s="165">
        <v>8.9</v>
      </c>
      <c r="I4" s="164">
        <f t="shared" ref="I4:I40" si="0">F4*H4*12</f>
        <v>640.80000000000007</v>
      </c>
      <c r="J4" s="166">
        <f t="shared" ref="J4:J40" si="1">F4*H4</f>
        <v>53.400000000000006</v>
      </c>
      <c r="L4" s="304">
        <v>3.075828</v>
      </c>
      <c r="M4" s="301">
        <f>ROUND(L4+(L4*$L$2),2)</f>
        <v>3.69</v>
      </c>
      <c r="N4" s="301"/>
      <c r="T4"/>
    </row>
    <row r="5" spans="3:20" ht="14.25">
      <c r="C5" s="161">
        <v>2</v>
      </c>
      <c r="D5" s="162" t="s">
        <v>310</v>
      </c>
      <c r="E5" s="163" t="s">
        <v>308</v>
      </c>
      <c r="F5" s="163">
        <v>3</v>
      </c>
      <c r="G5" s="163"/>
      <c r="H5" s="165">
        <v>14.9</v>
      </c>
      <c r="I5" s="164">
        <f t="shared" si="0"/>
        <v>536.40000000000009</v>
      </c>
      <c r="J5" s="166">
        <f t="shared" si="1"/>
        <v>44.7</v>
      </c>
      <c r="L5" s="304">
        <v>6.7009109999999996</v>
      </c>
      <c r="M5" s="301">
        <f t="shared" ref="M5:M40" si="2">ROUND(L5+(L5*$L$2),2)</f>
        <v>8.0399999999999991</v>
      </c>
      <c r="N5" s="301"/>
      <c r="T5"/>
    </row>
    <row r="6" spans="3:20" ht="14.25">
      <c r="C6" s="161">
        <v>3</v>
      </c>
      <c r="D6" s="162" t="s">
        <v>313</v>
      </c>
      <c r="E6" s="163" t="s">
        <v>312</v>
      </c>
      <c r="F6" s="163">
        <v>3</v>
      </c>
      <c r="G6" s="163"/>
      <c r="H6" s="165">
        <f t="shared" ref="H6:H37" si="3">M6</f>
        <v>12.72</v>
      </c>
      <c r="I6" s="164">
        <f t="shared" si="0"/>
        <v>457.92000000000007</v>
      </c>
      <c r="J6" s="166">
        <f t="shared" si="1"/>
        <v>38.160000000000004</v>
      </c>
      <c r="L6" s="304">
        <v>10.600621500000001</v>
      </c>
      <c r="M6" s="301">
        <f t="shared" si="2"/>
        <v>12.72</v>
      </c>
      <c r="N6" s="301"/>
      <c r="T6"/>
    </row>
    <row r="7" spans="3:20" ht="14.25">
      <c r="C7" s="161">
        <v>4</v>
      </c>
      <c r="D7" s="162" t="s">
        <v>358</v>
      </c>
      <c r="E7" s="163" t="s">
        <v>312</v>
      </c>
      <c r="F7" s="163">
        <v>1</v>
      </c>
      <c r="G7" s="163"/>
      <c r="H7" s="165">
        <f t="shared" si="3"/>
        <v>17.14</v>
      </c>
      <c r="I7" s="164">
        <f t="shared" si="0"/>
        <v>205.68</v>
      </c>
      <c r="J7" s="166">
        <f t="shared" si="1"/>
        <v>17.14</v>
      </c>
      <c r="L7" s="304">
        <v>14.28063</v>
      </c>
      <c r="M7" s="301">
        <f t="shared" si="2"/>
        <v>17.14</v>
      </c>
      <c r="N7" s="301"/>
      <c r="T7"/>
    </row>
    <row r="8" spans="3:20" ht="14.25">
      <c r="C8" s="161">
        <v>5</v>
      </c>
      <c r="D8" s="162" t="s">
        <v>574</v>
      </c>
      <c r="E8" s="163" t="s">
        <v>312</v>
      </c>
      <c r="F8" s="163">
        <v>1</v>
      </c>
      <c r="G8" s="163"/>
      <c r="H8" s="165">
        <f t="shared" si="3"/>
        <v>11.2</v>
      </c>
      <c r="I8" s="164">
        <f t="shared" si="0"/>
        <v>134.39999999999998</v>
      </c>
      <c r="J8" s="166">
        <f t="shared" si="1"/>
        <v>11.2</v>
      </c>
      <c r="L8" s="304">
        <v>9.3373349999999995</v>
      </c>
      <c r="M8" s="301">
        <f t="shared" si="2"/>
        <v>11.2</v>
      </c>
      <c r="N8" s="301"/>
      <c r="T8"/>
    </row>
    <row r="9" spans="3:20" ht="28.5">
      <c r="C9" s="161">
        <v>6</v>
      </c>
      <c r="D9" s="162" t="s">
        <v>316</v>
      </c>
      <c r="E9" s="163" t="s">
        <v>312</v>
      </c>
      <c r="F9" s="163">
        <v>1</v>
      </c>
      <c r="G9" s="163"/>
      <c r="H9" s="165">
        <v>92.5</v>
      </c>
      <c r="I9" s="164">
        <f t="shared" si="0"/>
        <v>1110</v>
      </c>
      <c r="J9" s="166">
        <f t="shared" si="1"/>
        <v>92.5</v>
      </c>
      <c r="L9" s="304">
        <v>47.565482999999993</v>
      </c>
      <c r="M9" s="301">
        <f t="shared" si="2"/>
        <v>57.08</v>
      </c>
      <c r="N9" s="301"/>
      <c r="T9"/>
    </row>
    <row r="10" spans="3:20" ht="14.25">
      <c r="C10" s="161">
        <v>7</v>
      </c>
      <c r="D10" s="162" t="s">
        <v>347</v>
      </c>
      <c r="E10" s="163" t="s">
        <v>312</v>
      </c>
      <c r="F10" s="163">
        <v>3</v>
      </c>
      <c r="G10" s="163"/>
      <c r="H10" s="165">
        <v>4.9000000000000004</v>
      </c>
      <c r="I10" s="164">
        <f t="shared" si="0"/>
        <v>176.4</v>
      </c>
      <c r="J10" s="166">
        <f t="shared" si="1"/>
        <v>14.700000000000001</v>
      </c>
      <c r="L10" s="304">
        <v>2.0871689999999998</v>
      </c>
      <c r="M10" s="301">
        <f t="shared" si="2"/>
        <v>2.5</v>
      </c>
      <c r="N10" s="301"/>
      <c r="T10"/>
    </row>
    <row r="11" spans="3:20" ht="28.5">
      <c r="C11" s="161">
        <v>8</v>
      </c>
      <c r="D11" s="162" t="s">
        <v>317</v>
      </c>
      <c r="E11" s="163" t="s">
        <v>312</v>
      </c>
      <c r="F11" s="163">
        <v>1</v>
      </c>
      <c r="G11" s="163"/>
      <c r="H11" s="165">
        <f t="shared" si="3"/>
        <v>44.69</v>
      </c>
      <c r="I11" s="164">
        <f t="shared" si="0"/>
        <v>536.28</v>
      </c>
      <c r="J11" s="166">
        <f t="shared" si="1"/>
        <v>44.69</v>
      </c>
      <c r="L11" s="304">
        <v>37.239488999999999</v>
      </c>
      <c r="M11" s="301">
        <f t="shared" si="2"/>
        <v>44.69</v>
      </c>
      <c r="N11" s="301"/>
      <c r="T11"/>
    </row>
    <row r="12" spans="3:20" ht="14.25">
      <c r="C12" s="161">
        <v>9</v>
      </c>
      <c r="D12" s="162" t="s">
        <v>364</v>
      </c>
      <c r="E12" s="163" t="s">
        <v>312</v>
      </c>
      <c r="F12" s="163">
        <v>1</v>
      </c>
      <c r="G12" s="163"/>
      <c r="H12" s="165">
        <v>42.9</v>
      </c>
      <c r="I12" s="164">
        <f t="shared" si="0"/>
        <v>514.79999999999995</v>
      </c>
      <c r="J12" s="166">
        <f t="shared" si="1"/>
        <v>42.9</v>
      </c>
      <c r="L12" s="304">
        <v>20.871690000000001</v>
      </c>
      <c r="M12" s="301">
        <f t="shared" si="2"/>
        <v>25.05</v>
      </c>
      <c r="N12" s="301"/>
      <c r="T12"/>
    </row>
    <row r="13" spans="3:20" ht="14.25">
      <c r="C13" s="161">
        <v>10</v>
      </c>
      <c r="D13" s="162" t="s">
        <v>320</v>
      </c>
      <c r="E13" s="163" t="s">
        <v>312</v>
      </c>
      <c r="F13" s="163">
        <v>2</v>
      </c>
      <c r="G13" s="163"/>
      <c r="H13" s="165">
        <v>8.9</v>
      </c>
      <c r="I13" s="164">
        <f t="shared" si="0"/>
        <v>213.60000000000002</v>
      </c>
      <c r="J13" s="166">
        <f t="shared" si="1"/>
        <v>17.8</v>
      </c>
      <c r="L13" s="304">
        <v>3.1307535000000004</v>
      </c>
      <c r="M13" s="301">
        <f t="shared" si="2"/>
        <v>3.76</v>
      </c>
      <c r="N13" s="301"/>
      <c r="T13"/>
    </row>
    <row r="14" spans="3:20" ht="14.25">
      <c r="C14" s="161">
        <v>11</v>
      </c>
      <c r="D14" s="162" t="s">
        <v>583</v>
      </c>
      <c r="E14" s="163" t="s">
        <v>576</v>
      </c>
      <c r="F14" s="163">
        <v>1</v>
      </c>
      <c r="G14" s="163"/>
      <c r="H14" s="165">
        <v>42.9</v>
      </c>
      <c r="I14" s="164">
        <f t="shared" si="0"/>
        <v>514.79999999999995</v>
      </c>
      <c r="J14" s="166">
        <f t="shared" si="1"/>
        <v>42.9</v>
      </c>
      <c r="L14" s="304">
        <v>17.670000000000002</v>
      </c>
      <c r="M14" s="301">
        <f t="shared" si="2"/>
        <v>21.2</v>
      </c>
      <c r="N14" s="301"/>
      <c r="T14"/>
    </row>
    <row r="15" spans="3:20" ht="29.25" customHeight="1">
      <c r="C15" s="161">
        <v>12</v>
      </c>
      <c r="D15" s="162" t="s">
        <v>314</v>
      </c>
      <c r="E15" s="163" t="s">
        <v>312</v>
      </c>
      <c r="F15" s="163">
        <v>1</v>
      </c>
      <c r="G15" s="163"/>
      <c r="H15" s="165">
        <f t="shared" si="3"/>
        <v>44.69</v>
      </c>
      <c r="I15" s="164">
        <f t="shared" si="0"/>
        <v>536.28</v>
      </c>
      <c r="J15" s="166">
        <f t="shared" si="1"/>
        <v>44.69</v>
      </c>
      <c r="L15" s="304">
        <v>37.239488999999999</v>
      </c>
      <c r="M15" s="301">
        <f t="shared" si="2"/>
        <v>44.69</v>
      </c>
      <c r="N15" s="301"/>
      <c r="T15"/>
    </row>
    <row r="16" spans="3:20" ht="28.5">
      <c r="C16" s="161">
        <v>13</v>
      </c>
      <c r="D16" s="162" t="s">
        <v>584</v>
      </c>
      <c r="E16" s="163" t="s">
        <v>576</v>
      </c>
      <c r="F16" s="163">
        <v>1</v>
      </c>
      <c r="G16" s="163"/>
      <c r="H16" s="165">
        <v>75.900000000000006</v>
      </c>
      <c r="I16" s="164">
        <f t="shared" si="0"/>
        <v>910.80000000000007</v>
      </c>
      <c r="J16" s="166">
        <f t="shared" si="1"/>
        <v>75.900000000000006</v>
      </c>
      <c r="L16" s="304">
        <v>51.01</v>
      </c>
      <c r="M16" s="301">
        <f t="shared" si="2"/>
        <v>61.21</v>
      </c>
      <c r="N16" s="301"/>
      <c r="T16"/>
    </row>
    <row r="17" spans="3:20" ht="14.25">
      <c r="C17" s="161">
        <v>14</v>
      </c>
      <c r="D17" s="162" t="s">
        <v>324</v>
      </c>
      <c r="E17" s="163" t="s">
        <v>312</v>
      </c>
      <c r="F17" s="163">
        <v>3</v>
      </c>
      <c r="G17" s="163"/>
      <c r="H17" s="165">
        <v>11.9</v>
      </c>
      <c r="I17" s="164">
        <f t="shared" si="0"/>
        <v>428.40000000000003</v>
      </c>
      <c r="J17" s="166">
        <f t="shared" si="1"/>
        <v>35.700000000000003</v>
      </c>
      <c r="L17" s="304">
        <v>3.5152320000000001</v>
      </c>
      <c r="M17" s="301">
        <f t="shared" si="2"/>
        <v>4.22</v>
      </c>
      <c r="N17" s="302"/>
      <c r="O17"/>
      <c r="P17"/>
      <c r="Q17"/>
      <c r="R17"/>
      <c r="S17"/>
      <c r="T17"/>
    </row>
    <row r="18" spans="3:20" ht="29.25" customHeight="1">
      <c r="C18" s="161">
        <v>15</v>
      </c>
      <c r="D18" s="162" t="s">
        <v>326</v>
      </c>
      <c r="E18" s="163" t="s">
        <v>312</v>
      </c>
      <c r="F18" s="163">
        <v>1</v>
      </c>
      <c r="G18" s="163"/>
      <c r="H18" s="165">
        <f t="shared" si="3"/>
        <v>25.05</v>
      </c>
      <c r="I18" s="164">
        <f t="shared" si="0"/>
        <v>300.60000000000002</v>
      </c>
      <c r="J18" s="166">
        <f t="shared" si="1"/>
        <v>25.05</v>
      </c>
      <c r="L18" s="304">
        <v>20.871690000000001</v>
      </c>
      <c r="M18" s="301">
        <f t="shared" si="2"/>
        <v>25.05</v>
      </c>
      <c r="N18" s="302"/>
      <c r="O18"/>
      <c r="P18"/>
      <c r="Q18"/>
      <c r="R18"/>
      <c r="S18"/>
      <c r="T18"/>
    </row>
    <row r="19" spans="3:20" ht="14.25">
      <c r="C19" s="161">
        <v>16</v>
      </c>
      <c r="D19" s="162" t="s">
        <v>328</v>
      </c>
      <c r="E19" s="163" t="s">
        <v>312</v>
      </c>
      <c r="F19" s="163">
        <v>6</v>
      </c>
      <c r="G19" s="163"/>
      <c r="H19" s="165">
        <f t="shared" si="3"/>
        <v>6.46</v>
      </c>
      <c r="I19" s="164">
        <f t="shared" si="0"/>
        <v>465.12</v>
      </c>
      <c r="J19" s="166">
        <f t="shared" si="1"/>
        <v>38.76</v>
      </c>
      <c r="L19" s="304">
        <v>5.3826990000000006</v>
      </c>
      <c r="M19" s="301">
        <f t="shared" si="2"/>
        <v>6.46</v>
      </c>
      <c r="N19" s="302"/>
      <c r="O19"/>
      <c r="P19"/>
      <c r="Q19"/>
      <c r="R19"/>
      <c r="S19"/>
      <c r="T19"/>
    </row>
    <row r="20" spans="3:20" ht="14.25">
      <c r="C20" s="161">
        <v>17</v>
      </c>
      <c r="D20" s="162" t="s">
        <v>311</v>
      </c>
      <c r="E20" s="163" t="s">
        <v>312</v>
      </c>
      <c r="F20" s="163">
        <v>2</v>
      </c>
      <c r="G20" s="163"/>
      <c r="H20" s="165">
        <v>22.9</v>
      </c>
      <c r="I20" s="164">
        <f t="shared" si="0"/>
        <v>549.59999999999991</v>
      </c>
      <c r="J20" s="166">
        <f t="shared" si="1"/>
        <v>45.8</v>
      </c>
      <c r="L20" s="304">
        <v>10.106291999999998</v>
      </c>
      <c r="M20" s="301">
        <f t="shared" si="2"/>
        <v>12.13</v>
      </c>
      <c r="N20" s="302"/>
      <c r="O20"/>
      <c r="P20"/>
      <c r="Q20"/>
      <c r="R20"/>
      <c r="S20"/>
      <c r="T20"/>
    </row>
    <row r="21" spans="3:20" ht="14.25">
      <c r="C21" s="161">
        <v>18</v>
      </c>
      <c r="D21" s="162" t="s">
        <v>360</v>
      </c>
      <c r="E21" s="163" t="s">
        <v>312</v>
      </c>
      <c r="F21" s="163">
        <v>1</v>
      </c>
      <c r="G21" s="163"/>
      <c r="H21" s="165">
        <v>26.9</v>
      </c>
      <c r="I21" s="164">
        <f t="shared" si="0"/>
        <v>322.79999999999995</v>
      </c>
      <c r="J21" s="166">
        <f t="shared" si="1"/>
        <v>26.9</v>
      </c>
      <c r="L21" s="304">
        <v>14.170779</v>
      </c>
      <c r="M21" s="301">
        <f t="shared" si="2"/>
        <v>17</v>
      </c>
      <c r="N21" s="302"/>
      <c r="O21"/>
      <c r="P21"/>
      <c r="Q21"/>
      <c r="R21"/>
      <c r="S21"/>
      <c r="T21"/>
    </row>
    <row r="22" spans="3:20" ht="14.25">
      <c r="C22" s="161">
        <v>19</v>
      </c>
      <c r="D22" s="162" t="s">
        <v>331</v>
      </c>
      <c r="E22" s="163" t="s">
        <v>312</v>
      </c>
      <c r="F22" s="163">
        <v>4</v>
      </c>
      <c r="G22" s="163"/>
      <c r="H22" s="165">
        <f t="shared" si="3"/>
        <v>5.54</v>
      </c>
      <c r="I22" s="164">
        <f t="shared" si="0"/>
        <v>265.92</v>
      </c>
      <c r="J22" s="166">
        <f t="shared" si="1"/>
        <v>22.16</v>
      </c>
      <c r="L22" s="304">
        <v>4.6137420000000002</v>
      </c>
      <c r="M22" s="301">
        <f t="shared" si="2"/>
        <v>5.54</v>
      </c>
      <c r="N22" s="302"/>
      <c r="O22"/>
      <c r="P22"/>
      <c r="Q22"/>
      <c r="R22"/>
      <c r="S22"/>
      <c r="T22"/>
    </row>
    <row r="23" spans="3:20" ht="14.25">
      <c r="C23" s="161">
        <v>20</v>
      </c>
      <c r="D23" s="162" t="s">
        <v>333</v>
      </c>
      <c r="E23" s="163" t="s">
        <v>334</v>
      </c>
      <c r="F23" s="163">
        <v>2</v>
      </c>
      <c r="G23" s="163"/>
      <c r="H23" s="165">
        <f t="shared" si="3"/>
        <v>13.05</v>
      </c>
      <c r="I23" s="164">
        <f t="shared" si="0"/>
        <v>313.20000000000005</v>
      </c>
      <c r="J23" s="166">
        <f t="shared" si="1"/>
        <v>26.1</v>
      </c>
      <c r="L23" s="304">
        <v>10.875249</v>
      </c>
      <c r="M23" s="301">
        <f t="shared" si="2"/>
        <v>13.05</v>
      </c>
      <c r="N23" s="302"/>
      <c r="O23"/>
      <c r="P23"/>
      <c r="Q23"/>
      <c r="R23"/>
      <c r="S23"/>
      <c r="T23"/>
    </row>
    <row r="24" spans="3:20" ht="14.25">
      <c r="C24" s="161">
        <v>21</v>
      </c>
      <c r="D24" s="162" t="s">
        <v>591</v>
      </c>
      <c r="E24" s="163" t="s">
        <v>339</v>
      </c>
      <c r="F24" s="163">
        <v>1</v>
      </c>
      <c r="G24" s="163"/>
      <c r="H24" s="165">
        <v>110.5</v>
      </c>
      <c r="I24" s="164">
        <f t="shared" si="0"/>
        <v>1326</v>
      </c>
      <c r="J24" s="166">
        <f t="shared" si="1"/>
        <v>110.5</v>
      </c>
      <c r="L24" s="304">
        <v>58.79</v>
      </c>
      <c r="M24" s="301">
        <f t="shared" si="2"/>
        <v>70.55</v>
      </c>
      <c r="N24" s="302"/>
      <c r="O24"/>
      <c r="P24"/>
      <c r="Q24"/>
      <c r="R24"/>
      <c r="S24"/>
      <c r="T24"/>
    </row>
    <row r="25" spans="3:20" ht="28.5">
      <c r="C25" s="161">
        <v>22</v>
      </c>
      <c r="D25" s="162" t="s">
        <v>335</v>
      </c>
      <c r="E25" s="163" t="s">
        <v>336</v>
      </c>
      <c r="F25" s="163">
        <v>1</v>
      </c>
      <c r="G25" s="163"/>
      <c r="H25" s="165">
        <v>185</v>
      </c>
      <c r="I25" s="164">
        <f t="shared" si="0"/>
        <v>2220</v>
      </c>
      <c r="J25" s="166">
        <f t="shared" si="1"/>
        <v>185</v>
      </c>
      <c r="L25" s="304">
        <v>76.785849000000013</v>
      </c>
      <c r="M25" s="301">
        <f t="shared" si="2"/>
        <v>92.14</v>
      </c>
      <c r="N25" s="302"/>
      <c r="O25"/>
      <c r="P25"/>
      <c r="Q25"/>
      <c r="R25"/>
      <c r="S25"/>
      <c r="T25"/>
    </row>
    <row r="26" spans="3:20" ht="14.25">
      <c r="C26" s="161">
        <v>23</v>
      </c>
      <c r="D26" s="162" t="s">
        <v>341</v>
      </c>
      <c r="E26" s="163" t="s">
        <v>233</v>
      </c>
      <c r="F26" s="163">
        <v>1</v>
      </c>
      <c r="G26" s="163"/>
      <c r="H26" s="165">
        <f t="shared" si="3"/>
        <v>43.5</v>
      </c>
      <c r="I26" s="164">
        <f t="shared" si="0"/>
        <v>522</v>
      </c>
      <c r="J26" s="166">
        <f t="shared" si="1"/>
        <v>43.5</v>
      </c>
      <c r="L26" s="304">
        <v>36.250830000000001</v>
      </c>
      <c r="M26" s="301">
        <f t="shared" si="2"/>
        <v>43.5</v>
      </c>
      <c r="N26" s="302"/>
      <c r="O26"/>
      <c r="P26"/>
      <c r="Q26"/>
      <c r="R26"/>
      <c r="S26"/>
      <c r="T26"/>
    </row>
    <row r="27" spans="3:20" ht="14.25">
      <c r="C27" s="161">
        <v>24</v>
      </c>
      <c r="D27" s="162" t="s">
        <v>329</v>
      </c>
      <c r="E27" s="163" t="s">
        <v>312</v>
      </c>
      <c r="F27" s="163">
        <v>5</v>
      </c>
      <c r="G27" s="163"/>
      <c r="H27" s="165">
        <f t="shared" si="3"/>
        <v>17.16</v>
      </c>
      <c r="I27" s="164">
        <f t="shared" si="0"/>
        <v>1029.5999999999999</v>
      </c>
      <c r="J27" s="166">
        <f t="shared" si="1"/>
        <v>85.8</v>
      </c>
      <c r="L27" s="304">
        <v>14.3</v>
      </c>
      <c r="M27" s="301">
        <f t="shared" si="2"/>
        <v>17.16</v>
      </c>
      <c r="N27" s="302"/>
      <c r="O27"/>
      <c r="P27"/>
      <c r="Q27"/>
      <c r="R27"/>
      <c r="S27"/>
      <c r="T27"/>
    </row>
    <row r="28" spans="3:20" ht="14.25">
      <c r="C28" s="161">
        <v>25</v>
      </c>
      <c r="D28" s="162" t="s">
        <v>362</v>
      </c>
      <c r="E28" s="163" t="s">
        <v>312</v>
      </c>
      <c r="F28" s="163">
        <v>1</v>
      </c>
      <c r="G28" s="163"/>
      <c r="H28" s="165">
        <f t="shared" si="3"/>
        <v>21.08</v>
      </c>
      <c r="I28" s="164">
        <f t="shared" si="0"/>
        <v>252.95999999999998</v>
      </c>
      <c r="J28" s="166">
        <f t="shared" si="1"/>
        <v>21.08</v>
      </c>
      <c r="L28" s="304">
        <v>17.565174899999999</v>
      </c>
      <c r="M28" s="301">
        <f t="shared" si="2"/>
        <v>21.08</v>
      </c>
      <c r="N28" s="302"/>
      <c r="O28"/>
      <c r="P28"/>
      <c r="Q28"/>
      <c r="R28"/>
      <c r="S28"/>
      <c r="T28"/>
    </row>
    <row r="29" spans="3:20" ht="14.25">
      <c r="C29" s="161">
        <v>26</v>
      </c>
      <c r="D29" s="162" t="s">
        <v>363</v>
      </c>
      <c r="E29" s="163" t="s">
        <v>312</v>
      </c>
      <c r="F29" s="163">
        <v>1</v>
      </c>
      <c r="G29" s="163"/>
      <c r="H29" s="165">
        <v>35.9</v>
      </c>
      <c r="I29" s="164">
        <f t="shared" si="0"/>
        <v>430.79999999999995</v>
      </c>
      <c r="J29" s="166">
        <f t="shared" si="1"/>
        <v>35.9</v>
      </c>
      <c r="L29" s="304">
        <v>17.576160000000002</v>
      </c>
      <c r="M29" s="301">
        <f t="shared" si="2"/>
        <v>21.09</v>
      </c>
      <c r="N29" s="302"/>
      <c r="O29"/>
      <c r="P29"/>
      <c r="Q29"/>
      <c r="R29"/>
      <c r="S29"/>
      <c r="T29"/>
    </row>
    <row r="30" spans="3:20" ht="14.25">
      <c r="C30" s="161">
        <v>27</v>
      </c>
      <c r="D30" s="162" t="s">
        <v>345</v>
      </c>
      <c r="E30" s="163" t="s">
        <v>312</v>
      </c>
      <c r="F30" s="163">
        <v>1</v>
      </c>
      <c r="G30" s="163"/>
      <c r="H30" s="165">
        <f t="shared" si="3"/>
        <v>10.41</v>
      </c>
      <c r="I30" s="164">
        <f t="shared" si="0"/>
        <v>124.92</v>
      </c>
      <c r="J30" s="166">
        <f t="shared" si="1"/>
        <v>10.41</v>
      </c>
      <c r="L30" s="304">
        <v>8.678229</v>
      </c>
      <c r="M30" s="301">
        <f t="shared" si="2"/>
        <v>10.41</v>
      </c>
      <c r="N30" s="302"/>
      <c r="O30"/>
      <c r="P30"/>
      <c r="Q30"/>
      <c r="R30"/>
      <c r="S30"/>
      <c r="T30"/>
    </row>
    <row r="31" spans="3:20" ht="14.25">
      <c r="C31" s="161">
        <v>28</v>
      </c>
      <c r="D31" s="162" t="s">
        <v>599</v>
      </c>
      <c r="E31" s="163" t="s">
        <v>312</v>
      </c>
      <c r="F31" s="163">
        <v>1</v>
      </c>
      <c r="G31" s="163"/>
      <c r="H31" s="165">
        <f t="shared" si="3"/>
        <v>30.01</v>
      </c>
      <c r="I31" s="164">
        <f t="shared" si="0"/>
        <v>360.12</v>
      </c>
      <c r="J31" s="166">
        <f t="shared" si="1"/>
        <v>30.01</v>
      </c>
      <c r="L31" s="304">
        <v>25.01</v>
      </c>
      <c r="M31" s="301">
        <f t="shared" si="2"/>
        <v>30.01</v>
      </c>
      <c r="N31" s="302"/>
      <c r="O31"/>
      <c r="P31"/>
      <c r="Q31"/>
      <c r="R31"/>
      <c r="S31"/>
      <c r="T31"/>
    </row>
    <row r="32" spans="3:20" ht="28.5">
      <c r="C32" s="161">
        <v>29</v>
      </c>
      <c r="D32" s="162" t="s">
        <v>349</v>
      </c>
      <c r="E32" s="163" t="s">
        <v>312</v>
      </c>
      <c r="F32" s="163">
        <v>2</v>
      </c>
      <c r="G32" s="163"/>
      <c r="H32" s="165">
        <f t="shared" si="3"/>
        <v>29.66</v>
      </c>
      <c r="I32" s="164">
        <f t="shared" si="0"/>
        <v>711.84</v>
      </c>
      <c r="J32" s="166">
        <f t="shared" si="1"/>
        <v>59.32</v>
      </c>
      <c r="L32" s="304">
        <v>24.716474999999999</v>
      </c>
      <c r="M32" s="301">
        <f t="shared" si="2"/>
        <v>29.66</v>
      </c>
      <c r="N32" s="302"/>
      <c r="O32"/>
      <c r="P32"/>
      <c r="Q32"/>
      <c r="R32"/>
      <c r="S32"/>
      <c r="T32"/>
    </row>
    <row r="33" spans="1:20" ht="28.5">
      <c r="C33" s="161">
        <v>30</v>
      </c>
      <c r="D33" s="162" t="s">
        <v>352</v>
      </c>
      <c r="E33" s="163" t="s">
        <v>233</v>
      </c>
      <c r="F33" s="163">
        <v>2</v>
      </c>
      <c r="G33" s="163"/>
      <c r="H33" s="165">
        <f t="shared" si="3"/>
        <v>30.32</v>
      </c>
      <c r="I33" s="164">
        <f t="shared" si="0"/>
        <v>727.68000000000006</v>
      </c>
      <c r="J33" s="166">
        <f t="shared" si="1"/>
        <v>60.64</v>
      </c>
      <c r="L33" s="304">
        <v>25.265730000000001</v>
      </c>
      <c r="M33" s="301">
        <f t="shared" si="2"/>
        <v>30.32</v>
      </c>
      <c r="N33" s="302"/>
      <c r="O33"/>
      <c r="P33"/>
      <c r="Q33"/>
      <c r="R33"/>
      <c r="S33"/>
      <c r="T33"/>
    </row>
    <row r="34" spans="1:20" ht="28.5">
      <c r="C34" s="161">
        <v>31</v>
      </c>
      <c r="D34" s="162" t="s">
        <v>643</v>
      </c>
      <c r="E34" s="163" t="s">
        <v>233</v>
      </c>
      <c r="F34" s="163">
        <v>1</v>
      </c>
      <c r="G34" s="163"/>
      <c r="H34" s="165">
        <f t="shared" si="3"/>
        <v>13.18</v>
      </c>
      <c r="I34" s="164">
        <f t="shared" si="0"/>
        <v>158.16</v>
      </c>
      <c r="J34" s="166">
        <f t="shared" si="1"/>
        <v>13.18</v>
      </c>
      <c r="L34" s="304">
        <v>10.985099999999999</v>
      </c>
      <c r="M34" s="301">
        <f t="shared" si="2"/>
        <v>13.18</v>
      </c>
      <c r="N34" s="302"/>
      <c r="O34"/>
      <c r="P34"/>
      <c r="Q34"/>
      <c r="R34"/>
      <c r="S34"/>
      <c r="T34"/>
    </row>
    <row r="35" spans="1:20" ht="28.5">
      <c r="C35" s="161">
        <v>32</v>
      </c>
      <c r="D35" s="162" t="s">
        <v>353</v>
      </c>
      <c r="E35" s="163" t="s">
        <v>233</v>
      </c>
      <c r="F35" s="163">
        <v>1</v>
      </c>
      <c r="G35" s="163"/>
      <c r="H35" s="165">
        <f t="shared" si="3"/>
        <v>36.909999999999997</v>
      </c>
      <c r="I35" s="164">
        <f t="shared" si="0"/>
        <v>442.91999999999996</v>
      </c>
      <c r="J35" s="166">
        <f t="shared" si="1"/>
        <v>36.909999999999997</v>
      </c>
      <c r="L35" s="304">
        <v>30.758280000000003</v>
      </c>
      <c r="M35" s="301">
        <f t="shared" si="2"/>
        <v>36.909999999999997</v>
      </c>
      <c r="N35" s="302"/>
      <c r="O35"/>
      <c r="P35"/>
      <c r="Q35"/>
      <c r="R35"/>
      <c r="S35"/>
      <c r="T35"/>
    </row>
    <row r="36" spans="1:20" ht="28.5">
      <c r="C36" s="161">
        <v>33</v>
      </c>
      <c r="D36" s="162" t="s">
        <v>354</v>
      </c>
      <c r="E36" s="163" t="s">
        <v>233</v>
      </c>
      <c r="F36" s="163">
        <v>1</v>
      </c>
      <c r="G36" s="163"/>
      <c r="H36" s="165">
        <f t="shared" si="3"/>
        <v>46.14</v>
      </c>
      <c r="I36" s="164">
        <f t="shared" si="0"/>
        <v>553.68000000000006</v>
      </c>
      <c r="J36" s="166">
        <f t="shared" si="1"/>
        <v>46.14</v>
      </c>
      <c r="L36" s="304">
        <v>38.447849999999995</v>
      </c>
      <c r="M36" s="301">
        <f t="shared" si="2"/>
        <v>46.14</v>
      </c>
      <c r="N36" s="302"/>
      <c r="O36"/>
      <c r="P36"/>
      <c r="Q36"/>
      <c r="R36"/>
      <c r="S36"/>
      <c r="T36"/>
    </row>
    <row r="37" spans="1:20" ht="14.25">
      <c r="C37" s="161">
        <v>34</v>
      </c>
      <c r="D37" s="162" t="s">
        <v>342</v>
      </c>
      <c r="E37" s="163" t="s">
        <v>343</v>
      </c>
      <c r="F37" s="163">
        <v>1</v>
      </c>
      <c r="G37" s="163"/>
      <c r="H37" s="165">
        <f t="shared" si="3"/>
        <v>23.73</v>
      </c>
      <c r="I37" s="164">
        <f t="shared" si="0"/>
        <v>284.76</v>
      </c>
      <c r="J37" s="166">
        <f t="shared" si="1"/>
        <v>23.73</v>
      </c>
      <c r="L37" s="304">
        <v>19.773180000000004</v>
      </c>
      <c r="M37" s="301">
        <f t="shared" si="2"/>
        <v>23.73</v>
      </c>
      <c r="N37" s="302"/>
      <c r="O37"/>
      <c r="P37"/>
      <c r="Q37"/>
      <c r="R37"/>
      <c r="S37"/>
      <c r="T37"/>
    </row>
    <row r="38" spans="1:20" ht="14.25">
      <c r="C38" s="161">
        <v>35</v>
      </c>
      <c r="D38" s="162" t="s">
        <v>355</v>
      </c>
      <c r="E38" s="163" t="s">
        <v>312</v>
      </c>
      <c r="F38" s="163">
        <v>3</v>
      </c>
      <c r="G38" s="163"/>
      <c r="H38" s="165">
        <v>10.9</v>
      </c>
      <c r="I38" s="164">
        <f t="shared" si="0"/>
        <v>392.40000000000003</v>
      </c>
      <c r="J38" s="166">
        <f t="shared" si="1"/>
        <v>32.700000000000003</v>
      </c>
      <c r="L38" s="304">
        <v>4.2841889999999996</v>
      </c>
      <c r="M38" s="301">
        <f t="shared" si="2"/>
        <v>5.14</v>
      </c>
      <c r="N38" s="302"/>
      <c r="O38"/>
      <c r="P38"/>
      <c r="Q38"/>
      <c r="R38"/>
      <c r="S38"/>
      <c r="T38"/>
    </row>
    <row r="39" spans="1:20" ht="15.75">
      <c r="A39" s="118"/>
      <c r="B39" s="117"/>
      <c r="C39" s="161">
        <v>36</v>
      </c>
      <c r="D39" s="162" t="s">
        <v>607</v>
      </c>
      <c r="E39" s="163" t="s">
        <v>312</v>
      </c>
      <c r="F39" s="163">
        <v>1</v>
      </c>
      <c r="G39" s="163"/>
      <c r="H39" s="165">
        <v>45.5</v>
      </c>
      <c r="I39" s="164">
        <f t="shared" si="0"/>
        <v>546</v>
      </c>
      <c r="J39" s="166">
        <f t="shared" si="1"/>
        <v>45.5</v>
      </c>
      <c r="L39" s="304">
        <v>18.12</v>
      </c>
      <c r="M39" s="301">
        <f t="shared" si="2"/>
        <v>21.74</v>
      </c>
      <c r="N39" s="302"/>
      <c r="O39"/>
      <c r="P39"/>
      <c r="Q39"/>
      <c r="R39"/>
      <c r="S39"/>
      <c r="T39"/>
    </row>
    <row r="40" spans="1:20" ht="16.5" thickBot="1">
      <c r="A40" s="118"/>
      <c r="B40" s="117"/>
      <c r="C40" s="161">
        <v>37</v>
      </c>
      <c r="D40" s="162" t="s">
        <v>365</v>
      </c>
      <c r="E40" s="163" t="s">
        <v>366</v>
      </c>
      <c r="F40" s="163">
        <v>1</v>
      </c>
      <c r="G40" s="163"/>
      <c r="H40" s="165">
        <v>40.299999999999997</v>
      </c>
      <c r="I40" s="164">
        <f t="shared" si="0"/>
        <v>483.59999999999997</v>
      </c>
      <c r="J40" s="166">
        <f t="shared" si="1"/>
        <v>40.299999999999997</v>
      </c>
      <c r="L40" s="304">
        <v>19.773180000000004</v>
      </c>
      <c r="M40" s="301">
        <f t="shared" si="2"/>
        <v>23.73</v>
      </c>
      <c r="N40" s="302"/>
      <c r="O40"/>
      <c r="P40"/>
      <c r="Q40"/>
      <c r="R40"/>
      <c r="S40"/>
      <c r="T40"/>
    </row>
    <row r="41" spans="1:20" ht="16.5" thickTop="1">
      <c r="A41" s="118"/>
      <c r="B41" s="117"/>
      <c r="C41" s="374" t="s">
        <v>369</v>
      </c>
      <c r="D41" s="374"/>
      <c r="E41" s="374"/>
      <c r="F41" s="374"/>
      <c r="G41" s="374"/>
      <c r="H41" s="170"/>
      <c r="I41" s="295">
        <f>SUM(I4:I40)</f>
        <v>19701.239999999998</v>
      </c>
      <c r="J41" s="296">
        <f>SUM(J4:J40)</f>
        <v>1641.7700000000002</v>
      </c>
      <c r="L41" s="301"/>
      <c r="M41" s="302"/>
      <c r="N41" s="302"/>
      <c r="O41"/>
      <c r="P41"/>
      <c r="Q41"/>
      <c r="R41"/>
      <c r="S41"/>
      <c r="T41"/>
    </row>
    <row r="42" spans="1:20" ht="15.75">
      <c r="A42" s="118"/>
      <c r="B42" s="117"/>
      <c r="C42" s="378" t="s">
        <v>370</v>
      </c>
      <c r="D42" s="378"/>
      <c r="E42" s="378"/>
      <c r="F42" s="378"/>
      <c r="G42" s="378"/>
      <c r="H42" s="173"/>
      <c r="I42" s="379">
        <f>J41</f>
        <v>1641.7700000000002</v>
      </c>
      <c r="J42" s="379"/>
      <c r="L42" s="301"/>
      <c r="M42" s="302"/>
      <c r="N42" s="302"/>
      <c r="O42"/>
      <c r="P42"/>
      <c r="Q42"/>
      <c r="R42"/>
      <c r="S42"/>
      <c r="T42"/>
    </row>
    <row r="43" spans="1:20" ht="16.5" thickBot="1">
      <c r="A43" s="118"/>
      <c r="B43" s="117"/>
      <c r="C43" s="372" t="s">
        <v>371</v>
      </c>
      <c r="D43" s="372"/>
      <c r="E43" s="372"/>
      <c r="F43" s="372"/>
      <c r="G43" s="372"/>
      <c r="H43" s="173"/>
      <c r="I43" s="373">
        <f>I41</f>
        <v>19701.239999999998</v>
      </c>
      <c r="J43" s="373"/>
      <c r="L43" s="301"/>
      <c r="M43" s="302"/>
      <c r="N43" s="302"/>
      <c r="O43"/>
      <c r="P43"/>
      <c r="Q43"/>
      <c r="R43"/>
      <c r="S43"/>
      <c r="T43"/>
    </row>
    <row r="44" spans="1:20" ht="16.5" thickTop="1">
      <c r="A44" s="118"/>
      <c r="B44" s="117"/>
      <c r="C44" s="117"/>
      <c r="D44" s="117"/>
      <c r="E44" s="117"/>
      <c r="F44" s="117"/>
      <c r="L44" s="301"/>
      <c r="M44" s="302"/>
      <c r="N44" s="302"/>
      <c r="O44"/>
      <c r="P44"/>
      <c r="Q44"/>
      <c r="R44"/>
      <c r="S44"/>
      <c r="T44"/>
    </row>
    <row r="45" spans="1:20" ht="15.75">
      <c r="A45" s="118"/>
      <c r="B45" s="117"/>
      <c r="C45" s="117"/>
      <c r="D45" s="117"/>
      <c r="E45" s="117"/>
      <c r="F45" s="117"/>
      <c r="L45" s="301"/>
      <c r="M45" s="302"/>
      <c r="N45" s="302"/>
      <c r="O45"/>
      <c r="P45"/>
      <c r="Q45"/>
      <c r="R45"/>
      <c r="S45"/>
      <c r="T45"/>
    </row>
    <row r="46" spans="1:20" ht="16.5" thickBot="1">
      <c r="A46" s="118"/>
      <c r="B46" s="117"/>
      <c r="C46" s="117"/>
      <c r="D46" s="117"/>
      <c r="E46" s="117"/>
      <c r="F46" s="117"/>
      <c r="L46" s="301"/>
      <c r="M46" s="302"/>
      <c r="N46" s="302"/>
      <c r="O46"/>
      <c r="P46"/>
      <c r="Q46"/>
      <c r="R46"/>
      <c r="S46"/>
      <c r="T46"/>
    </row>
    <row r="47" spans="1:20" ht="35.25" customHeight="1" thickTop="1">
      <c r="A47" s="118"/>
      <c r="B47" s="117"/>
      <c r="C47" s="375" t="s">
        <v>406</v>
      </c>
      <c r="D47" s="376"/>
      <c r="E47" s="376"/>
      <c r="F47" s="376"/>
      <c r="G47" s="376"/>
      <c r="H47" s="376"/>
      <c r="I47" s="376"/>
      <c r="J47" s="377"/>
      <c r="L47" s="301"/>
      <c r="M47" s="302"/>
      <c r="N47" s="302"/>
      <c r="O47"/>
      <c r="P47"/>
      <c r="Q47"/>
      <c r="R47"/>
      <c r="S47"/>
      <c r="T47"/>
    </row>
    <row r="48" spans="1:20" ht="30">
      <c r="A48" s="118"/>
      <c r="B48" s="117"/>
      <c r="C48" s="156" t="s">
        <v>34</v>
      </c>
      <c r="D48" s="157" t="s">
        <v>35</v>
      </c>
      <c r="E48" s="157" t="s">
        <v>300</v>
      </c>
      <c r="F48" s="157" t="s">
        <v>301</v>
      </c>
      <c r="G48" s="157" t="s">
        <v>302</v>
      </c>
      <c r="H48" s="157" t="s">
        <v>306</v>
      </c>
      <c r="I48" s="157" t="s">
        <v>304</v>
      </c>
      <c r="J48" s="298" t="s">
        <v>305</v>
      </c>
      <c r="L48" s="301"/>
      <c r="M48" s="302"/>
      <c r="N48" s="302"/>
      <c r="O48"/>
      <c r="P48"/>
      <c r="Q48"/>
      <c r="R48"/>
      <c r="S48"/>
      <c r="T48"/>
    </row>
    <row r="49" spans="1:20" ht="15.75">
      <c r="A49" s="118"/>
      <c r="B49" s="117"/>
      <c r="C49" s="161">
        <v>1</v>
      </c>
      <c r="D49" s="162" t="s">
        <v>408</v>
      </c>
      <c r="E49" s="163" t="s">
        <v>409</v>
      </c>
      <c r="F49" s="163">
        <v>10</v>
      </c>
      <c r="G49" s="163"/>
      <c r="H49" s="165">
        <f t="shared" ref="H49:H58" si="4">M49</f>
        <v>4.3499999999999996</v>
      </c>
      <c r="I49" s="164">
        <f t="shared" ref="I49:I58" si="5">F49*H49*12</f>
        <v>522</v>
      </c>
      <c r="J49" s="166">
        <f t="shared" ref="J49:J58" si="6">F49*H49</f>
        <v>43.5</v>
      </c>
      <c r="L49" s="307">
        <v>3.6250830000000001</v>
      </c>
      <c r="M49" s="301">
        <f t="shared" ref="M49:M58" si="7">ROUND(L49+(L49*$L$2),2)</f>
        <v>4.3499999999999996</v>
      </c>
      <c r="N49" s="302"/>
      <c r="O49"/>
      <c r="P49"/>
      <c r="Q49"/>
      <c r="R49"/>
      <c r="S49"/>
      <c r="T49"/>
    </row>
    <row r="50" spans="1:20" ht="15.75">
      <c r="A50" s="118"/>
      <c r="B50" s="117"/>
      <c r="C50" s="161">
        <v>2</v>
      </c>
      <c r="D50" s="162" t="s">
        <v>411</v>
      </c>
      <c r="E50" s="163" t="s">
        <v>398</v>
      </c>
      <c r="F50" s="163">
        <v>2</v>
      </c>
      <c r="G50" s="163"/>
      <c r="H50" s="165">
        <v>10</v>
      </c>
      <c r="I50" s="164">
        <f t="shared" si="5"/>
        <v>240</v>
      </c>
      <c r="J50" s="166">
        <f t="shared" si="6"/>
        <v>20</v>
      </c>
      <c r="L50" s="307">
        <v>7.9092719999999996</v>
      </c>
      <c r="M50" s="301">
        <f t="shared" si="7"/>
        <v>9.49</v>
      </c>
      <c r="N50" s="302"/>
      <c r="O50"/>
      <c r="P50"/>
      <c r="Q50"/>
      <c r="R50"/>
      <c r="S50"/>
      <c r="T50"/>
    </row>
    <row r="51" spans="1:20" ht="15.75">
      <c r="A51" s="118"/>
      <c r="B51" s="117"/>
      <c r="C51" s="161">
        <v>3</v>
      </c>
      <c r="D51" s="162" t="s">
        <v>416</v>
      </c>
      <c r="E51" s="163" t="s">
        <v>409</v>
      </c>
      <c r="F51" s="163">
        <v>5</v>
      </c>
      <c r="G51" s="163"/>
      <c r="H51" s="165">
        <f t="shared" si="4"/>
        <v>8.9600000000000009</v>
      </c>
      <c r="I51" s="164">
        <f t="shared" si="5"/>
        <v>537.6</v>
      </c>
      <c r="J51" s="166">
        <f t="shared" si="6"/>
        <v>44.800000000000004</v>
      </c>
      <c r="L51" s="307">
        <v>7.469868</v>
      </c>
      <c r="M51" s="301">
        <f t="shared" si="7"/>
        <v>8.9600000000000009</v>
      </c>
      <c r="N51" s="301"/>
    </row>
    <row r="52" spans="1:20" ht="15.75">
      <c r="A52" s="118"/>
      <c r="B52" s="117"/>
      <c r="C52" s="161">
        <v>4</v>
      </c>
      <c r="D52" s="162" t="s">
        <v>413</v>
      </c>
      <c r="E52" s="163" t="s">
        <v>414</v>
      </c>
      <c r="F52" s="163">
        <v>2</v>
      </c>
      <c r="G52" s="163"/>
      <c r="H52" s="165">
        <v>15.5</v>
      </c>
      <c r="I52" s="164">
        <f t="shared" si="5"/>
        <v>372</v>
      </c>
      <c r="J52" s="166">
        <f t="shared" si="6"/>
        <v>31</v>
      </c>
      <c r="L52" s="307">
        <v>9.776739000000001</v>
      </c>
      <c r="M52" s="301">
        <f t="shared" si="7"/>
        <v>11.73</v>
      </c>
      <c r="N52" s="301"/>
    </row>
    <row r="53" spans="1:20" ht="42.75">
      <c r="A53" s="118"/>
      <c r="B53" s="117"/>
      <c r="C53" s="161">
        <v>5</v>
      </c>
      <c r="D53" s="162" t="s">
        <v>418</v>
      </c>
      <c r="E53" s="163" t="s">
        <v>312</v>
      </c>
      <c r="F53" s="163">
        <v>1</v>
      </c>
      <c r="G53" s="163"/>
      <c r="H53" s="165">
        <f t="shared" si="4"/>
        <v>13.05</v>
      </c>
      <c r="I53" s="164">
        <f t="shared" si="5"/>
        <v>156.60000000000002</v>
      </c>
      <c r="J53" s="166">
        <f t="shared" si="6"/>
        <v>13.05</v>
      </c>
      <c r="L53" s="307">
        <v>10.875249</v>
      </c>
      <c r="M53" s="301">
        <f t="shared" si="7"/>
        <v>13.05</v>
      </c>
      <c r="N53" s="301"/>
    </row>
    <row r="54" spans="1:20" ht="28.5">
      <c r="A54" s="118"/>
      <c r="B54" s="117"/>
      <c r="C54" s="161">
        <v>7</v>
      </c>
      <c r="D54" s="162" t="s">
        <v>421</v>
      </c>
      <c r="E54" s="163" t="s">
        <v>414</v>
      </c>
      <c r="F54" s="163">
        <v>1</v>
      </c>
      <c r="G54" s="163"/>
      <c r="H54" s="165">
        <f t="shared" si="4"/>
        <v>138.41</v>
      </c>
      <c r="I54" s="164">
        <f t="shared" si="5"/>
        <v>1660.92</v>
      </c>
      <c r="J54" s="166">
        <f t="shared" si="6"/>
        <v>138.41</v>
      </c>
      <c r="L54" s="307">
        <v>115.34354999999999</v>
      </c>
      <c r="M54" s="301">
        <f t="shared" si="7"/>
        <v>138.41</v>
      </c>
      <c r="N54" s="301"/>
    </row>
    <row r="55" spans="1:20" ht="15.75">
      <c r="A55" s="118"/>
      <c r="B55" s="117"/>
      <c r="C55" s="161">
        <v>8</v>
      </c>
      <c r="D55" s="162" t="s">
        <v>423</v>
      </c>
      <c r="E55" s="163" t="s">
        <v>414</v>
      </c>
      <c r="F55" s="163">
        <v>1</v>
      </c>
      <c r="G55" s="163"/>
      <c r="H55" s="165">
        <v>158.9</v>
      </c>
      <c r="I55" s="164">
        <f t="shared" si="5"/>
        <v>1906.8000000000002</v>
      </c>
      <c r="J55" s="166">
        <f t="shared" si="6"/>
        <v>158.9</v>
      </c>
      <c r="L55" s="307">
        <v>115.34354999999999</v>
      </c>
      <c r="M55" s="301">
        <f t="shared" si="7"/>
        <v>138.41</v>
      </c>
      <c r="N55" s="301"/>
    </row>
    <row r="56" spans="1:20" ht="15.75">
      <c r="A56" s="118"/>
      <c r="B56" s="117"/>
      <c r="C56" s="161">
        <v>9</v>
      </c>
      <c r="D56" s="162" t="s">
        <v>427</v>
      </c>
      <c r="E56" s="163" t="s">
        <v>425</v>
      </c>
      <c r="F56" s="163">
        <v>1</v>
      </c>
      <c r="G56" s="163"/>
      <c r="H56" s="165">
        <f t="shared" si="4"/>
        <v>72.5</v>
      </c>
      <c r="I56" s="164">
        <f t="shared" si="5"/>
        <v>870</v>
      </c>
      <c r="J56" s="166">
        <f t="shared" si="6"/>
        <v>72.5</v>
      </c>
      <c r="L56" s="307">
        <v>60.418049999999994</v>
      </c>
      <c r="M56" s="301">
        <f t="shared" si="7"/>
        <v>72.5</v>
      </c>
      <c r="N56" s="301"/>
    </row>
    <row r="57" spans="1:20" ht="15.75">
      <c r="A57" s="118"/>
      <c r="B57" s="117"/>
      <c r="C57" s="161">
        <v>10</v>
      </c>
      <c r="D57" s="162" t="s">
        <v>424</v>
      </c>
      <c r="E57" s="163" t="s">
        <v>425</v>
      </c>
      <c r="F57" s="163">
        <v>1</v>
      </c>
      <c r="G57" s="163"/>
      <c r="H57" s="165">
        <f t="shared" si="4"/>
        <v>46.14</v>
      </c>
      <c r="I57" s="164">
        <f t="shared" si="5"/>
        <v>553.68000000000006</v>
      </c>
      <c r="J57" s="166">
        <f t="shared" si="6"/>
        <v>46.14</v>
      </c>
      <c r="L57" s="307">
        <v>38.447849999999995</v>
      </c>
      <c r="M57" s="301">
        <f t="shared" si="7"/>
        <v>46.14</v>
      </c>
      <c r="N57" s="301"/>
    </row>
    <row r="58" spans="1:20" ht="16.5" thickBot="1">
      <c r="A58" s="118"/>
      <c r="B58" s="117"/>
      <c r="C58" s="161">
        <v>11</v>
      </c>
      <c r="D58" s="162" t="s">
        <v>420</v>
      </c>
      <c r="E58" s="163" t="s">
        <v>312</v>
      </c>
      <c r="F58" s="163">
        <v>5</v>
      </c>
      <c r="G58" s="163"/>
      <c r="H58" s="165">
        <f t="shared" si="4"/>
        <v>6.46</v>
      </c>
      <c r="I58" s="164">
        <f t="shared" si="5"/>
        <v>387.59999999999997</v>
      </c>
      <c r="J58" s="166">
        <f t="shared" si="6"/>
        <v>32.299999999999997</v>
      </c>
      <c r="L58" s="307">
        <v>5.3826990000000006</v>
      </c>
      <c r="M58" s="301">
        <f t="shared" si="7"/>
        <v>6.46</v>
      </c>
      <c r="N58" s="301"/>
    </row>
    <row r="59" spans="1:20" ht="16.5" thickTop="1">
      <c r="A59" s="118"/>
      <c r="B59" s="117"/>
      <c r="C59" s="381" t="s">
        <v>369</v>
      </c>
      <c r="D59" s="381"/>
      <c r="E59" s="381"/>
      <c r="F59" s="381"/>
      <c r="G59" s="381"/>
      <c r="H59" s="181"/>
      <c r="I59" s="295">
        <f>SUM(I49:I58)</f>
        <v>7207.2000000000007</v>
      </c>
      <c r="J59" s="296">
        <f>SUM(J49:J58)</f>
        <v>600.59999999999991</v>
      </c>
      <c r="L59" s="301"/>
      <c r="M59" s="301"/>
      <c r="N59" s="301"/>
    </row>
    <row r="60" spans="1:20" ht="15.75">
      <c r="A60" s="118"/>
      <c r="B60" s="117"/>
      <c r="C60" s="390" t="s">
        <v>370</v>
      </c>
      <c r="D60" s="390"/>
      <c r="E60" s="390"/>
      <c r="F60" s="390"/>
      <c r="G60" s="390"/>
      <c r="H60" s="18"/>
      <c r="I60" s="379">
        <f>J59</f>
        <v>600.59999999999991</v>
      </c>
      <c r="J60" s="379"/>
      <c r="L60" s="301"/>
      <c r="M60" s="301"/>
      <c r="N60" s="301"/>
    </row>
    <row r="61" spans="1:20" ht="16.5" thickBot="1">
      <c r="A61" s="118"/>
      <c r="B61" s="117"/>
      <c r="C61" s="380" t="s">
        <v>371</v>
      </c>
      <c r="D61" s="380"/>
      <c r="E61" s="380"/>
      <c r="F61" s="380"/>
      <c r="G61" s="380"/>
      <c r="H61" s="18"/>
      <c r="I61" s="373">
        <f>I59</f>
        <v>7207.2000000000007</v>
      </c>
      <c r="J61" s="373"/>
      <c r="L61" s="301"/>
      <c r="M61" s="301"/>
      <c r="N61" s="301"/>
    </row>
    <row r="62" spans="1:20" ht="16.5" thickTop="1">
      <c r="A62" s="118"/>
      <c r="B62" s="117"/>
      <c r="C62" s="117"/>
      <c r="D62" s="117"/>
      <c r="E62" s="117"/>
      <c r="F62" s="117"/>
      <c r="L62" s="301"/>
      <c r="M62" s="301"/>
      <c r="N62" s="301"/>
    </row>
    <row r="63" spans="1:20" ht="16.5" thickBot="1">
      <c r="A63" s="118"/>
      <c r="B63" s="117"/>
      <c r="C63" s="117"/>
      <c r="D63" s="117"/>
      <c r="E63" s="117"/>
      <c r="F63" s="117"/>
      <c r="L63" s="301"/>
      <c r="M63" s="301"/>
      <c r="N63" s="301"/>
    </row>
    <row r="64" spans="1:20" ht="48" customHeight="1" thickTop="1">
      <c r="A64" s="118"/>
      <c r="B64" s="117"/>
      <c r="C64" s="375" t="s">
        <v>468</v>
      </c>
      <c r="D64" s="376"/>
      <c r="E64" s="376"/>
      <c r="F64" s="376"/>
      <c r="G64" s="376"/>
      <c r="H64" s="376"/>
      <c r="I64" s="376"/>
      <c r="J64" s="377"/>
      <c r="L64" s="301"/>
      <c r="M64" s="301"/>
      <c r="N64" s="301"/>
    </row>
    <row r="65" spans="1:14" ht="30">
      <c r="A65" s="118"/>
      <c r="B65" s="117"/>
      <c r="C65" s="156" t="s">
        <v>34</v>
      </c>
      <c r="D65" s="157" t="s">
        <v>35</v>
      </c>
      <c r="E65" s="157" t="s">
        <v>300</v>
      </c>
      <c r="F65" s="157" t="s">
        <v>301</v>
      </c>
      <c r="G65" s="157" t="s">
        <v>302</v>
      </c>
      <c r="H65" s="157" t="s">
        <v>306</v>
      </c>
      <c r="I65" s="157" t="s">
        <v>305</v>
      </c>
      <c r="J65" s="298" t="s">
        <v>304</v>
      </c>
      <c r="L65" s="301"/>
      <c r="M65" s="301"/>
      <c r="N65" s="301"/>
    </row>
    <row r="66" spans="1:14" ht="15.75">
      <c r="A66" s="118"/>
      <c r="B66" s="117"/>
      <c r="C66" s="161">
        <v>1</v>
      </c>
      <c r="D66" s="162" t="s">
        <v>471</v>
      </c>
      <c r="E66" s="163" t="s">
        <v>472</v>
      </c>
      <c r="F66" s="163">
        <v>20</v>
      </c>
      <c r="G66" s="163"/>
      <c r="H66" s="165">
        <f t="shared" ref="H66:H69" si="8">M66</f>
        <v>5.14</v>
      </c>
      <c r="I66" s="186">
        <f>F66*H66</f>
        <v>102.8</v>
      </c>
      <c r="J66" s="194">
        <f>I66*12</f>
        <v>1233.5999999999999</v>
      </c>
      <c r="L66" s="308">
        <v>4.2841889999999996</v>
      </c>
      <c r="M66" s="301">
        <f t="shared" ref="M66:M69" si="9">ROUND(L66+(L66*$L$2),2)</f>
        <v>5.14</v>
      </c>
      <c r="N66" s="301"/>
    </row>
    <row r="67" spans="1:14" ht="15.75">
      <c r="A67" s="118"/>
      <c r="B67" s="117"/>
      <c r="C67" s="161">
        <v>2</v>
      </c>
      <c r="D67" s="162" t="s">
        <v>476</v>
      </c>
      <c r="E67" s="163" t="s">
        <v>230</v>
      </c>
      <c r="F67" s="163">
        <v>15</v>
      </c>
      <c r="G67" s="163"/>
      <c r="H67" s="165">
        <v>7</v>
      </c>
      <c r="I67" s="186">
        <f>F67*H67</f>
        <v>105</v>
      </c>
      <c r="J67" s="194">
        <f>I67*12</f>
        <v>1260</v>
      </c>
      <c r="L67" s="304">
        <v>6.99</v>
      </c>
      <c r="M67" s="301">
        <f t="shared" si="9"/>
        <v>8.39</v>
      </c>
      <c r="N67" s="301"/>
    </row>
    <row r="68" spans="1:14" ht="15.75">
      <c r="A68" s="118"/>
      <c r="B68" s="117"/>
      <c r="C68" s="161">
        <v>3</v>
      </c>
      <c r="D68" s="162" t="s">
        <v>469</v>
      </c>
      <c r="E68" s="163" t="s">
        <v>308</v>
      </c>
      <c r="F68" s="163">
        <v>1</v>
      </c>
      <c r="G68" s="163"/>
      <c r="H68" s="165">
        <f t="shared" si="8"/>
        <v>130.5</v>
      </c>
      <c r="I68" s="186">
        <f>F68*H68</f>
        <v>130.5</v>
      </c>
      <c r="J68" s="194">
        <f>I68*12</f>
        <v>1566</v>
      </c>
      <c r="L68" s="304">
        <v>108.75249000000001</v>
      </c>
      <c r="M68" s="301">
        <f t="shared" si="9"/>
        <v>130.5</v>
      </c>
      <c r="N68" s="301"/>
    </row>
    <row r="69" spans="1:14" ht="16.5" thickBot="1">
      <c r="A69" s="118"/>
      <c r="B69" s="117"/>
      <c r="C69" s="161">
        <v>4</v>
      </c>
      <c r="D69" s="162" t="s">
        <v>474</v>
      </c>
      <c r="E69" s="163" t="s">
        <v>312</v>
      </c>
      <c r="F69" s="163">
        <v>2</v>
      </c>
      <c r="G69" s="180"/>
      <c r="H69" s="165">
        <f t="shared" si="8"/>
        <v>44.82</v>
      </c>
      <c r="I69" s="186">
        <f>F69*H69</f>
        <v>89.64</v>
      </c>
      <c r="J69" s="194">
        <f>I69*12</f>
        <v>1075.68</v>
      </c>
      <c r="L69" s="304">
        <v>37.349339999999998</v>
      </c>
      <c r="M69" s="301">
        <f t="shared" si="9"/>
        <v>44.82</v>
      </c>
      <c r="N69" s="301"/>
    </row>
    <row r="70" spans="1:14" ht="16.5" thickTop="1">
      <c r="A70" s="118"/>
      <c r="B70" s="117"/>
      <c r="C70" s="382" t="s">
        <v>478</v>
      </c>
      <c r="D70" s="383"/>
      <c r="E70" s="383"/>
      <c r="F70" s="383"/>
      <c r="G70" s="384"/>
      <c r="H70" s="196"/>
      <c r="I70" s="295">
        <f>SUM(I66:I69)</f>
        <v>427.94</v>
      </c>
      <c r="J70" s="296">
        <f>SUM(J66:J69)</f>
        <v>5135.28</v>
      </c>
    </row>
    <row r="71" spans="1:14" ht="15.75">
      <c r="A71" s="118"/>
      <c r="B71" s="117"/>
      <c r="C71" s="385" t="s">
        <v>371</v>
      </c>
      <c r="D71" s="386"/>
      <c r="E71" s="386"/>
      <c r="F71" s="386"/>
      <c r="G71" s="387"/>
      <c r="H71" s="197"/>
      <c r="I71" s="388">
        <f>J70</f>
        <v>5135.28</v>
      </c>
      <c r="J71" s="389"/>
    </row>
    <row r="72" spans="1:14" ht="16.5" thickBot="1">
      <c r="A72" s="118"/>
      <c r="B72" s="117"/>
      <c r="C72" s="380" t="s">
        <v>370</v>
      </c>
      <c r="D72" s="380"/>
      <c r="E72" s="380"/>
      <c r="F72" s="380"/>
      <c r="G72" s="380"/>
      <c r="H72" s="18"/>
      <c r="I72" s="373">
        <f>I70</f>
        <v>427.94</v>
      </c>
      <c r="J72" s="373"/>
    </row>
    <row r="73" spans="1:14" ht="16.5" thickTop="1">
      <c r="A73" s="118"/>
      <c r="B73" s="117"/>
    </row>
    <row r="74" spans="1:14" ht="15.75">
      <c r="A74" s="118"/>
      <c r="B74" s="117"/>
      <c r="C74" s="117"/>
      <c r="D74" s="117"/>
      <c r="E74" s="117"/>
      <c r="F74" s="117"/>
    </row>
    <row r="75" spans="1:14" ht="15.75">
      <c r="A75" s="118"/>
      <c r="B75" s="117"/>
      <c r="C75" s="117"/>
      <c r="D75" s="117"/>
      <c r="E75" s="117"/>
      <c r="F75" s="117"/>
    </row>
    <row r="76" spans="1:14" ht="15.75">
      <c r="A76" s="118"/>
      <c r="B76" s="117"/>
      <c r="C76" s="117"/>
      <c r="D76" s="117"/>
      <c r="E76" s="117"/>
      <c r="F76" s="117"/>
    </row>
    <row r="77" spans="1:14" ht="15.75">
      <c r="A77" s="118"/>
      <c r="B77" s="117"/>
      <c r="C77" s="117"/>
      <c r="D77" s="117"/>
      <c r="E77" s="117"/>
      <c r="F77" s="117"/>
    </row>
    <row r="78" spans="1:14" ht="15.75">
      <c r="A78" s="118"/>
      <c r="B78" s="117"/>
      <c r="C78" s="117"/>
      <c r="D78" s="117"/>
      <c r="E78" s="117"/>
      <c r="F78" s="117"/>
    </row>
    <row r="79" spans="1:14" ht="15.75">
      <c r="A79" s="118"/>
      <c r="B79" s="117"/>
      <c r="C79" s="117"/>
      <c r="D79" s="117"/>
      <c r="E79" s="117"/>
      <c r="F79" s="117"/>
    </row>
    <row r="80" spans="1:14" ht="15.75">
      <c r="A80" s="118"/>
      <c r="B80" s="117"/>
      <c r="C80" s="117"/>
      <c r="D80" s="117"/>
      <c r="E80" s="117"/>
      <c r="F80" s="117"/>
    </row>
    <row r="81" spans="1:6" ht="15.75">
      <c r="A81" s="118"/>
      <c r="B81" s="117"/>
      <c r="C81" s="117"/>
      <c r="D81" s="117"/>
      <c r="E81" s="117"/>
      <c r="F81" s="117"/>
    </row>
    <row r="82" spans="1:6" ht="15.75">
      <c r="A82" s="118"/>
      <c r="B82" s="117"/>
      <c r="C82" s="117"/>
      <c r="D82" s="117"/>
      <c r="E82" s="117"/>
      <c r="F82" s="117"/>
    </row>
    <row r="83" spans="1:6" ht="15.75">
      <c r="A83" s="118"/>
      <c r="B83" s="117"/>
      <c r="C83" s="117"/>
      <c r="D83" s="117"/>
      <c r="E83" s="117"/>
      <c r="F83" s="117"/>
    </row>
    <row r="84" spans="1:6" ht="15.75">
      <c r="A84" s="118"/>
      <c r="B84" s="117"/>
      <c r="C84" s="117"/>
      <c r="D84" s="117"/>
      <c r="E84" s="117"/>
      <c r="F84" s="117"/>
    </row>
    <row r="85" spans="1:6" ht="15.75">
      <c r="A85" s="118"/>
      <c r="B85" s="117"/>
      <c r="C85" s="117"/>
      <c r="D85" s="117"/>
      <c r="E85" s="117"/>
      <c r="F85" s="117"/>
    </row>
    <row r="86" spans="1:6" ht="15.75">
      <c r="A86" s="118"/>
      <c r="B86" s="117"/>
      <c r="C86" s="117"/>
      <c r="D86" s="117"/>
      <c r="E86" s="117"/>
      <c r="F86" s="117"/>
    </row>
    <row r="87" spans="1:6" ht="15.75">
      <c r="A87" s="118"/>
      <c r="B87" s="117"/>
      <c r="C87" s="117"/>
      <c r="D87" s="117"/>
      <c r="E87" s="117"/>
      <c r="F87" s="117"/>
    </row>
    <row r="88" spans="1:6" ht="15.75">
      <c r="A88" s="118"/>
      <c r="B88" s="117"/>
      <c r="C88" s="117"/>
      <c r="D88" s="117"/>
      <c r="E88" s="117"/>
      <c r="F88" s="117"/>
    </row>
    <row r="89" spans="1:6" ht="15.75">
      <c r="A89" s="118"/>
      <c r="B89" s="117"/>
      <c r="C89" s="117"/>
      <c r="D89" s="117"/>
      <c r="E89" s="117"/>
      <c r="F89" s="117"/>
    </row>
    <row r="90" spans="1:6" ht="15.75">
      <c r="A90" s="118"/>
      <c r="B90" s="117"/>
      <c r="C90" s="117"/>
      <c r="D90" s="117"/>
      <c r="E90" s="117"/>
      <c r="F90" s="117"/>
    </row>
    <row r="91" spans="1:6" ht="15.75">
      <c r="A91" s="118"/>
      <c r="B91" s="117"/>
      <c r="C91" s="117"/>
      <c r="D91" s="117"/>
      <c r="E91" s="117"/>
      <c r="F91" s="117"/>
    </row>
    <row r="92" spans="1:6" ht="15.75">
      <c r="A92" s="118"/>
      <c r="B92" s="117"/>
      <c r="C92" s="117"/>
      <c r="D92" s="117"/>
      <c r="E92" s="117"/>
      <c r="F92" s="117"/>
    </row>
    <row r="93" spans="1:6" ht="15.75">
      <c r="A93" s="118"/>
      <c r="B93" s="117"/>
      <c r="C93" s="117"/>
      <c r="D93" s="117"/>
      <c r="E93" s="117"/>
      <c r="F93" s="117"/>
    </row>
    <row r="94" spans="1:6" ht="15.75">
      <c r="A94" s="118"/>
      <c r="B94" s="117"/>
      <c r="C94" s="117"/>
      <c r="D94" s="117"/>
      <c r="E94" s="117"/>
      <c r="F94" s="117"/>
    </row>
    <row r="95" spans="1:6" ht="15.75">
      <c r="A95" s="118"/>
      <c r="B95" s="117"/>
      <c r="C95" s="117"/>
      <c r="D95" s="117"/>
      <c r="E95" s="117"/>
      <c r="F95" s="117"/>
    </row>
    <row r="96" spans="1:6" ht="15.75">
      <c r="A96" s="118"/>
      <c r="B96" s="117"/>
      <c r="C96" s="117"/>
      <c r="D96" s="117"/>
      <c r="E96" s="117"/>
      <c r="F96" s="117"/>
    </row>
    <row r="97" spans="1:6" ht="15.75">
      <c r="A97" s="118"/>
      <c r="B97" s="117"/>
      <c r="C97" s="117"/>
      <c r="D97" s="117"/>
      <c r="E97" s="117"/>
      <c r="F97" s="117"/>
    </row>
    <row r="98" spans="1:6" ht="15.75">
      <c r="A98" s="118"/>
      <c r="B98" s="117"/>
      <c r="C98" s="117"/>
      <c r="D98" s="117"/>
      <c r="E98" s="117"/>
      <c r="F98" s="117"/>
    </row>
    <row r="99" spans="1:6" ht="15.75">
      <c r="A99" s="118"/>
      <c r="B99" s="117"/>
      <c r="C99" s="117"/>
      <c r="D99" s="117"/>
      <c r="E99" s="117"/>
      <c r="F99" s="117"/>
    </row>
    <row r="100" spans="1:6" ht="15.75">
      <c r="A100" s="118"/>
      <c r="B100" s="117"/>
      <c r="C100" s="117"/>
      <c r="D100" s="117"/>
      <c r="E100" s="117"/>
      <c r="F100" s="117"/>
    </row>
    <row r="101" spans="1:6" ht="15.75">
      <c r="A101" s="118"/>
      <c r="B101" s="117"/>
      <c r="C101" s="117"/>
      <c r="D101" s="117"/>
      <c r="E101" s="117"/>
      <c r="F101" s="117"/>
    </row>
    <row r="102" spans="1:6" ht="15.75">
      <c r="A102" s="118"/>
      <c r="B102" s="117"/>
      <c r="C102" s="117"/>
      <c r="D102" s="117"/>
      <c r="E102" s="117"/>
      <c r="F102" s="117"/>
    </row>
    <row r="103" spans="1:6" ht="15.75">
      <c r="A103" s="118"/>
      <c r="B103" s="117"/>
      <c r="C103" s="117"/>
      <c r="D103" s="117"/>
      <c r="E103" s="117"/>
      <c r="F103" s="117"/>
    </row>
    <row r="104" spans="1:6" ht="15.75">
      <c r="A104" s="118"/>
      <c r="B104" s="117"/>
      <c r="C104" s="117"/>
      <c r="D104" s="117"/>
      <c r="E104" s="117"/>
      <c r="F104" s="117"/>
    </row>
    <row r="105" spans="1:6" ht="15.75">
      <c r="A105" s="118"/>
      <c r="B105" s="117"/>
      <c r="C105" s="117"/>
      <c r="D105" s="117"/>
      <c r="E105" s="117"/>
      <c r="F105" s="117"/>
    </row>
    <row r="106" spans="1:6" ht="15.75">
      <c r="A106" s="118"/>
      <c r="B106" s="117"/>
      <c r="C106" s="117"/>
      <c r="D106" s="117"/>
      <c r="E106" s="117"/>
      <c r="F106" s="117"/>
    </row>
    <row r="107" spans="1:6" ht="15.75">
      <c r="A107" s="118"/>
      <c r="B107" s="117"/>
      <c r="C107" s="117"/>
      <c r="D107" s="117"/>
      <c r="E107" s="117"/>
      <c r="F107" s="117"/>
    </row>
    <row r="108" spans="1:6" ht="15.75">
      <c r="A108" s="118"/>
      <c r="B108" s="117"/>
      <c r="C108" s="117"/>
      <c r="D108" s="117"/>
      <c r="E108" s="117"/>
      <c r="F108" s="117"/>
    </row>
    <row r="109" spans="1:6" ht="15.75">
      <c r="A109" s="118"/>
      <c r="B109" s="117"/>
      <c r="C109" s="117"/>
      <c r="D109" s="117"/>
      <c r="E109" s="117"/>
      <c r="F109" s="117"/>
    </row>
    <row r="110" spans="1:6" ht="15.75">
      <c r="A110" s="118"/>
      <c r="B110" s="117"/>
      <c r="C110" s="117"/>
      <c r="D110" s="117"/>
      <c r="E110" s="117"/>
      <c r="F110" s="117"/>
    </row>
    <row r="111" spans="1:6" ht="15.75">
      <c r="A111" s="118"/>
      <c r="B111" s="117"/>
      <c r="C111" s="117"/>
      <c r="D111" s="117"/>
      <c r="E111" s="117"/>
      <c r="F111" s="117"/>
    </row>
    <row r="112" spans="1:6" ht="15.75">
      <c r="A112" s="118"/>
      <c r="B112" s="117"/>
      <c r="C112" s="117"/>
      <c r="D112" s="117"/>
      <c r="E112" s="117"/>
      <c r="F112" s="117"/>
    </row>
    <row r="113" spans="1:6" ht="15.75">
      <c r="A113" s="118"/>
      <c r="B113" s="117"/>
      <c r="C113" s="117"/>
      <c r="D113" s="117"/>
      <c r="E113" s="117"/>
      <c r="F113" s="117"/>
    </row>
    <row r="114" spans="1:6" ht="15.75">
      <c r="A114" s="118"/>
      <c r="B114" s="117"/>
      <c r="C114" s="117"/>
      <c r="D114" s="117"/>
      <c r="E114" s="117"/>
      <c r="F114" s="117"/>
    </row>
    <row r="115" spans="1:6" ht="15.75">
      <c r="A115" s="118"/>
      <c r="B115" s="117"/>
      <c r="C115" s="117"/>
      <c r="D115" s="117"/>
      <c r="E115" s="117"/>
      <c r="F115" s="117"/>
    </row>
    <row r="116" spans="1:6" ht="15.75">
      <c r="A116" s="118"/>
      <c r="B116" s="117"/>
      <c r="C116" s="117"/>
      <c r="D116" s="117"/>
      <c r="E116" s="117"/>
      <c r="F116" s="117"/>
    </row>
    <row r="117" spans="1:6" ht="15.75">
      <c r="A117" s="118"/>
      <c r="B117" s="117"/>
      <c r="C117" s="117"/>
      <c r="D117" s="117"/>
      <c r="E117" s="117"/>
      <c r="F117" s="117"/>
    </row>
    <row r="118" spans="1:6" ht="15.75">
      <c r="A118" s="118"/>
      <c r="B118" s="117"/>
      <c r="C118" s="117"/>
      <c r="D118" s="117"/>
      <c r="E118" s="117"/>
      <c r="F118" s="117"/>
    </row>
    <row r="119" spans="1:6" ht="15.75">
      <c r="A119" s="118"/>
      <c r="B119" s="117"/>
      <c r="C119" s="117"/>
      <c r="D119" s="117"/>
      <c r="E119" s="117"/>
      <c r="F119" s="117"/>
    </row>
    <row r="120" spans="1:6" ht="15.75">
      <c r="A120" s="118"/>
      <c r="B120" s="117"/>
      <c r="C120" s="117"/>
      <c r="D120" s="117"/>
      <c r="E120" s="117"/>
      <c r="F120" s="117"/>
    </row>
    <row r="121" spans="1:6" ht="15.75">
      <c r="A121" s="118"/>
      <c r="B121" s="117"/>
      <c r="C121" s="117"/>
      <c r="D121" s="117"/>
      <c r="E121" s="117"/>
      <c r="F121" s="117"/>
    </row>
    <row r="122" spans="1:6" ht="15.75">
      <c r="A122" s="118"/>
      <c r="B122" s="117"/>
      <c r="C122" s="117"/>
      <c r="D122" s="117"/>
      <c r="E122" s="117"/>
      <c r="F122" s="117"/>
    </row>
    <row r="123" spans="1:6" ht="15.75">
      <c r="A123" s="118"/>
      <c r="B123" s="117"/>
      <c r="C123" s="117"/>
      <c r="D123" s="117"/>
      <c r="E123" s="117"/>
      <c r="F123" s="117"/>
    </row>
    <row r="124" spans="1:6" ht="15.75">
      <c r="A124" s="118"/>
      <c r="B124" s="117"/>
      <c r="C124" s="117"/>
      <c r="D124" s="117"/>
      <c r="E124" s="117"/>
      <c r="F124" s="117"/>
    </row>
    <row r="125" spans="1:6" ht="15.75">
      <c r="A125" s="118"/>
      <c r="B125" s="117"/>
      <c r="C125" s="117"/>
      <c r="D125" s="117"/>
      <c r="E125" s="117"/>
      <c r="F125" s="117"/>
    </row>
    <row r="126" spans="1:6" ht="15.75">
      <c r="A126" s="118"/>
      <c r="B126" s="117"/>
      <c r="C126" s="117"/>
      <c r="D126" s="117"/>
      <c r="E126" s="117"/>
      <c r="F126" s="117"/>
    </row>
    <row r="127" spans="1:6" ht="15.75">
      <c r="A127" s="118"/>
      <c r="B127" s="117"/>
      <c r="C127" s="117"/>
      <c r="D127" s="117"/>
      <c r="E127" s="117"/>
      <c r="F127" s="117"/>
    </row>
    <row r="128" spans="1:6" ht="15.75">
      <c r="A128" s="118"/>
      <c r="B128" s="117"/>
      <c r="C128" s="117"/>
      <c r="D128" s="117"/>
      <c r="E128" s="117"/>
      <c r="F128" s="117"/>
    </row>
    <row r="129" spans="1:6" ht="15.75">
      <c r="A129" s="118"/>
      <c r="B129" s="117"/>
      <c r="C129" s="117"/>
      <c r="D129" s="117"/>
      <c r="E129" s="117"/>
      <c r="F129" s="117"/>
    </row>
    <row r="130" spans="1:6" ht="15.75">
      <c r="A130" s="118"/>
      <c r="B130" s="117"/>
      <c r="C130" s="117"/>
      <c r="D130" s="117"/>
      <c r="E130" s="117"/>
      <c r="F130" s="117"/>
    </row>
    <row r="131" spans="1:6" ht="15.75">
      <c r="A131" s="118"/>
      <c r="B131" s="117"/>
      <c r="C131" s="117"/>
      <c r="D131" s="117"/>
      <c r="E131" s="117"/>
      <c r="F131" s="117"/>
    </row>
    <row r="132" spans="1:6" ht="15.75">
      <c r="A132" s="118"/>
      <c r="B132" s="117"/>
      <c r="C132" s="117"/>
      <c r="D132" s="117"/>
      <c r="E132" s="117"/>
      <c r="F132" s="117"/>
    </row>
    <row r="133" spans="1:6" ht="15.75">
      <c r="A133" s="118"/>
      <c r="B133" s="117"/>
      <c r="C133" s="117"/>
      <c r="D133" s="117"/>
      <c r="E133" s="117"/>
      <c r="F133" s="117"/>
    </row>
    <row r="134" spans="1:6" ht="15.75">
      <c r="A134" s="118"/>
      <c r="B134" s="117"/>
      <c r="C134" s="117"/>
      <c r="D134" s="117"/>
      <c r="E134" s="117"/>
      <c r="F134" s="117"/>
    </row>
    <row r="135" spans="1:6" ht="15.75">
      <c r="A135" s="118"/>
      <c r="B135" s="117"/>
      <c r="C135" s="117"/>
      <c r="D135" s="117"/>
      <c r="E135" s="117"/>
      <c r="F135" s="117"/>
    </row>
    <row r="136" spans="1:6" ht="15.75">
      <c r="A136" s="118"/>
      <c r="B136" s="117"/>
      <c r="C136" s="117"/>
      <c r="D136" s="117"/>
      <c r="E136" s="117"/>
      <c r="F136" s="117"/>
    </row>
    <row r="137" spans="1:6" ht="15.75">
      <c r="A137" s="118"/>
      <c r="B137" s="117"/>
      <c r="C137" s="117"/>
      <c r="D137" s="117"/>
      <c r="E137" s="117"/>
      <c r="F137" s="117"/>
    </row>
    <row r="138" spans="1:6" ht="15.75">
      <c r="A138" s="118"/>
      <c r="B138" s="117"/>
      <c r="C138" s="117"/>
      <c r="D138" s="117"/>
      <c r="E138" s="117"/>
      <c r="F138" s="117"/>
    </row>
    <row r="139" spans="1:6" ht="15.75">
      <c r="A139" s="118"/>
      <c r="B139" s="117"/>
      <c r="C139" s="117"/>
      <c r="D139" s="117"/>
      <c r="E139" s="117"/>
      <c r="F139" s="117"/>
    </row>
    <row r="140" spans="1:6" ht="15.75">
      <c r="A140" s="118"/>
      <c r="B140" s="117"/>
      <c r="C140" s="117"/>
      <c r="D140" s="117"/>
      <c r="E140" s="117"/>
      <c r="F140" s="117"/>
    </row>
    <row r="141" spans="1:6" ht="15.75">
      <c r="A141" s="118"/>
      <c r="B141" s="117"/>
      <c r="C141" s="117"/>
      <c r="D141" s="117"/>
      <c r="E141" s="117"/>
      <c r="F141" s="117"/>
    </row>
    <row r="142" spans="1:6" ht="15.75">
      <c r="A142" s="118"/>
      <c r="B142" s="117"/>
      <c r="C142" s="117"/>
      <c r="D142" s="117"/>
      <c r="E142" s="117"/>
      <c r="F142" s="117"/>
    </row>
    <row r="143" spans="1:6" ht="15.75">
      <c r="A143" s="118"/>
      <c r="B143" s="117"/>
      <c r="C143" s="117"/>
      <c r="D143" s="117"/>
      <c r="E143" s="117"/>
      <c r="F143" s="117"/>
    </row>
    <row r="144" spans="1:6" ht="15.75">
      <c r="A144" s="118"/>
      <c r="B144" s="117"/>
      <c r="C144" s="117"/>
      <c r="D144" s="117"/>
      <c r="E144" s="117"/>
      <c r="F144" s="117"/>
    </row>
    <row r="145" spans="1:6" ht="15.75">
      <c r="A145" s="118"/>
      <c r="B145" s="117"/>
      <c r="C145" s="117"/>
      <c r="D145" s="117"/>
      <c r="E145" s="117"/>
      <c r="F145" s="117"/>
    </row>
    <row r="146" spans="1:6" ht="15.75">
      <c r="A146" s="118"/>
      <c r="B146" s="117"/>
      <c r="C146" s="117"/>
      <c r="D146" s="117"/>
      <c r="E146" s="117"/>
      <c r="F146" s="117"/>
    </row>
    <row r="147" spans="1:6" ht="15.75">
      <c r="A147" s="118"/>
      <c r="B147" s="117"/>
      <c r="C147" s="117"/>
      <c r="D147" s="117"/>
      <c r="E147" s="117"/>
      <c r="F147" s="117"/>
    </row>
    <row r="148" spans="1:6" ht="15.75">
      <c r="A148" s="118"/>
      <c r="B148" s="117"/>
      <c r="C148" s="117"/>
      <c r="D148" s="117"/>
      <c r="E148" s="117"/>
      <c r="F148" s="117"/>
    </row>
    <row r="149" spans="1:6" ht="15.75">
      <c r="A149" s="118"/>
      <c r="B149" s="117"/>
      <c r="C149" s="117"/>
      <c r="D149" s="117"/>
      <c r="E149" s="117"/>
      <c r="F149" s="117"/>
    </row>
    <row r="150" spans="1:6" ht="15.75">
      <c r="A150" s="118"/>
      <c r="B150" s="117"/>
      <c r="C150" s="117"/>
      <c r="D150" s="117"/>
      <c r="E150" s="117"/>
      <c r="F150" s="117"/>
    </row>
    <row r="151" spans="1:6" ht="15.75">
      <c r="A151" s="118"/>
      <c r="B151" s="117"/>
      <c r="C151" s="117"/>
      <c r="D151" s="117"/>
      <c r="E151" s="117"/>
      <c r="F151" s="117"/>
    </row>
    <row r="152" spans="1:6" ht="15.75">
      <c r="A152" s="118"/>
      <c r="B152" s="117"/>
      <c r="C152" s="117"/>
      <c r="D152" s="117"/>
      <c r="E152" s="117"/>
      <c r="F152" s="117"/>
    </row>
    <row r="153" spans="1:6" ht="15.75">
      <c r="A153" s="118"/>
      <c r="B153" s="117"/>
      <c r="C153" s="117"/>
      <c r="D153" s="117"/>
      <c r="E153" s="117"/>
      <c r="F153" s="117"/>
    </row>
    <row r="154" spans="1:6" ht="15.75">
      <c r="A154" s="118"/>
      <c r="B154" s="117"/>
      <c r="C154" s="117"/>
      <c r="D154" s="117"/>
      <c r="E154" s="117"/>
      <c r="F154" s="117"/>
    </row>
    <row r="155" spans="1:6" ht="15.75">
      <c r="A155" s="118"/>
      <c r="B155" s="117"/>
      <c r="C155" s="117"/>
      <c r="D155" s="117"/>
      <c r="E155" s="117"/>
      <c r="F155" s="117"/>
    </row>
    <row r="156" spans="1:6" ht="15.75">
      <c r="A156" s="118"/>
      <c r="B156" s="117"/>
      <c r="C156" s="117"/>
      <c r="D156" s="117"/>
      <c r="E156" s="117"/>
      <c r="F156" s="117"/>
    </row>
    <row r="157" spans="1:6" ht="15.75">
      <c r="A157" s="118"/>
      <c r="B157" s="117"/>
      <c r="C157" s="117"/>
      <c r="D157" s="117"/>
      <c r="E157" s="117"/>
      <c r="F157" s="117"/>
    </row>
    <row r="158" spans="1:6" ht="15.75">
      <c r="A158" s="118"/>
      <c r="B158" s="117"/>
      <c r="C158" s="117"/>
      <c r="D158" s="117"/>
      <c r="E158" s="117"/>
      <c r="F158" s="117"/>
    </row>
    <row r="159" spans="1:6" ht="15.75">
      <c r="A159" s="118"/>
      <c r="B159" s="117"/>
      <c r="C159" s="117"/>
      <c r="D159" s="117"/>
      <c r="E159" s="117"/>
      <c r="F159" s="117"/>
    </row>
    <row r="160" spans="1:6" ht="15.75">
      <c r="A160" s="118"/>
      <c r="B160" s="117"/>
      <c r="C160" s="117"/>
      <c r="D160" s="117"/>
      <c r="E160" s="117"/>
      <c r="F160" s="117"/>
    </row>
    <row r="161" spans="1:6" ht="15.75">
      <c r="A161" s="118"/>
      <c r="B161" s="117"/>
      <c r="C161" s="117"/>
      <c r="D161" s="117"/>
      <c r="E161" s="117"/>
      <c r="F161" s="117"/>
    </row>
    <row r="162" spans="1:6" ht="15.75">
      <c r="A162" s="118"/>
      <c r="B162" s="117"/>
      <c r="C162" s="117"/>
      <c r="D162" s="117"/>
      <c r="E162" s="117"/>
      <c r="F162" s="117"/>
    </row>
    <row r="163" spans="1:6" ht="15.75">
      <c r="A163" s="118"/>
      <c r="B163" s="117"/>
      <c r="C163" s="117"/>
      <c r="D163" s="117"/>
      <c r="E163" s="117"/>
      <c r="F163" s="117"/>
    </row>
    <row r="164" spans="1:6" ht="15.75">
      <c r="A164" s="118"/>
      <c r="B164" s="117"/>
      <c r="C164" s="117"/>
      <c r="D164" s="117"/>
      <c r="E164" s="117"/>
      <c r="F164" s="117"/>
    </row>
    <row r="165" spans="1:6" ht="15.75">
      <c r="A165" s="118"/>
      <c r="B165" s="117"/>
      <c r="C165" s="117"/>
      <c r="D165" s="117"/>
      <c r="E165" s="117"/>
      <c r="F165" s="117"/>
    </row>
    <row r="166" spans="1:6" ht="15.75">
      <c r="A166" s="118"/>
      <c r="B166" s="117"/>
      <c r="C166" s="117"/>
      <c r="D166" s="117"/>
      <c r="E166" s="117"/>
      <c r="F166" s="117"/>
    </row>
    <row r="167" spans="1:6" ht="15.75">
      <c r="A167" s="118"/>
      <c r="B167" s="117"/>
      <c r="C167" s="117"/>
      <c r="D167" s="117"/>
      <c r="E167" s="117"/>
      <c r="F167" s="117"/>
    </row>
    <row r="168" spans="1:6" ht="15.75">
      <c r="A168" s="118"/>
      <c r="B168" s="117"/>
      <c r="C168" s="117"/>
      <c r="D168" s="117"/>
      <c r="E168" s="117"/>
      <c r="F168" s="117"/>
    </row>
    <row r="169" spans="1:6" ht="15.75">
      <c r="A169" s="118"/>
      <c r="B169" s="117"/>
      <c r="C169" s="117"/>
      <c r="D169" s="117"/>
      <c r="E169" s="117"/>
      <c r="F169" s="117"/>
    </row>
    <row r="170" spans="1:6" ht="15.75">
      <c r="A170" s="118"/>
      <c r="B170" s="117"/>
      <c r="C170" s="117"/>
      <c r="D170" s="117"/>
      <c r="E170" s="117"/>
      <c r="F170" s="117"/>
    </row>
    <row r="171" spans="1:6" ht="15.75">
      <c r="A171" s="118"/>
      <c r="B171" s="117"/>
      <c r="C171" s="117"/>
      <c r="D171" s="117"/>
      <c r="E171" s="117"/>
      <c r="F171" s="117"/>
    </row>
    <row r="172" spans="1:6" ht="15.75">
      <c r="A172" s="118"/>
      <c r="B172" s="117"/>
      <c r="C172" s="117"/>
      <c r="D172" s="117"/>
      <c r="E172" s="117"/>
      <c r="F172" s="117"/>
    </row>
    <row r="173" spans="1:6" ht="15.75">
      <c r="A173" s="118"/>
      <c r="B173" s="117"/>
      <c r="C173" s="117"/>
      <c r="D173" s="117"/>
      <c r="E173" s="117"/>
      <c r="F173" s="117"/>
    </row>
    <row r="174" spans="1:6" ht="15.75">
      <c r="A174" s="118"/>
      <c r="B174" s="117"/>
      <c r="C174" s="117"/>
      <c r="D174" s="117"/>
      <c r="E174" s="117"/>
      <c r="F174" s="117"/>
    </row>
    <row r="175" spans="1:6" ht="15.75">
      <c r="A175" s="118"/>
      <c r="B175" s="117"/>
      <c r="C175" s="117"/>
      <c r="D175" s="117"/>
      <c r="E175" s="117"/>
      <c r="F175" s="117"/>
    </row>
    <row r="176" spans="1:6" ht="15.75">
      <c r="A176" s="118"/>
      <c r="B176" s="117"/>
      <c r="C176" s="117"/>
      <c r="D176" s="117"/>
      <c r="E176" s="117"/>
      <c r="F176" s="117"/>
    </row>
    <row r="177" spans="1:6" ht="15.75">
      <c r="A177" s="118"/>
      <c r="B177" s="117"/>
      <c r="C177" s="117"/>
      <c r="D177" s="117"/>
      <c r="E177" s="117"/>
      <c r="F177" s="117"/>
    </row>
    <row r="178" spans="1:6" ht="15.75">
      <c r="A178" s="118"/>
      <c r="B178" s="117"/>
      <c r="C178" s="117"/>
      <c r="D178" s="117"/>
      <c r="E178" s="117"/>
      <c r="F178" s="117"/>
    </row>
    <row r="179" spans="1:6" ht="15.75">
      <c r="A179" s="118"/>
      <c r="B179" s="117"/>
      <c r="C179" s="117"/>
      <c r="D179" s="117"/>
      <c r="E179" s="117"/>
      <c r="F179" s="117"/>
    </row>
    <row r="180" spans="1:6" ht="15.75">
      <c r="A180" s="118"/>
      <c r="B180" s="117"/>
      <c r="C180" s="117"/>
      <c r="D180" s="117"/>
      <c r="E180" s="117"/>
      <c r="F180" s="117"/>
    </row>
    <row r="181" spans="1:6" ht="15.75">
      <c r="A181" s="118"/>
      <c r="B181" s="117"/>
      <c r="C181" s="117"/>
      <c r="D181" s="117"/>
      <c r="E181" s="117"/>
      <c r="F181" s="117"/>
    </row>
    <row r="182" spans="1:6" ht="15.75">
      <c r="A182" s="118"/>
      <c r="B182" s="117"/>
      <c r="C182" s="117"/>
      <c r="D182" s="117"/>
      <c r="E182" s="117"/>
      <c r="F182" s="117"/>
    </row>
    <row r="183" spans="1:6" ht="15.75">
      <c r="A183" s="118"/>
      <c r="B183" s="117"/>
      <c r="C183" s="117"/>
      <c r="D183" s="117"/>
      <c r="E183" s="117"/>
      <c r="F183" s="117"/>
    </row>
    <row r="184" spans="1:6" ht="15.75">
      <c r="A184" s="118"/>
      <c r="B184" s="117"/>
      <c r="C184" s="117"/>
      <c r="D184" s="117"/>
      <c r="E184" s="117"/>
      <c r="F184" s="117"/>
    </row>
    <row r="185" spans="1:6" ht="15.75">
      <c r="A185" s="118"/>
      <c r="B185" s="117"/>
      <c r="C185" s="117"/>
      <c r="D185" s="117"/>
      <c r="E185" s="117"/>
      <c r="F185" s="117"/>
    </row>
    <row r="186" spans="1:6" ht="15.75">
      <c r="A186" s="118"/>
      <c r="B186" s="117"/>
      <c r="C186" s="117"/>
      <c r="D186" s="117"/>
      <c r="E186" s="117"/>
      <c r="F186" s="117"/>
    </row>
    <row r="187" spans="1:6" ht="15.75">
      <c r="A187" s="118"/>
      <c r="B187" s="117"/>
      <c r="C187" s="117"/>
      <c r="D187" s="117"/>
      <c r="E187" s="117"/>
      <c r="F187" s="117"/>
    </row>
    <row r="188" spans="1:6" ht="15.75">
      <c r="A188" s="118"/>
      <c r="B188" s="117"/>
      <c r="C188" s="117"/>
      <c r="D188" s="117"/>
      <c r="E188" s="117"/>
      <c r="F188" s="117"/>
    </row>
    <row r="189" spans="1:6" ht="15.75">
      <c r="A189" s="118"/>
      <c r="B189" s="117"/>
      <c r="C189" s="117"/>
      <c r="D189" s="117"/>
      <c r="E189" s="117"/>
      <c r="F189" s="117"/>
    </row>
    <row r="190" spans="1:6" ht="15.75">
      <c r="A190" s="118"/>
      <c r="B190" s="117"/>
      <c r="C190" s="117"/>
      <c r="D190" s="117"/>
      <c r="E190" s="117"/>
      <c r="F190" s="117"/>
    </row>
    <row r="191" spans="1:6" ht="15.75">
      <c r="A191" s="118"/>
      <c r="B191" s="117"/>
      <c r="C191" s="117"/>
      <c r="D191" s="117"/>
      <c r="E191" s="117"/>
      <c r="F191" s="117"/>
    </row>
    <row r="192" spans="1:6" ht="15.75">
      <c r="A192" s="118"/>
      <c r="B192" s="117"/>
      <c r="C192" s="117"/>
      <c r="D192" s="117"/>
      <c r="E192" s="117"/>
      <c r="F192" s="117"/>
    </row>
    <row r="193" spans="1:6" ht="15.75">
      <c r="A193" s="118"/>
      <c r="B193" s="117"/>
      <c r="C193" s="117"/>
      <c r="D193" s="117"/>
      <c r="E193" s="117"/>
      <c r="F193" s="117"/>
    </row>
    <row r="194" spans="1:6" ht="15.75">
      <c r="A194" s="118"/>
      <c r="B194" s="117"/>
      <c r="C194" s="117"/>
      <c r="D194" s="117"/>
      <c r="E194" s="117"/>
      <c r="F194" s="117"/>
    </row>
    <row r="195" spans="1:6" ht="15.75">
      <c r="A195" s="118"/>
      <c r="B195" s="117"/>
      <c r="C195" s="117"/>
      <c r="D195" s="117"/>
      <c r="E195" s="117"/>
      <c r="F195" s="117"/>
    </row>
    <row r="196" spans="1:6" ht="15.75">
      <c r="A196" s="118"/>
      <c r="B196" s="117"/>
      <c r="C196" s="117"/>
      <c r="D196" s="117"/>
      <c r="E196" s="117"/>
      <c r="F196" s="117"/>
    </row>
    <row r="197" spans="1:6" ht="15.75">
      <c r="A197" s="118"/>
      <c r="B197" s="117"/>
      <c r="C197" s="117"/>
      <c r="D197" s="117"/>
      <c r="E197" s="117"/>
      <c r="F197" s="117"/>
    </row>
    <row r="198" spans="1:6" ht="15.75">
      <c r="A198" s="118"/>
      <c r="B198" s="117"/>
      <c r="C198" s="117"/>
      <c r="D198" s="117"/>
      <c r="E198" s="117"/>
      <c r="F198" s="117"/>
    </row>
    <row r="199" spans="1:6" ht="15.75">
      <c r="A199" s="118"/>
      <c r="B199" s="117"/>
      <c r="C199" s="117"/>
      <c r="D199" s="117"/>
      <c r="E199" s="117"/>
      <c r="F199" s="117"/>
    </row>
    <row r="200" spans="1:6" ht="15.75">
      <c r="A200" s="118"/>
      <c r="B200" s="117"/>
      <c r="C200" s="117"/>
      <c r="D200" s="117"/>
      <c r="E200" s="117"/>
      <c r="F200" s="117"/>
    </row>
    <row r="201" spans="1:6" ht="15.75">
      <c r="A201" s="118"/>
      <c r="B201" s="117"/>
      <c r="C201" s="117"/>
      <c r="D201" s="117"/>
      <c r="E201" s="117"/>
      <c r="F201" s="117"/>
    </row>
    <row r="202" spans="1:6" ht="15.75">
      <c r="A202" s="118"/>
      <c r="B202" s="117"/>
      <c r="C202" s="117"/>
      <c r="D202" s="117"/>
      <c r="E202" s="117"/>
      <c r="F202" s="117"/>
    </row>
    <row r="203" spans="1:6" ht="15.75">
      <c r="A203" s="118"/>
      <c r="B203" s="117"/>
      <c r="C203" s="117"/>
      <c r="D203" s="117"/>
      <c r="E203" s="117"/>
      <c r="F203" s="117"/>
    </row>
    <row r="204" spans="1:6" ht="15.75">
      <c r="A204" s="118"/>
      <c r="B204" s="117"/>
      <c r="C204" s="117"/>
      <c r="D204" s="117"/>
      <c r="E204" s="117"/>
      <c r="F204" s="117"/>
    </row>
    <row r="205" spans="1:6" ht="15.75">
      <c r="A205" s="118"/>
      <c r="B205" s="117"/>
      <c r="C205" s="117"/>
      <c r="D205" s="117"/>
      <c r="E205" s="117"/>
      <c r="F205" s="117"/>
    </row>
    <row r="206" spans="1:6" ht="15.75">
      <c r="A206" s="118"/>
      <c r="B206" s="117"/>
      <c r="C206" s="117"/>
      <c r="D206" s="117"/>
      <c r="E206" s="117"/>
      <c r="F206" s="117"/>
    </row>
    <row r="207" spans="1:6" ht="15.75">
      <c r="A207" s="118"/>
      <c r="B207" s="117"/>
      <c r="C207" s="117"/>
      <c r="D207" s="117"/>
      <c r="E207" s="117"/>
      <c r="F207" s="117"/>
    </row>
    <row r="208" spans="1:6" ht="15.75">
      <c r="A208" s="118"/>
      <c r="B208" s="117"/>
      <c r="C208" s="117"/>
      <c r="D208" s="117"/>
      <c r="E208" s="117"/>
      <c r="F208" s="117"/>
    </row>
    <row r="209" spans="1:6" ht="15.75">
      <c r="A209" s="118"/>
      <c r="B209" s="117"/>
      <c r="C209" s="117"/>
      <c r="D209" s="117"/>
      <c r="E209" s="117"/>
      <c r="F209" s="117"/>
    </row>
    <row r="210" spans="1:6" ht="15.75">
      <c r="A210" s="118"/>
      <c r="B210" s="117"/>
      <c r="C210" s="117"/>
      <c r="D210" s="117"/>
      <c r="E210" s="117"/>
      <c r="F210" s="117"/>
    </row>
    <row r="211" spans="1:6" ht="15.75">
      <c r="A211" s="118"/>
      <c r="B211" s="117"/>
      <c r="C211" s="117"/>
      <c r="D211" s="117"/>
      <c r="E211" s="117"/>
      <c r="F211" s="117"/>
    </row>
    <row r="212" spans="1:6" ht="15.75">
      <c r="A212" s="118"/>
      <c r="B212" s="117"/>
      <c r="C212" s="117"/>
      <c r="D212" s="117"/>
      <c r="E212" s="117"/>
      <c r="F212" s="117"/>
    </row>
    <row r="213" spans="1:6" ht="15.75">
      <c r="A213" s="118"/>
      <c r="B213" s="117"/>
      <c r="C213" s="117"/>
      <c r="D213" s="117"/>
      <c r="E213" s="117"/>
      <c r="F213" s="117"/>
    </row>
    <row r="214" spans="1:6" ht="15.75">
      <c r="A214" s="118"/>
      <c r="B214" s="117"/>
      <c r="C214" s="117"/>
      <c r="D214" s="117"/>
      <c r="E214" s="117"/>
      <c r="F214" s="117"/>
    </row>
    <row r="215" spans="1:6" ht="15.75">
      <c r="A215" s="118"/>
      <c r="B215" s="117"/>
      <c r="C215" s="117"/>
      <c r="D215" s="117"/>
      <c r="E215" s="117"/>
      <c r="F215" s="117"/>
    </row>
    <row r="216" spans="1:6" ht="15.75">
      <c r="A216" s="118"/>
      <c r="B216" s="117"/>
      <c r="C216" s="117"/>
      <c r="D216" s="117"/>
      <c r="E216" s="117"/>
      <c r="F216" s="117"/>
    </row>
    <row r="217" spans="1:6" ht="15.75">
      <c r="A217" s="118"/>
      <c r="B217" s="117"/>
      <c r="C217" s="117"/>
      <c r="D217" s="117"/>
      <c r="E217" s="117"/>
      <c r="F217" s="117"/>
    </row>
    <row r="218" spans="1:6" ht="15.75">
      <c r="A218" s="118"/>
      <c r="B218" s="117"/>
      <c r="C218" s="117"/>
      <c r="D218" s="117"/>
      <c r="E218" s="117"/>
      <c r="F218" s="117"/>
    </row>
    <row r="219" spans="1:6" ht="15.75">
      <c r="A219" s="118"/>
      <c r="B219" s="117"/>
      <c r="C219" s="117"/>
      <c r="D219" s="117"/>
      <c r="E219" s="117"/>
      <c r="F219" s="117"/>
    </row>
    <row r="220" spans="1:6" ht="15.75">
      <c r="A220" s="118"/>
      <c r="B220" s="117"/>
      <c r="C220" s="117"/>
      <c r="D220" s="117"/>
      <c r="E220" s="117"/>
      <c r="F220" s="117"/>
    </row>
    <row r="221" spans="1:6" ht="15.75">
      <c r="A221" s="118"/>
      <c r="B221" s="117"/>
      <c r="C221" s="117"/>
      <c r="D221" s="117"/>
      <c r="E221" s="117"/>
      <c r="F221" s="117"/>
    </row>
    <row r="222" spans="1:6" ht="15.75">
      <c r="A222" s="118"/>
      <c r="B222" s="117"/>
      <c r="C222" s="117"/>
      <c r="D222" s="117"/>
      <c r="E222" s="117"/>
      <c r="F222" s="117"/>
    </row>
    <row r="223" spans="1:6" ht="15.75">
      <c r="A223" s="118"/>
      <c r="B223" s="117"/>
      <c r="C223" s="117"/>
      <c r="D223" s="117"/>
      <c r="E223" s="117"/>
      <c r="F223" s="117"/>
    </row>
    <row r="224" spans="1:6" ht="15.75">
      <c r="A224" s="118"/>
      <c r="B224" s="117"/>
      <c r="C224" s="117"/>
      <c r="D224" s="117"/>
      <c r="E224" s="117"/>
      <c r="F224" s="117"/>
    </row>
    <row r="225" spans="1:6" ht="15.75">
      <c r="A225" s="118"/>
      <c r="B225" s="117"/>
      <c r="C225" s="117"/>
      <c r="D225" s="117"/>
      <c r="E225" s="117"/>
      <c r="F225" s="117"/>
    </row>
    <row r="226" spans="1:6" ht="15.75">
      <c r="A226" s="118"/>
      <c r="B226" s="117"/>
      <c r="C226" s="117"/>
      <c r="D226" s="117"/>
      <c r="E226" s="117"/>
      <c r="F226" s="117"/>
    </row>
    <row r="227" spans="1:6" ht="15.75">
      <c r="A227" s="118"/>
      <c r="B227" s="117"/>
      <c r="C227" s="117"/>
      <c r="D227" s="117"/>
      <c r="E227" s="117"/>
      <c r="F227" s="117"/>
    </row>
    <row r="228" spans="1:6" ht="15.75">
      <c r="A228" s="118"/>
      <c r="B228" s="117"/>
      <c r="C228" s="117"/>
      <c r="D228" s="117"/>
      <c r="E228" s="117"/>
      <c r="F228" s="117"/>
    </row>
    <row r="229" spans="1:6" ht="15.75">
      <c r="A229" s="118"/>
      <c r="B229" s="117"/>
      <c r="C229" s="117"/>
      <c r="D229" s="117"/>
      <c r="E229" s="117"/>
      <c r="F229" s="117"/>
    </row>
    <row r="230" spans="1:6" ht="15.75">
      <c r="A230" s="118"/>
      <c r="B230" s="117"/>
      <c r="C230" s="117"/>
      <c r="D230" s="117"/>
      <c r="E230" s="117"/>
      <c r="F230" s="117"/>
    </row>
    <row r="231" spans="1:6" ht="15.75">
      <c r="A231" s="118"/>
      <c r="B231" s="117"/>
      <c r="C231" s="117"/>
      <c r="D231" s="117"/>
      <c r="E231" s="117"/>
      <c r="F231" s="117"/>
    </row>
    <row r="232" spans="1:6" ht="15.75">
      <c r="A232" s="118"/>
      <c r="B232" s="117"/>
      <c r="C232" s="117"/>
      <c r="D232" s="117"/>
      <c r="E232" s="117"/>
      <c r="F232" s="117"/>
    </row>
    <row r="233" spans="1:6" ht="15.75">
      <c r="A233" s="118"/>
      <c r="B233" s="117"/>
      <c r="C233" s="117"/>
      <c r="D233" s="117"/>
      <c r="E233" s="117"/>
      <c r="F233" s="117"/>
    </row>
    <row r="234" spans="1:6" ht="15.75">
      <c r="A234" s="118"/>
      <c r="B234" s="117"/>
      <c r="C234" s="117"/>
      <c r="D234" s="117"/>
      <c r="E234" s="117"/>
      <c r="F234" s="117"/>
    </row>
    <row r="235" spans="1:6" ht="15.75">
      <c r="A235" s="118"/>
      <c r="B235" s="117"/>
      <c r="C235" s="117"/>
      <c r="D235" s="117"/>
      <c r="E235" s="117"/>
      <c r="F235" s="117"/>
    </row>
    <row r="236" spans="1:6" ht="15.75">
      <c r="A236" s="118"/>
      <c r="B236" s="117"/>
      <c r="C236" s="117"/>
      <c r="D236" s="117"/>
      <c r="E236" s="117"/>
      <c r="F236" s="117"/>
    </row>
    <row r="237" spans="1:6" ht="15.75">
      <c r="A237" s="118"/>
      <c r="B237" s="117"/>
      <c r="C237" s="117"/>
      <c r="D237" s="117"/>
      <c r="E237" s="117"/>
      <c r="F237" s="117"/>
    </row>
    <row r="238" spans="1:6" ht="15.75">
      <c r="A238" s="118"/>
      <c r="B238" s="117"/>
      <c r="C238" s="117"/>
      <c r="D238" s="117"/>
      <c r="E238" s="117"/>
      <c r="F238" s="117"/>
    </row>
    <row r="239" spans="1:6" ht="15.75">
      <c r="A239" s="118"/>
      <c r="B239" s="117"/>
      <c r="C239" s="117"/>
      <c r="D239" s="117"/>
      <c r="E239" s="117"/>
      <c r="F239" s="117"/>
    </row>
    <row r="240" spans="1:6" ht="15.75">
      <c r="A240" s="118"/>
      <c r="B240" s="117"/>
      <c r="C240" s="117"/>
      <c r="D240" s="117"/>
      <c r="E240" s="117"/>
      <c r="F240" s="117"/>
    </row>
    <row r="241" spans="1:6" ht="15.75">
      <c r="A241" s="118"/>
      <c r="B241" s="117"/>
      <c r="C241" s="117"/>
      <c r="D241" s="117"/>
      <c r="E241" s="117"/>
      <c r="F241" s="117"/>
    </row>
    <row r="242" spans="1:6" ht="15.75">
      <c r="A242" s="118"/>
      <c r="B242" s="117"/>
      <c r="C242" s="117"/>
      <c r="D242" s="117"/>
      <c r="E242" s="117"/>
      <c r="F242" s="117"/>
    </row>
    <row r="243" spans="1:6" ht="15.75">
      <c r="A243" s="118"/>
      <c r="B243" s="117"/>
      <c r="C243" s="117"/>
      <c r="D243" s="117"/>
      <c r="E243" s="117"/>
      <c r="F243" s="117"/>
    </row>
    <row r="244" spans="1:6" ht="15.75">
      <c r="A244" s="118"/>
      <c r="B244" s="117"/>
      <c r="C244" s="117"/>
      <c r="D244" s="117"/>
      <c r="E244" s="117"/>
      <c r="F244" s="117"/>
    </row>
    <row r="245" spans="1:6" ht="15.75">
      <c r="A245" s="118"/>
      <c r="B245" s="117"/>
      <c r="C245" s="117"/>
      <c r="D245" s="117"/>
      <c r="E245" s="117"/>
      <c r="F245" s="117"/>
    </row>
    <row r="246" spans="1:6" ht="15.75">
      <c r="A246" s="118"/>
      <c r="B246" s="117"/>
      <c r="C246" s="117"/>
      <c r="D246" s="117"/>
      <c r="E246" s="117"/>
      <c r="F246" s="117"/>
    </row>
    <row r="247" spans="1:6" ht="15.75">
      <c r="A247" s="118"/>
      <c r="B247" s="117"/>
      <c r="C247" s="117"/>
      <c r="D247" s="117"/>
      <c r="E247" s="117"/>
      <c r="F247" s="117"/>
    </row>
    <row r="248" spans="1:6" ht="15.75">
      <c r="A248" s="118"/>
      <c r="B248" s="117"/>
      <c r="C248" s="117"/>
      <c r="D248" s="117"/>
      <c r="E248" s="117"/>
      <c r="F248" s="117"/>
    </row>
    <row r="249" spans="1:6" ht="15.75">
      <c r="A249" s="118"/>
      <c r="B249" s="117"/>
      <c r="C249" s="117"/>
      <c r="D249" s="117"/>
      <c r="E249" s="117"/>
      <c r="F249" s="117"/>
    </row>
    <row r="250" spans="1:6" ht="15.75">
      <c r="A250" s="118"/>
      <c r="B250" s="117"/>
      <c r="C250" s="117"/>
      <c r="D250" s="117"/>
      <c r="E250" s="117"/>
      <c r="F250" s="117"/>
    </row>
    <row r="251" spans="1:6" ht="15.75">
      <c r="A251" s="118"/>
      <c r="B251" s="117"/>
      <c r="C251" s="117"/>
      <c r="D251" s="117"/>
      <c r="E251" s="117"/>
      <c r="F251" s="117"/>
    </row>
    <row r="252" spans="1:6" ht="15.75">
      <c r="A252" s="118"/>
      <c r="B252" s="117"/>
      <c r="C252" s="117"/>
      <c r="D252" s="117"/>
      <c r="E252" s="117"/>
      <c r="F252" s="117"/>
    </row>
    <row r="253" spans="1:6" ht="15.75">
      <c r="A253" s="118"/>
      <c r="B253" s="117"/>
      <c r="C253" s="117"/>
      <c r="D253" s="117"/>
      <c r="E253" s="117"/>
      <c r="F253" s="117"/>
    </row>
    <row r="254" spans="1:6" ht="15.75">
      <c r="A254" s="118"/>
      <c r="B254" s="117"/>
      <c r="C254" s="117"/>
      <c r="D254" s="117"/>
      <c r="E254" s="117"/>
      <c r="F254" s="117"/>
    </row>
    <row r="255" spans="1:6" ht="15.75">
      <c r="A255" s="118"/>
      <c r="B255" s="117"/>
      <c r="C255" s="117"/>
      <c r="D255" s="117"/>
      <c r="E255" s="117"/>
      <c r="F255" s="117"/>
    </row>
    <row r="256" spans="1:6" ht="15.75">
      <c r="A256" s="118"/>
      <c r="B256" s="117"/>
      <c r="C256" s="117"/>
      <c r="D256" s="117"/>
      <c r="E256" s="117"/>
      <c r="F256" s="117"/>
    </row>
    <row r="257" spans="1:6" ht="15.75">
      <c r="A257" s="118"/>
      <c r="B257" s="117"/>
      <c r="C257" s="117"/>
      <c r="D257" s="117"/>
      <c r="E257" s="117"/>
      <c r="F257" s="117"/>
    </row>
    <row r="258" spans="1:6" ht="15.75">
      <c r="A258" s="118"/>
      <c r="B258" s="117"/>
      <c r="C258" s="117"/>
      <c r="D258" s="117"/>
      <c r="E258" s="117"/>
      <c r="F258" s="117"/>
    </row>
    <row r="259" spans="1:6" ht="15.75">
      <c r="A259" s="118"/>
      <c r="B259" s="117"/>
      <c r="C259" s="117"/>
      <c r="D259" s="117"/>
      <c r="E259" s="117"/>
      <c r="F259" s="117"/>
    </row>
    <row r="260" spans="1:6" ht="15.75">
      <c r="A260" s="118"/>
      <c r="B260" s="117"/>
      <c r="C260" s="117"/>
      <c r="D260" s="117"/>
      <c r="E260" s="117"/>
      <c r="F260" s="117"/>
    </row>
    <row r="261" spans="1:6" ht="15.75">
      <c r="A261" s="118"/>
      <c r="B261" s="117"/>
      <c r="C261" s="117"/>
      <c r="D261" s="117"/>
      <c r="E261" s="117"/>
      <c r="F261" s="117"/>
    </row>
    <row r="262" spans="1:6" ht="15.75">
      <c r="A262" s="118"/>
      <c r="B262" s="117"/>
      <c r="C262" s="117"/>
      <c r="D262" s="117"/>
      <c r="E262" s="117"/>
      <c r="F262" s="117"/>
    </row>
    <row r="263" spans="1:6" ht="15.75">
      <c r="A263" s="118"/>
      <c r="B263" s="117"/>
      <c r="C263" s="117"/>
      <c r="D263" s="117"/>
      <c r="E263" s="117"/>
      <c r="F263" s="117"/>
    </row>
    <row r="264" spans="1:6" ht="15.75">
      <c r="A264" s="118"/>
      <c r="B264" s="117"/>
      <c r="C264" s="117"/>
      <c r="D264" s="117"/>
      <c r="E264" s="117"/>
      <c r="F264" s="117"/>
    </row>
    <row r="265" spans="1:6" ht="15.75">
      <c r="A265" s="118"/>
      <c r="B265" s="117"/>
      <c r="C265" s="117"/>
      <c r="D265" s="117"/>
      <c r="E265" s="117"/>
      <c r="F265" s="117"/>
    </row>
    <row r="266" spans="1:6" ht="15.75">
      <c r="A266" s="118"/>
      <c r="B266" s="117"/>
      <c r="C266" s="117"/>
      <c r="D266" s="117"/>
      <c r="E266" s="117"/>
      <c r="F266" s="117"/>
    </row>
    <row r="267" spans="1:6" ht="15.75">
      <c r="A267" s="118"/>
      <c r="B267" s="117"/>
      <c r="C267" s="117"/>
      <c r="D267" s="117"/>
      <c r="E267" s="117"/>
      <c r="F267" s="117"/>
    </row>
    <row r="268" spans="1:6" ht="15.75">
      <c r="A268" s="118"/>
      <c r="B268" s="117"/>
      <c r="C268" s="117"/>
      <c r="D268" s="117"/>
      <c r="E268" s="117"/>
      <c r="F268" s="117"/>
    </row>
    <row r="269" spans="1:6" ht="15.75">
      <c r="A269" s="118"/>
      <c r="B269" s="117"/>
      <c r="C269" s="117"/>
      <c r="D269" s="117"/>
      <c r="E269" s="117"/>
      <c r="F269" s="117"/>
    </row>
    <row r="270" spans="1:6" ht="15.75">
      <c r="A270" s="118"/>
      <c r="B270" s="117"/>
      <c r="C270" s="117"/>
      <c r="D270" s="117"/>
      <c r="E270" s="117"/>
      <c r="F270" s="117"/>
    </row>
    <row r="271" spans="1:6" ht="15.75">
      <c r="A271" s="118"/>
      <c r="B271" s="117"/>
      <c r="C271" s="117"/>
      <c r="D271" s="117"/>
      <c r="E271" s="117"/>
      <c r="F271" s="117"/>
    </row>
    <row r="272" spans="1:6" ht="15.75">
      <c r="A272" s="118"/>
      <c r="B272" s="117"/>
      <c r="C272" s="117"/>
      <c r="D272" s="117"/>
      <c r="E272" s="117"/>
      <c r="F272" s="117"/>
    </row>
    <row r="273" spans="1:6" ht="15.75">
      <c r="A273" s="118"/>
      <c r="B273" s="117"/>
      <c r="C273" s="117"/>
      <c r="D273" s="117"/>
      <c r="E273" s="117"/>
      <c r="F273" s="117"/>
    </row>
    <row r="274" spans="1:6" ht="15.75">
      <c r="A274" s="118"/>
      <c r="B274" s="117"/>
      <c r="C274" s="117"/>
      <c r="D274" s="117"/>
      <c r="E274" s="117"/>
      <c r="F274" s="117"/>
    </row>
    <row r="275" spans="1:6" ht="15.75">
      <c r="A275" s="118"/>
      <c r="B275" s="117"/>
      <c r="C275" s="117"/>
      <c r="D275" s="117"/>
      <c r="E275" s="117"/>
      <c r="F275" s="117"/>
    </row>
    <row r="276" spans="1:6" ht="15.75">
      <c r="A276" s="118"/>
      <c r="B276" s="117"/>
      <c r="C276" s="117"/>
      <c r="D276" s="117"/>
      <c r="E276" s="117"/>
      <c r="F276" s="117"/>
    </row>
    <row r="277" spans="1:6" ht="15.75">
      <c r="A277" s="118"/>
      <c r="B277" s="117"/>
      <c r="C277" s="117"/>
      <c r="D277" s="117"/>
      <c r="E277" s="117"/>
      <c r="F277" s="117"/>
    </row>
    <row r="278" spans="1:6" ht="15.75">
      <c r="A278" s="118"/>
      <c r="B278" s="117"/>
      <c r="C278" s="117"/>
      <c r="D278" s="117"/>
      <c r="E278" s="117"/>
      <c r="F278" s="117"/>
    </row>
    <row r="279" spans="1:6" ht="15.75">
      <c r="A279" s="118"/>
      <c r="B279" s="117"/>
      <c r="C279" s="117"/>
      <c r="D279" s="117"/>
      <c r="E279" s="117"/>
      <c r="F279" s="117"/>
    </row>
    <row r="280" spans="1:6" ht="15.75">
      <c r="A280" s="118"/>
      <c r="B280" s="117"/>
      <c r="C280" s="117"/>
      <c r="D280" s="117"/>
      <c r="E280" s="117"/>
      <c r="F280" s="117"/>
    </row>
    <row r="281" spans="1:6" ht="15.75">
      <c r="A281" s="118"/>
      <c r="B281" s="117"/>
      <c r="C281" s="117"/>
      <c r="D281" s="117"/>
      <c r="E281" s="117"/>
      <c r="F281" s="117"/>
    </row>
    <row r="282" spans="1:6" ht="15.75">
      <c r="A282" s="118"/>
      <c r="B282" s="117"/>
      <c r="C282" s="117"/>
      <c r="D282" s="117"/>
      <c r="E282" s="117"/>
      <c r="F282" s="117"/>
    </row>
    <row r="283" spans="1:6" ht="15.75">
      <c r="A283" s="118"/>
      <c r="B283" s="117"/>
      <c r="C283" s="117"/>
      <c r="D283" s="117"/>
      <c r="E283" s="117"/>
      <c r="F283" s="117"/>
    </row>
    <row r="284" spans="1:6" ht="15.75">
      <c r="A284" s="118"/>
      <c r="B284" s="117"/>
      <c r="C284" s="117"/>
      <c r="D284" s="117"/>
      <c r="E284" s="117"/>
      <c r="F284" s="117"/>
    </row>
    <row r="285" spans="1:6" ht="15.75">
      <c r="A285" s="118"/>
      <c r="B285" s="117"/>
      <c r="C285" s="117"/>
      <c r="D285" s="117"/>
      <c r="E285" s="117"/>
      <c r="F285" s="117"/>
    </row>
    <row r="286" spans="1:6" ht="15.75">
      <c r="A286" s="118"/>
      <c r="B286" s="117"/>
      <c r="C286" s="117"/>
      <c r="D286" s="117"/>
      <c r="E286" s="117"/>
      <c r="F286" s="117"/>
    </row>
    <row r="287" spans="1:6" ht="15.75">
      <c r="A287" s="118"/>
      <c r="B287" s="117"/>
      <c r="C287" s="117"/>
      <c r="D287" s="117"/>
      <c r="E287" s="117"/>
      <c r="F287" s="117"/>
    </row>
    <row r="288" spans="1:6" ht="15.75">
      <c r="A288" s="118"/>
      <c r="B288" s="117"/>
      <c r="C288" s="117"/>
      <c r="D288" s="117"/>
      <c r="E288" s="117"/>
      <c r="F288" s="117"/>
    </row>
    <row r="289" spans="1:6" ht="15.75">
      <c r="A289" s="118"/>
      <c r="B289" s="117"/>
      <c r="C289" s="117"/>
      <c r="D289" s="117"/>
      <c r="E289" s="117"/>
      <c r="F289" s="117"/>
    </row>
    <row r="290" spans="1:6" ht="15.75">
      <c r="A290" s="118"/>
      <c r="B290" s="117"/>
      <c r="C290" s="117"/>
      <c r="D290" s="117"/>
      <c r="E290" s="117"/>
      <c r="F290" s="117"/>
    </row>
    <row r="291" spans="1:6" ht="15.75">
      <c r="A291" s="118"/>
      <c r="B291" s="117"/>
      <c r="C291" s="117"/>
      <c r="D291" s="117"/>
      <c r="E291" s="117"/>
      <c r="F291" s="117"/>
    </row>
    <row r="292" spans="1:6" ht="15.75">
      <c r="A292" s="118"/>
      <c r="B292" s="117"/>
      <c r="C292" s="117"/>
      <c r="D292" s="117"/>
      <c r="E292" s="117"/>
      <c r="F292" s="117"/>
    </row>
    <row r="293" spans="1:6" ht="15.75">
      <c r="A293" s="118"/>
      <c r="B293" s="117"/>
      <c r="C293" s="117"/>
      <c r="D293" s="117"/>
      <c r="E293" s="117"/>
      <c r="F293" s="117"/>
    </row>
    <row r="294" spans="1:6" ht="15.75">
      <c r="A294" s="118"/>
      <c r="B294" s="117"/>
      <c r="C294" s="117"/>
      <c r="D294" s="117"/>
      <c r="E294" s="117"/>
      <c r="F294" s="117"/>
    </row>
    <row r="295" spans="1:6" ht="15.75">
      <c r="A295" s="118"/>
      <c r="B295" s="117"/>
      <c r="C295" s="117"/>
      <c r="D295" s="117"/>
      <c r="E295" s="117"/>
      <c r="F295" s="117"/>
    </row>
    <row r="296" spans="1:6" ht="15.75">
      <c r="A296" s="118"/>
      <c r="B296" s="117"/>
      <c r="C296" s="117"/>
      <c r="D296" s="117"/>
      <c r="E296" s="117"/>
      <c r="F296" s="117"/>
    </row>
    <row r="297" spans="1:6" ht="15.75">
      <c r="A297" s="118"/>
      <c r="B297" s="117"/>
      <c r="C297" s="117"/>
      <c r="D297" s="117"/>
      <c r="E297" s="117"/>
      <c r="F297" s="117"/>
    </row>
    <row r="298" spans="1:6" ht="15.75">
      <c r="A298" s="118"/>
      <c r="B298" s="117"/>
      <c r="C298" s="117"/>
      <c r="D298" s="117"/>
      <c r="E298" s="117"/>
      <c r="F298" s="117"/>
    </row>
    <row r="299" spans="1:6" ht="15.75">
      <c r="A299" s="118"/>
      <c r="B299" s="117"/>
      <c r="C299" s="117"/>
      <c r="D299" s="117"/>
      <c r="E299" s="117"/>
      <c r="F299" s="117"/>
    </row>
    <row r="300" spans="1:6" ht="15.75">
      <c r="A300" s="118"/>
      <c r="B300" s="117"/>
      <c r="C300" s="117"/>
      <c r="D300" s="117"/>
      <c r="E300" s="117"/>
      <c r="F300" s="117"/>
    </row>
    <row r="301" spans="1:6" ht="15.75">
      <c r="A301" s="118"/>
      <c r="B301" s="117"/>
      <c r="C301" s="117"/>
      <c r="D301" s="117"/>
      <c r="E301" s="117"/>
      <c r="F301" s="117"/>
    </row>
    <row r="302" spans="1:6" ht="15.75">
      <c r="A302" s="118"/>
      <c r="B302" s="117"/>
      <c r="C302" s="117"/>
      <c r="D302" s="117"/>
      <c r="E302" s="117"/>
      <c r="F302" s="117"/>
    </row>
    <row r="303" spans="1:6" ht="15.75">
      <c r="A303" s="118"/>
      <c r="B303" s="117"/>
      <c r="C303" s="117"/>
      <c r="D303" s="117"/>
      <c r="E303" s="117"/>
      <c r="F303" s="117"/>
    </row>
    <row r="304" spans="1:6" ht="15.75">
      <c r="A304" s="118"/>
      <c r="B304" s="117"/>
      <c r="C304" s="117"/>
      <c r="D304" s="117"/>
      <c r="E304" s="117"/>
      <c r="F304" s="117"/>
    </row>
    <row r="305" spans="1:6" ht="15.75">
      <c r="A305" s="118"/>
      <c r="B305" s="117"/>
      <c r="C305" s="117"/>
      <c r="D305" s="117"/>
      <c r="E305" s="117"/>
      <c r="F305" s="117"/>
    </row>
    <row r="306" spans="1:6" ht="15.75">
      <c r="A306" s="118"/>
      <c r="B306" s="117"/>
      <c r="C306" s="117"/>
      <c r="D306" s="117"/>
      <c r="E306" s="117"/>
      <c r="F306" s="117"/>
    </row>
    <row r="307" spans="1:6" ht="15.75">
      <c r="A307" s="118"/>
      <c r="B307" s="117"/>
      <c r="C307" s="117"/>
      <c r="D307" s="117"/>
      <c r="E307" s="117"/>
      <c r="F307" s="117"/>
    </row>
    <row r="308" spans="1:6" ht="15.75">
      <c r="A308" s="118"/>
      <c r="B308" s="117"/>
      <c r="C308" s="117"/>
      <c r="D308" s="117"/>
      <c r="E308" s="117"/>
      <c r="F308" s="117"/>
    </row>
    <row r="309" spans="1:6" ht="15.75">
      <c r="A309" s="118"/>
      <c r="B309" s="117"/>
      <c r="C309" s="117"/>
      <c r="D309" s="117"/>
      <c r="E309" s="117"/>
      <c r="F309" s="117"/>
    </row>
    <row r="310" spans="1:6" ht="15.75">
      <c r="A310" s="118"/>
      <c r="B310" s="117"/>
      <c r="C310" s="117"/>
      <c r="D310" s="117"/>
      <c r="E310" s="117"/>
      <c r="F310" s="117"/>
    </row>
    <row r="311" spans="1:6" ht="15.75">
      <c r="A311" s="118"/>
      <c r="B311" s="117"/>
      <c r="C311" s="117"/>
      <c r="D311" s="117"/>
      <c r="E311" s="117"/>
      <c r="F311" s="117"/>
    </row>
    <row r="312" spans="1:6" ht="15.75">
      <c r="A312" s="118"/>
      <c r="B312" s="117"/>
      <c r="C312" s="117"/>
      <c r="D312" s="117"/>
      <c r="E312" s="117"/>
      <c r="F312" s="117"/>
    </row>
    <row r="313" spans="1:6" ht="15.75">
      <c r="A313" s="118"/>
      <c r="B313" s="117"/>
      <c r="C313" s="117"/>
      <c r="D313" s="117"/>
      <c r="E313" s="117"/>
      <c r="F313" s="117"/>
    </row>
    <row r="314" spans="1:6" ht="15.75">
      <c r="A314" s="118"/>
      <c r="B314" s="117"/>
      <c r="C314" s="117"/>
      <c r="D314" s="117"/>
      <c r="E314" s="117"/>
      <c r="F314" s="117"/>
    </row>
    <row r="315" spans="1:6" ht="15.75">
      <c r="A315" s="118"/>
      <c r="B315" s="117"/>
      <c r="C315" s="117"/>
      <c r="D315" s="117"/>
      <c r="E315" s="117"/>
      <c r="F315" s="117"/>
    </row>
    <row r="316" spans="1:6" ht="15.75">
      <c r="A316" s="118"/>
      <c r="B316" s="117"/>
      <c r="C316" s="117"/>
      <c r="D316" s="117"/>
      <c r="E316" s="117"/>
      <c r="F316" s="117"/>
    </row>
    <row r="317" spans="1:6" ht="15.75">
      <c r="A317" s="118"/>
      <c r="B317" s="117"/>
      <c r="C317" s="117"/>
      <c r="D317" s="117"/>
      <c r="E317" s="117"/>
      <c r="F317" s="117"/>
    </row>
    <row r="318" spans="1:6" ht="15.75">
      <c r="A318" s="118"/>
      <c r="B318" s="117"/>
      <c r="C318" s="117"/>
      <c r="D318" s="117"/>
      <c r="E318" s="117"/>
      <c r="F318" s="117"/>
    </row>
    <row r="319" spans="1:6" ht="15.75">
      <c r="A319" s="118"/>
      <c r="B319" s="117"/>
      <c r="C319" s="117"/>
      <c r="D319" s="117"/>
      <c r="E319" s="117"/>
      <c r="F319" s="117"/>
    </row>
    <row r="320" spans="1:6" ht="15.75">
      <c r="A320" s="118"/>
      <c r="B320" s="117"/>
      <c r="C320" s="117"/>
      <c r="D320" s="117"/>
      <c r="E320" s="117"/>
      <c r="F320" s="117"/>
    </row>
    <row r="321" spans="1:6" ht="15.75">
      <c r="A321" s="118"/>
      <c r="B321" s="117"/>
      <c r="C321" s="117"/>
      <c r="D321" s="117"/>
      <c r="E321" s="117"/>
      <c r="F321" s="117"/>
    </row>
    <row r="322" spans="1:6" ht="15.75">
      <c r="A322" s="118"/>
      <c r="B322" s="117"/>
      <c r="C322" s="117"/>
      <c r="D322" s="117"/>
      <c r="E322" s="117"/>
      <c r="F322" s="117"/>
    </row>
    <row r="323" spans="1:6" ht="15.75">
      <c r="A323" s="118"/>
      <c r="B323" s="117"/>
      <c r="C323" s="117"/>
      <c r="D323" s="117"/>
      <c r="E323" s="117"/>
      <c r="F323" s="117"/>
    </row>
    <row r="324" spans="1:6" ht="15.75">
      <c r="A324" s="118"/>
      <c r="B324" s="117"/>
      <c r="C324" s="117"/>
      <c r="D324" s="117"/>
      <c r="E324" s="117"/>
      <c r="F324" s="117"/>
    </row>
    <row r="325" spans="1:6" ht="15.75">
      <c r="A325" s="118"/>
      <c r="B325" s="117"/>
      <c r="C325" s="117"/>
      <c r="D325" s="117"/>
      <c r="E325" s="117"/>
      <c r="F325" s="117"/>
    </row>
    <row r="326" spans="1:6" ht="15.75">
      <c r="A326" s="118"/>
      <c r="B326" s="117"/>
      <c r="C326" s="117"/>
      <c r="D326" s="117"/>
      <c r="E326" s="117"/>
      <c r="F326" s="117"/>
    </row>
    <row r="327" spans="1:6" ht="15.75">
      <c r="A327" s="118"/>
      <c r="B327" s="117"/>
      <c r="C327" s="117"/>
      <c r="D327" s="117"/>
      <c r="E327" s="117"/>
      <c r="F327" s="117"/>
    </row>
    <row r="328" spans="1:6" ht="15.75">
      <c r="A328" s="118"/>
      <c r="B328" s="117"/>
      <c r="C328" s="117"/>
      <c r="D328" s="117"/>
      <c r="E328" s="117"/>
      <c r="F328" s="117"/>
    </row>
    <row r="329" spans="1:6" ht="15.75">
      <c r="A329" s="118"/>
      <c r="B329" s="117"/>
      <c r="C329" s="117"/>
      <c r="D329" s="117"/>
      <c r="E329" s="117"/>
      <c r="F329" s="117"/>
    </row>
    <row r="330" spans="1:6" ht="15.75">
      <c r="A330" s="118"/>
      <c r="B330" s="117"/>
      <c r="C330" s="117"/>
      <c r="D330" s="117"/>
      <c r="E330" s="117"/>
      <c r="F330" s="117"/>
    </row>
    <row r="331" spans="1:6" ht="15.75">
      <c r="A331" s="118"/>
      <c r="B331" s="117"/>
      <c r="C331" s="117"/>
      <c r="D331" s="117"/>
      <c r="E331" s="117"/>
      <c r="F331" s="117"/>
    </row>
    <row r="332" spans="1:6" ht="15.75">
      <c r="A332" s="118"/>
      <c r="B332" s="117"/>
      <c r="C332" s="117"/>
      <c r="D332" s="117"/>
      <c r="E332" s="117"/>
      <c r="F332" s="117"/>
    </row>
    <row r="333" spans="1:6" ht="15.75">
      <c r="A333" s="118"/>
      <c r="B333" s="117"/>
      <c r="C333" s="117"/>
      <c r="D333" s="117"/>
      <c r="E333" s="117"/>
      <c r="F333" s="117"/>
    </row>
    <row r="334" spans="1:6" ht="15.75">
      <c r="A334" s="118"/>
      <c r="B334" s="117"/>
      <c r="C334" s="117"/>
      <c r="D334" s="117"/>
      <c r="E334" s="117"/>
      <c r="F334" s="117"/>
    </row>
    <row r="335" spans="1:6" ht="15.75">
      <c r="A335" s="118"/>
      <c r="B335" s="117"/>
      <c r="C335" s="117"/>
      <c r="D335" s="117"/>
      <c r="E335" s="117"/>
      <c r="F335" s="117"/>
    </row>
    <row r="336" spans="1:6" ht="15.75">
      <c r="A336" s="118"/>
      <c r="B336" s="117"/>
      <c r="C336" s="117"/>
      <c r="D336" s="117"/>
      <c r="E336" s="117"/>
      <c r="F336" s="117"/>
    </row>
    <row r="337" spans="1:6" ht="15.75">
      <c r="A337" s="118"/>
      <c r="B337" s="117"/>
      <c r="C337" s="117"/>
      <c r="D337" s="117"/>
      <c r="E337" s="117"/>
      <c r="F337" s="117"/>
    </row>
    <row r="338" spans="1:6" ht="15.75">
      <c r="A338" s="118"/>
      <c r="B338" s="117"/>
      <c r="C338" s="117"/>
      <c r="D338" s="117"/>
      <c r="E338" s="117"/>
      <c r="F338" s="117"/>
    </row>
    <row r="339" spans="1:6" ht="15.75">
      <c r="A339" s="118"/>
      <c r="B339" s="117"/>
      <c r="C339" s="117"/>
      <c r="D339" s="117"/>
      <c r="E339" s="117"/>
      <c r="F339" s="117"/>
    </row>
    <row r="340" spans="1:6" ht="15.75">
      <c r="A340" s="118"/>
      <c r="B340" s="117"/>
      <c r="C340" s="117"/>
      <c r="D340" s="117"/>
      <c r="E340" s="117"/>
      <c r="F340" s="117"/>
    </row>
    <row r="341" spans="1:6" ht="15.75">
      <c r="A341" s="118"/>
      <c r="B341" s="117"/>
      <c r="C341" s="117"/>
      <c r="D341" s="117"/>
      <c r="E341" s="117"/>
      <c r="F341" s="117"/>
    </row>
    <row r="342" spans="1:6" ht="15.75">
      <c r="A342" s="118"/>
      <c r="B342" s="117"/>
      <c r="C342" s="117"/>
      <c r="D342" s="117"/>
      <c r="E342" s="117"/>
      <c r="F342" s="117"/>
    </row>
    <row r="343" spans="1:6" ht="15.75">
      <c r="A343" s="118"/>
      <c r="B343" s="117"/>
      <c r="C343" s="117"/>
      <c r="D343" s="117"/>
      <c r="E343" s="117"/>
      <c r="F343" s="117"/>
    </row>
    <row r="344" spans="1:6" ht="15.75">
      <c r="A344" s="118"/>
      <c r="B344" s="117"/>
      <c r="C344" s="117"/>
      <c r="D344" s="117"/>
      <c r="E344" s="117"/>
      <c r="F344" s="117"/>
    </row>
    <row r="345" spans="1:6" ht="15.75">
      <c r="A345" s="118"/>
      <c r="B345" s="117"/>
      <c r="C345" s="117"/>
      <c r="D345" s="117"/>
      <c r="E345" s="117"/>
      <c r="F345" s="117"/>
    </row>
    <row r="346" spans="1:6" ht="15.75">
      <c r="A346" s="118"/>
      <c r="B346" s="117"/>
      <c r="C346" s="117"/>
      <c r="D346" s="117"/>
      <c r="E346" s="117"/>
      <c r="F346" s="117"/>
    </row>
    <row r="347" spans="1:6" ht="15.75">
      <c r="A347" s="118"/>
      <c r="B347" s="117"/>
      <c r="C347" s="117"/>
      <c r="D347" s="117"/>
      <c r="E347" s="117"/>
      <c r="F347" s="117"/>
    </row>
    <row r="348" spans="1:6" ht="15.75">
      <c r="A348" s="118"/>
      <c r="B348" s="117"/>
      <c r="C348" s="117"/>
      <c r="D348" s="117"/>
      <c r="E348" s="117"/>
      <c r="F348" s="117"/>
    </row>
    <row r="349" spans="1:6" ht="15.75">
      <c r="A349" s="118"/>
      <c r="B349" s="117"/>
      <c r="C349" s="117"/>
      <c r="D349" s="117"/>
      <c r="E349" s="117"/>
      <c r="F349" s="117"/>
    </row>
    <row r="350" spans="1:6" ht="15.75">
      <c r="A350" s="118"/>
      <c r="B350" s="117"/>
      <c r="C350" s="117"/>
      <c r="D350" s="117"/>
      <c r="E350" s="117"/>
      <c r="F350" s="117"/>
    </row>
    <row r="351" spans="1:6" ht="15.75">
      <c r="A351" s="118"/>
      <c r="B351" s="117"/>
      <c r="C351" s="117"/>
      <c r="D351" s="117"/>
      <c r="E351" s="117"/>
      <c r="F351" s="117"/>
    </row>
    <row r="352" spans="1:6" ht="15.75">
      <c r="A352" s="118"/>
      <c r="B352" s="117"/>
      <c r="C352" s="117"/>
      <c r="D352" s="117"/>
      <c r="E352" s="117"/>
      <c r="F352" s="117"/>
    </row>
    <row r="353" spans="1:6" ht="15.75">
      <c r="A353" s="118"/>
      <c r="B353" s="117"/>
      <c r="C353" s="117"/>
      <c r="D353" s="117"/>
      <c r="E353" s="117"/>
      <c r="F353" s="117"/>
    </row>
    <row r="354" spans="1:6" ht="15.75">
      <c r="A354" s="118"/>
      <c r="B354" s="117"/>
      <c r="C354" s="117"/>
      <c r="D354" s="117"/>
      <c r="E354" s="117"/>
      <c r="F354" s="117"/>
    </row>
    <row r="355" spans="1:6" ht="15.75">
      <c r="A355" s="118"/>
      <c r="B355" s="117"/>
      <c r="C355" s="117"/>
      <c r="D355" s="117"/>
      <c r="E355" s="117"/>
      <c r="F355" s="117"/>
    </row>
    <row r="356" spans="1:6" ht="15.75">
      <c r="A356" s="118"/>
      <c r="B356" s="117"/>
      <c r="C356" s="117"/>
      <c r="D356" s="117"/>
      <c r="E356" s="117"/>
      <c r="F356" s="117"/>
    </row>
    <row r="357" spans="1:6" ht="15.75">
      <c r="A357" s="118"/>
      <c r="B357" s="117"/>
      <c r="C357" s="117"/>
      <c r="D357" s="117"/>
      <c r="E357" s="117"/>
      <c r="F357" s="117"/>
    </row>
    <row r="358" spans="1:6" ht="15.75">
      <c r="A358" s="118"/>
      <c r="B358" s="117"/>
      <c r="C358" s="117"/>
      <c r="D358" s="117"/>
      <c r="E358" s="117"/>
      <c r="F358" s="117"/>
    </row>
    <row r="359" spans="1:6" ht="15.75">
      <c r="A359" s="118"/>
      <c r="B359" s="117"/>
      <c r="C359" s="117"/>
      <c r="D359" s="117"/>
      <c r="E359" s="117"/>
      <c r="F359" s="117"/>
    </row>
    <row r="360" spans="1:6" ht="15.75">
      <c r="A360" s="118"/>
      <c r="B360" s="117"/>
      <c r="C360" s="117"/>
      <c r="D360" s="117"/>
      <c r="E360" s="117"/>
      <c r="F360" s="117"/>
    </row>
    <row r="361" spans="1:6" ht="15.75">
      <c r="A361" s="118"/>
      <c r="B361" s="117"/>
      <c r="C361" s="117"/>
      <c r="D361" s="117"/>
      <c r="E361" s="117"/>
      <c r="F361" s="117"/>
    </row>
    <row r="362" spans="1:6" ht="15.75">
      <c r="A362" s="118"/>
      <c r="B362" s="117"/>
      <c r="C362" s="117"/>
      <c r="D362" s="117"/>
      <c r="E362" s="117"/>
      <c r="F362" s="117"/>
    </row>
    <row r="363" spans="1:6" ht="15.75">
      <c r="A363" s="118"/>
      <c r="B363" s="117"/>
      <c r="C363" s="117"/>
      <c r="D363" s="117"/>
      <c r="E363" s="117"/>
      <c r="F363" s="117"/>
    </row>
    <row r="364" spans="1:6" ht="15.75">
      <c r="A364" s="118"/>
      <c r="B364" s="117"/>
      <c r="C364" s="117"/>
      <c r="D364" s="117"/>
      <c r="E364" s="117"/>
      <c r="F364" s="117"/>
    </row>
    <row r="365" spans="1:6" ht="15.75">
      <c r="A365" s="118"/>
      <c r="B365" s="117"/>
      <c r="C365" s="117"/>
      <c r="D365" s="117"/>
      <c r="E365" s="117"/>
      <c r="F365" s="117"/>
    </row>
    <row r="366" spans="1:6" ht="15.75">
      <c r="A366" s="118"/>
      <c r="B366" s="117"/>
      <c r="C366" s="117"/>
      <c r="D366" s="117"/>
      <c r="E366" s="117"/>
      <c r="F366" s="117"/>
    </row>
    <row r="367" spans="1:6" ht="15.75">
      <c r="A367" s="118"/>
      <c r="B367" s="117"/>
      <c r="C367" s="117"/>
      <c r="D367" s="117"/>
      <c r="E367" s="117"/>
      <c r="F367" s="117"/>
    </row>
    <row r="368" spans="1:6" ht="15.75">
      <c r="A368" s="118"/>
      <c r="B368" s="117"/>
      <c r="C368" s="117"/>
      <c r="D368" s="117"/>
      <c r="E368" s="117"/>
      <c r="F368" s="117"/>
    </row>
    <row r="369" spans="1:6" ht="15.75">
      <c r="A369" s="118"/>
      <c r="B369" s="117"/>
      <c r="C369" s="117"/>
      <c r="D369" s="117"/>
      <c r="E369" s="117"/>
      <c r="F369" s="117"/>
    </row>
    <row r="370" spans="1:6" ht="15.75">
      <c r="A370" s="118"/>
      <c r="B370" s="117"/>
      <c r="C370" s="117"/>
      <c r="D370" s="117"/>
      <c r="E370" s="117"/>
      <c r="F370" s="117"/>
    </row>
    <row r="371" spans="1:6" ht="15.75">
      <c r="A371" s="118"/>
      <c r="B371" s="117"/>
      <c r="C371" s="117"/>
      <c r="D371" s="117"/>
      <c r="E371" s="117"/>
      <c r="F371" s="117"/>
    </row>
    <row r="372" spans="1:6" ht="15.75">
      <c r="A372" s="118"/>
      <c r="B372" s="117"/>
      <c r="C372" s="117"/>
      <c r="D372" s="117"/>
      <c r="E372" s="117"/>
      <c r="F372" s="117"/>
    </row>
    <row r="373" spans="1:6" ht="15.75">
      <c r="A373" s="118"/>
      <c r="B373" s="117"/>
      <c r="C373" s="117"/>
      <c r="D373" s="117"/>
      <c r="E373" s="117"/>
      <c r="F373" s="117"/>
    </row>
    <row r="374" spans="1:6" ht="15.75">
      <c r="A374" s="118"/>
      <c r="B374" s="117"/>
      <c r="C374" s="117"/>
      <c r="D374" s="117"/>
      <c r="E374" s="117"/>
      <c r="F374" s="117"/>
    </row>
    <row r="375" spans="1:6" ht="15.75">
      <c r="A375" s="118"/>
      <c r="B375" s="117"/>
      <c r="C375" s="117"/>
      <c r="D375" s="117"/>
      <c r="E375" s="117"/>
      <c r="F375" s="117"/>
    </row>
    <row r="376" spans="1:6" ht="15.75">
      <c r="A376" s="118"/>
      <c r="B376" s="117"/>
      <c r="C376" s="117"/>
      <c r="D376" s="117"/>
      <c r="E376" s="117"/>
      <c r="F376" s="117"/>
    </row>
    <row r="377" spans="1:6" ht="15.75">
      <c r="A377" s="118"/>
      <c r="B377" s="117"/>
      <c r="C377" s="117"/>
      <c r="D377" s="117"/>
      <c r="E377" s="117"/>
      <c r="F377" s="117"/>
    </row>
    <row r="378" spans="1:6" ht="15.75">
      <c r="A378" s="118"/>
      <c r="B378" s="117"/>
      <c r="C378" s="117"/>
      <c r="D378" s="117"/>
      <c r="E378" s="117"/>
      <c r="F378" s="117"/>
    </row>
    <row r="379" spans="1:6" ht="15.75">
      <c r="A379" s="118"/>
      <c r="B379" s="117"/>
      <c r="C379" s="117"/>
      <c r="D379" s="117"/>
      <c r="E379" s="117"/>
      <c r="F379" s="117"/>
    </row>
    <row r="380" spans="1:6" ht="15.75">
      <c r="A380" s="118"/>
      <c r="B380" s="117"/>
      <c r="C380" s="117"/>
      <c r="D380" s="117"/>
      <c r="E380" s="117"/>
      <c r="F380" s="117"/>
    </row>
    <row r="381" spans="1:6" ht="15.75">
      <c r="A381" s="118"/>
      <c r="B381" s="117"/>
      <c r="C381" s="117"/>
      <c r="D381" s="117"/>
      <c r="E381" s="117"/>
      <c r="F381" s="117"/>
    </row>
    <row r="382" spans="1:6" ht="15.75">
      <c r="A382" s="118"/>
      <c r="B382" s="117"/>
      <c r="C382" s="117"/>
      <c r="D382" s="117"/>
      <c r="E382" s="117"/>
      <c r="F382" s="117"/>
    </row>
    <row r="383" spans="1:6" ht="15.75">
      <c r="A383" s="118"/>
      <c r="B383" s="117"/>
      <c r="C383" s="117"/>
      <c r="D383" s="117"/>
      <c r="E383" s="117"/>
      <c r="F383" s="117"/>
    </row>
    <row r="384" spans="1:6" ht="15.75">
      <c r="A384" s="118"/>
      <c r="B384" s="117"/>
      <c r="C384" s="117"/>
      <c r="D384" s="117"/>
      <c r="E384" s="117"/>
      <c r="F384" s="117"/>
    </row>
    <row r="385" spans="1:6" ht="15.75">
      <c r="A385" s="118"/>
      <c r="B385" s="117"/>
      <c r="C385" s="117"/>
      <c r="D385" s="117"/>
      <c r="E385" s="117"/>
      <c r="F385" s="117"/>
    </row>
    <row r="386" spans="1:6" ht="15.75">
      <c r="A386" s="118"/>
      <c r="B386" s="117"/>
      <c r="C386" s="117"/>
      <c r="D386" s="117"/>
      <c r="E386" s="117"/>
      <c r="F386" s="117"/>
    </row>
    <row r="387" spans="1:6" ht="15.75">
      <c r="A387" s="118"/>
      <c r="B387" s="117"/>
      <c r="C387" s="117"/>
      <c r="D387" s="117"/>
      <c r="E387" s="117"/>
      <c r="F387" s="117"/>
    </row>
    <row r="388" spans="1:6" ht="15.75">
      <c r="A388" s="118"/>
      <c r="B388" s="117"/>
      <c r="C388" s="117"/>
      <c r="D388" s="117"/>
      <c r="E388" s="117"/>
      <c r="F388" s="117"/>
    </row>
    <row r="389" spans="1:6" ht="15.75">
      <c r="A389" s="118"/>
      <c r="B389" s="117"/>
      <c r="C389" s="117"/>
      <c r="D389" s="117"/>
      <c r="E389" s="117"/>
      <c r="F389" s="117"/>
    </row>
    <row r="390" spans="1:6" ht="15.75">
      <c r="A390" s="118"/>
      <c r="B390" s="117"/>
      <c r="C390" s="117"/>
      <c r="D390" s="117"/>
      <c r="E390" s="117"/>
      <c r="F390" s="117"/>
    </row>
    <row r="391" spans="1:6" ht="15.75">
      <c r="A391" s="118"/>
      <c r="B391" s="117"/>
      <c r="C391" s="117"/>
      <c r="D391" s="117"/>
      <c r="E391" s="117"/>
      <c r="F391" s="117"/>
    </row>
    <row r="392" spans="1:6" ht="15.75">
      <c r="A392" s="118"/>
      <c r="B392" s="117"/>
      <c r="C392" s="117"/>
      <c r="D392" s="117"/>
      <c r="E392" s="117"/>
      <c r="F392" s="117"/>
    </row>
    <row r="393" spans="1:6" ht="15.75">
      <c r="A393" s="118"/>
      <c r="B393" s="117"/>
      <c r="C393" s="117"/>
      <c r="D393" s="117"/>
      <c r="E393" s="117"/>
      <c r="F393" s="117"/>
    </row>
    <row r="394" spans="1:6" ht="15.75">
      <c r="A394" s="118"/>
      <c r="B394" s="117"/>
      <c r="C394" s="117"/>
      <c r="D394" s="117"/>
      <c r="E394" s="117"/>
      <c r="F394" s="117"/>
    </row>
    <row r="395" spans="1:6" ht="15.75">
      <c r="A395" s="118"/>
      <c r="B395" s="117"/>
      <c r="C395" s="117"/>
      <c r="D395" s="117"/>
      <c r="E395" s="117"/>
      <c r="F395" s="117"/>
    </row>
    <row r="396" spans="1:6" ht="15.75">
      <c r="A396" s="118"/>
      <c r="B396" s="117"/>
      <c r="C396" s="117"/>
      <c r="D396" s="117"/>
      <c r="E396" s="117"/>
      <c r="F396" s="117"/>
    </row>
    <row r="397" spans="1:6" ht="15.75">
      <c r="A397" s="118"/>
      <c r="B397" s="117"/>
      <c r="C397" s="117"/>
      <c r="D397" s="117"/>
      <c r="E397" s="117"/>
      <c r="F397" s="117"/>
    </row>
    <row r="398" spans="1:6" ht="15.75">
      <c r="A398" s="118"/>
      <c r="B398" s="117"/>
      <c r="C398" s="117"/>
      <c r="D398" s="117"/>
      <c r="E398" s="117"/>
      <c r="F398" s="117"/>
    </row>
    <row r="399" spans="1:6" ht="15.75">
      <c r="A399" s="118"/>
      <c r="B399" s="117"/>
      <c r="C399" s="117"/>
      <c r="D399" s="117"/>
      <c r="E399" s="117"/>
      <c r="F399" s="117"/>
    </row>
    <row r="400" spans="1:6" ht="15.75">
      <c r="A400" s="118"/>
      <c r="B400" s="117"/>
      <c r="C400" s="117"/>
      <c r="D400" s="117"/>
      <c r="E400" s="117"/>
      <c r="F400" s="117"/>
    </row>
    <row r="401" spans="1:6" ht="15.75">
      <c r="A401" s="118"/>
      <c r="B401" s="117"/>
      <c r="C401" s="117"/>
      <c r="D401" s="117"/>
      <c r="E401" s="117"/>
      <c r="F401" s="117"/>
    </row>
    <row r="402" spans="1:6" ht="15.75">
      <c r="A402" s="118"/>
      <c r="B402" s="117"/>
      <c r="C402" s="117"/>
      <c r="D402" s="117"/>
      <c r="E402" s="117"/>
      <c r="F402" s="117"/>
    </row>
    <row r="403" spans="1:6" ht="15.75">
      <c r="A403" s="118"/>
      <c r="B403" s="117"/>
      <c r="C403" s="117"/>
      <c r="D403" s="117"/>
      <c r="E403" s="117"/>
      <c r="F403" s="117"/>
    </row>
    <row r="404" spans="1:6" ht="15.75">
      <c r="A404" s="118"/>
      <c r="B404" s="117"/>
      <c r="C404" s="117"/>
      <c r="D404" s="117"/>
      <c r="E404" s="117"/>
      <c r="F404" s="117"/>
    </row>
    <row r="405" spans="1:6" ht="15.75">
      <c r="A405" s="118"/>
      <c r="B405" s="117"/>
      <c r="C405" s="117"/>
      <c r="D405" s="117"/>
      <c r="E405" s="117"/>
      <c r="F405" s="117"/>
    </row>
    <row r="406" spans="1:6" ht="15.75">
      <c r="A406" s="118"/>
      <c r="B406" s="117"/>
      <c r="C406" s="117"/>
      <c r="D406" s="117"/>
      <c r="E406" s="117"/>
      <c r="F406" s="117"/>
    </row>
    <row r="407" spans="1:6" ht="15.75">
      <c r="A407" s="118"/>
      <c r="B407" s="117"/>
      <c r="C407" s="117"/>
      <c r="D407" s="117"/>
      <c r="E407" s="117"/>
      <c r="F407" s="117"/>
    </row>
    <row r="408" spans="1:6" ht="15.75">
      <c r="A408" s="118"/>
      <c r="B408" s="117"/>
      <c r="C408" s="117"/>
      <c r="D408" s="117"/>
      <c r="E408" s="117"/>
      <c r="F408" s="117"/>
    </row>
    <row r="409" spans="1:6" ht="15.75">
      <c r="A409" s="118"/>
      <c r="B409" s="117"/>
      <c r="C409" s="117"/>
      <c r="D409" s="117"/>
      <c r="E409" s="117"/>
      <c r="F409" s="117"/>
    </row>
    <row r="410" spans="1:6" ht="15.75">
      <c r="A410" s="118"/>
      <c r="B410" s="117"/>
      <c r="C410" s="117"/>
      <c r="D410" s="117"/>
      <c r="E410" s="117"/>
      <c r="F410" s="117"/>
    </row>
    <row r="411" spans="1:6" ht="15.75">
      <c r="A411" s="118"/>
      <c r="B411" s="117"/>
      <c r="C411" s="117"/>
      <c r="D411" s="117"/>
      <c r="E411" s="117"/>
      <c r="F411" s="117"/>
    </row>
    <row r="412" spans="1:6" ht="15.75">
      <c r="A412" s="118"/>
      <c r="B412" s="117"/>
      <c r="C412" s="117"/>
      <c r="D412" s="117"/>
      <c r="E412" s="117"/>
      <c r="F412" s="117"/>
    </row>
    <row r="413" spans="1:6" ht="15.75">
      <c r="A413" s="118"/>
      <c r="B413" s="117"/>
      <c r="C413" s="117"/>
      <c r="D413" s="117"/>
      <c r="E413" s="117"/>
      <c r="F413" s="117"/>
    </row>
    <row r="414" spans="1:6" ht="15.75">
      <c r="A414" s="118"/>
      <c r="B414" s="117"/>
      <c r="C414" s="117"/>
      <c r="D414" s="117"/>
      <c r="E414" s="117"/>
      <c r="F414" s="117"/>
    </row>
    <row r="415" spans="1:6" ht="15.75">
      <c r="A415" s="118"/>
      <c r="B415" s="117"/>
      <c r="C415" s="117"/>
      <c r="D415" s="117"/>
      <c r="E415" s="117"/>
      <c r="F415" s="117"/>
    </row>
    <row r="416" spans="1:6" ht="15.75">
      <c r="A416" s="118"/>
      <c r="B416" s="117"/>
      <c r="C416" s="117"/>
      <c r="D416" s="117"/>
      <c r="E416" s="117"/>
      <c r="F416" s="117"/>
    </row>
    <row r="417" spans="1:6" ht="15.75">
      <c r="A417" s="118"/>
      <c r="B417" s="117"/>
      <c r="C417" s="117"/>
      <c r="D417" s="117"/>
      <c r="E417" s="117"/>
      <c r="F417" s="117"/>
    </row>
    <row r="418" spans="1:6" ht="15.75">
      <c r="A418" s="118"/>
      <c r="B418" s="117"/>
      <c r="C418" s="117"/>
      <c r="D418" s="117"/>
      <c r="E418" s="117"/>
      <c r="F418" s="117"/>
    </row>
    <row r="419" spans="1:6" ht="15.75">
      <c r="A419" s="118"/>
      <c r="B419" s="117"/>
      <c r="C419" s="117"/>
      <c r="D419" s="117"/>
      <c r="E419" s="117"/>
      <c r="F419" s="117"/>
    </row>
    <row r="420" spans="1:6" ht="15.75">
      <c r="A420" s="118"/>
      <c r="B420" s="117"/>
      <c r="C420" s="117"/>
      <c r="D420" s="117"/>
      <c r="E420" s="117"/>
      <c r="F420" s="117"/>
    </row>
    <row r="421" spans="1:6" ht="15.75">
      <c r="A421" s="118"/>
      <c r="B421" s="117"/>
      <c r="C421" s="117"/>
      <c r="D421" s="117"/>
      <c r="E421" s="117"/>
      <c r="F421" s="117"/>
    </row>
    <row r="422" spans="1:6" ht="15.75">
      <c r="A422" s="118"/>
      <c r="B422" s="117"/>
      <c r="C422" s="117"/>
      <c r="D422" s="117"/>
      <c r="E422" s="117"/>
      <c r="F422" s="117"/>
    </row>
    <row r="423" spans="1:6" ht="15.75">
      <c r="A423" s="118"/>
      <c r="B423" s="117"/>
      <c r="C423" s="117"/>
      <c r="D423" s="117"/>
      <c r="E423" s="117"/>
      <c r="F423" s="117"/>
    </row>
    <row r="424" spans="1:6" ht="15.75">
      <c r="A424" s="118"/>
      <c r="B424" s="117"/>
      <c r="C424" s="117"/>
      <c r="D424" s="117"/>
      <c r="E424" s="117"/>
      <c r="F424" s="117"/>
    </row>
    <row r="425" spans="1:6" ht="15.75">
      <c r="A425" s="118"/>
      <c r="B425" s="117"/>
      <c r="C425" s="117"/>
      <c r="D425" s="117"/>
      <c r="E425" s="117"/>
      <c r="F425" s="117"/>
    </row>
    <row r="426" spans="1:6" ht="15.75">
      <c r="A426" s="118"/>
      <c r="B426" s="117"/>
      <c r="C426" s="117"/>
      <c r="D426" s="117"/>
      <c r="E426" s="117"/>
      <c r="F426" s="117"/>
    </row>
    <row r="427" spans="1:6" ht="15.75">
      <c r="A427" s="118"/>
      <c r="B427" s="117"/>
      <c r="C427" s="117"/>
      <c r="D427" s="117"/>
      <c r="E427" s="117"/>
      <c r="F427" s="117"/>
    </row>
    <row r="428" spans="1:6" ht="15.75">
      <c r="A428" s="118"/>
      <c r="B428" s="117"/>
      <c r="C428" s="117"/>
      <c r="D428" s="117"/>
      <c r="E428" s="117"/>
      <c r="F428" s="117"/>
    </row>
    <row r="429" spans="1:6" ht="15.75">
      <c r="A429" s="118"/>
      <c r="B429" s="117"/>
      <c r="C429" s="117"/>
      <c r="D429" s="117"/>
      <c r="E429" s="117"/>
      <c r="F429" s="117"/>
    </row>
    <row r="430" spans="1:6" ht="15.75">
      <c r="A430" s="118"/>
      <c r="B430" s="117"/>
      <c r="C430" s="117"/>
      <c r="D430" s="117"/>
      <c r="E430" s="117"/>
      <c r="F430" s="117"/>
    </row>
    <row r="431" spans="1:6" ht="15.75">
      <c r="A431" s="118"/>
      <c r="B431" s="117"/>
      <c r="C431" s="117"/>
      <c r="D431" s="117"/>
      <c r="E431" s="117"/>
      <c r="F431" s="117"/>
    </row>
    <row r="432" spans="1:6" ht="15.75">
      <c r="A432" s="118"/>
      <c r="B432" s="117"/>
      <c r="C432" s="117"/>
      <c r="D432" s="117"/>
      <c r="E432" s="117"/>
      <c r="F432" s="117"/>
    </row>
    <row r="433" spans="1:6" ht="15.75">
      <c r="A433" s="118"/>
      <c r="B433" s="117"/>
      <c r="C433" s="117"/>
      <c r="D433" s="117"/>
      <c r="E433" s="117"/>
      <c r="F433" s="117"/>
    </row>
    <row r="434" spans="1:6" ht="15.75">
      <c r="A434" s="118"/>
      <c r="B434" s="117"/>
      <c r="C434" s="117"/>
      <c r="D434" s="117"/>
      <c r="E434" s="117"/>
      <c r="F434" s="117"/>
    </row>
    <row r="435" spans="1:6" ht="15.75">
      <c r="A435" s="118"/>
      <c r="B435" s="117"/>
      <c r="C435" s="117"/>
      <c r="D435" s="117"/>
      <c r="E435" s="117"/>
      <c r="F435" s="117"/>
    </row>
    <row r="436" spans="1:6" ht="15.75">
      <c r="A436" s="118"/>
      <c r="B436" s="117"/>
      <c r="C436" s="117"/>
      <c r="D436" s="117"/>
      <c r="E436" s="117"/>
      <c r="F436" s="117"/>
    </row>
    <row r="437" spans="1:6" ht="15.75">
      <c r="A437" s="118"/>
      <c r="B437" s="117"/>
      <c r="C437" s="117"/>
      <c r="D437" s="117"/>
      <c r="E437" s="117"/>
      <c r="F437" s="117"/>
    </row>
    <row r="438" spans="1:6" ht="15.75">
      <c r="A438" s="118"/>
      <c r="B438" s="117"/>
      <c r="C438" s="117"/>
      <c r="D438" s="117"/>
      <c r="E438" s="117"/>
      <c r="F438" s="117"/>
    </row>
    <row r="439" spans="1:6" ht="15.75">
      <c r="A439" s="118"/>
      <c r="B439" s="117"/>
      <c r="C439" s="117"/>
      <c r="D439" s="117"/>
      <c r="E439" s="117"/>
      <c r="F439" s="117"/>
    </row>
    <row r="440" spans="1:6" ht="15.75">
      <c r="A440" s="118"/>
      <c r="B440" s="117"/>
      <c r="C440" s="117"/>
      <c r="D440" s="117"/>
      <c r="E440" s="117"/>
      <c r="F440" s="117"/>
    </row>
    <row r="441" spans="1:6" ht="15.75">
      <c r="A441" s="118"/>
      <c r="B441" s="117"/>
      <c r="C441" s="117"/>
      <c r="D441" s="117"/>
      <c r="E441" s="117"/>
      <c r="F441" s="117"/>
    </row>
    <row r="442" spans="1:6" ht="15.75">
      <c r="A442" s="118"/>
      <c r="B442" s="117"/>
      <c r="C442" s="117"/>
      <c r="D442" s="117"/>
      <c r="E442" s="117"/>
      <c r="F442" s="117"/>
    </row>
    <row r="443" spans="1:6" ht="15.75">
      <c r="A443" s="118"/>
      <c r="B443" s="117"/>
      <c r="C443" s="117"/>
      <c r="D443" s="117"/>
      <c r="E443" s="117"/>
      <c r="F443" s="117"/>
    </row>
    <row r="444" spans="1:6" ht="15.75">
      <c r="A444" s="118"/>
      <c r="B444" s="117"/>
      <c r="C444" s="117"/>
      <c r="D444" s="117"/>
      <c r="E444" s="117"/>
      <c r="F444" s="117"/>
    </row>
    <row r="445" spans="1:6" ht="15.75">
      <c r="A445" s="118"/>
      <c r="B445" s="117"/>
      <c r="C445" s="117"/>
      <c r="D445" s="117"/>
      <c r="E445" s="117"/>
      <c r="F445" s="117"/>
    </row>
    <row r="446" spans="1:6" ht="15.75">
      <c r="A446" s="118"/>
      <c r="B446" s="117"/>
      <c r="C446" s="117"/>
      <c r="D446" s="117"/>
      <c r="E446" s="117"/>
      <c r="F446" s="117"/>
    </row>
    <row r="447" spans="1:6" ht="15.75">
      <c r="A447" s="118"/>
      <c r="B447" s="117"/>
      <c r="C447" s="117"/>
      <c r="D447" s="117"/>
      <c r="E447" s="117"/>
      <c r="F447" s="117"/>
    </row>
    <row r="448" spans="1:6" ht="15.75">
      <c r="A448" s="118"/>
      <c r="B448" s="117"/>
      <c r="C448" s="117"/>
      <c r="D448" s="117"/>
      <c r="E448" s="117"/>
      <c r="F448" s="117"/>
    </row>
    <row r="449" spans="1:6" ht="15.75">
      <c r="A449" s="118"/>
      <c r="B449" s="117"/>
      <c r="C449" s="117"/>
      <c r="D449" s="117"/>
      <c r="E449" s="117"/>
      <c r="F449" s="117"/>
    </row>
    <row r="450" spans="1:6" ht="15.75">
      <c r="A450" s="118"/>
      <c r="B450" s="117"/>
      <c r="C450" s="117"/>
      <c r="D450" s="117"/>
      <c r="E450" s="117"/>
      <c r="F450" s="117"/>
    </row>
    <row r="451" spans="1:6" ht="15.75">
      <c r="A451" s="118"/>
      <c r="B451" s="117"/>
      <c r="C451" s="117"/>
      <c r="D451" s="117"/>
      <c r="E451" s="117"/>
      <c r="F451" s="117"/>
    </row>
    <row r="452" spans="1:6" ht="15.75">
      <c r="A452" s="118"/>
      <c r="B452" s="117"/>
      <c r="C452" s="117"/>
      <c r="D452" s="117"/>
      <c r="E452" s="117"/>
      <c r="F452" s="117"/>
    </row>
    <row r="453" spans="1:6" ht="15.75">
      <c r="A453" s="118"/>
      <c r="B453" s="117"/>
      <c r="C453" s="117"/>
      <c r="D453" s="117"/>
      <c r="E453" s="117"/>
      <c r="F453" s="117"/>
    </row>
    <row r="454" spans="1:6" ht="15.75">
      <c r="A454" s="118"/>
      <c r="B454" s="117"/>
      <c r="C454" s="117"/>
      <c r="D454" s="117"/>
      <c r="E454" s="117"/>
      <c r="F454" s="117"/>
    </row>
    <row r="455" spans="1:6" ht="15.75">
      <c r="A455" s="118"/>
      <c r="B455" s="117"/>
      <c r="C455" s="117"/>
      <c r="D455" s="117"/>
      <c r="E455" s="117"/>
      <c r="F455" s="117"/>
    </row>
    <row r="456" spans="1:6" ht="15.75">
      <c r="A456" s="118"/>
      <c r="B456" s="117"/>
      <c r="C456" s="117"/>
      <c r="D456" s="117"/>
      <c r="E456" s="117"/>
      <c r="F456" s="117"/>
    </row>
    <row r="457" spans="1:6" ht="15.75">
      <c r="A457" s="118"/>
      <c r="B457" s="117"/>
      <c r="C457" s="117"/>
      <c r="D457" s="117"/>
      <c r="E457" s="117"/>
      <c r="F457" s="117"/>
    </row>
    <row r="458" spans="1:6" ht="15.75">
      <c r="A458" s="118"/>
      <c r="B458" s="117"/>
      <c r="C458" s="117"/>
      <c r="D458" s="117"/>
      <c r="E458" s="117"/>
      <c r="F458" s="117"/>
    </row>
    <row r="459" spans="1:6" ht="15.75">
      <c r="A459" s="118"/>
      <c r="B459" s="117"/>
      <c r="C459" s="117"/>
      <c r="D459" s="117"/>
      <c r="E459" s="117"/>
      <c r="F459" s="117"/>
    </row>
    <row r="460" spans="1:6" ht="15.75">
      <c r="A460" s="118"/>
      <c r="B460" s="117"/>
      <c r="C460" s="117"/>
      <c r="D460" s="117"/>
      <c r="E460" s="117"/>
      <c r="F460" s="117"/>
    </row>
    <row r="461" spans="1:6" ht="15.75">
      <c r="A461" s="118"/>
      <c r="B461" s="117"/>
      <c r="C461" s="117"/>
      <c r="D461" s="117"/>
      <c r="E461" s="117"/>
      <c r="F461" s="117"/>
    </row>
    <row r="462" spans="1:6" ht="15.75">
      <c r="A462" s="118"/>
      <c r="B462" s="117"/>
      <c r="C462" s="117"/>
      <c r="D462" s="117"/>
      <c r="E462" s="117"/>
      <c r="F462" s="117"/>
    </row>
    <row r="463" spans="1:6" ht="15.75">
      <c r="A463" s="118"/>
      <c r="B463" s="117"/>
      <c r="C463" s="117"/>
      <c r="D463" s="117"/>
      <c r="E463" s="117"/>
      <c r="F463" s="117"/>
    </row>
    <row r="464" spans="1:6" ht="15.75">
      <c r="A464" s="118"/>
      <c r="B464" s="117"/>
      <c r="C464" s="117"/>
      <c r="D464" s="117"/>
      <c r="E464" s="117"/>
      <c r="F464" s="117"/>
    </row>
    <row r="465" spans="1:6" ht="15.75">
      <c r="A465" s="118"/>
      <c r="B465" s="117"/>
      <c r="C465" s="117"/>
      <c r="D465" s="117"/>
      <c r="E465" s="117"/>
      <c r="F465" s="117"/>
    </row>
    <row r="466" spans="1:6" ht="15.75">
      <c r="A466" s="118"/>
      <c r="B466" s="117"/>
      <c r="C466" s="117"/>
      <c r="D466" s="117"/>
      <c r="E466" s="117"/>
      <c r="F466" s="117"/>
    </row>
    <row r="467" spans="1:6" ht="15.75">
      <c r="A467" s="118"/>
      <c r="B467" s="117"/>
      <c r="C467" s="117"/>
      <c r="D467" s="117"/>
      <c r="E467" s="117"/>
      <c r="F467" s="117"/>
    </row>
    <row r="468" spans="1:6" ht="15.75">
      <c r="A468" s="118"/>
      <c r="B468" s="117"/>
      <c r="C468" s="117"/>
      <c r="D468" s="117"/>
      <c r="E468" s="117"/>
      <c r="F468" s="117"/>
    </row>
    <row r="469" spans="1:6" ht="15.75">
      <c r="A469" s="118"/>
      <c r="B469" s="117"/>
      <c r="C469" s="117"/>
      <c r="D469" s="117"/>
      <c r="E469" s="117"/>
      <c r="F469" s="117"/>
    </row>
    <row r="470" spans="1:6" ht="15.75">
      <c r="A470" s="118"/>
      <c r="B470" s="117"/>
      <c r="C470" s="117"/>
      <c r="D470" s="117"/>
      <c r="E470" s="117"/>
      <c r="F470" s="117"/>
    </row>
    <row r="471" spans="1:6" ht="15.75">
      <c r="A471" s="118"/>
      <c r="B471" s="117"/>
      <c r="C471" s="117"/>
      <c r="D471" s="117"/>
      <c r="E471" s="117"/>
      <c r="F471" s="117"/>
    </row>
    <row r="472" spans="1:6" ht="15.75">
      <c r="A472" s="118"/>
      <c r="B472" s="117"/>
      <c r="C472" s="117"/>
      <c r="D472" s="117"/>
      <c r="E472" s="117"/>
      <c r="F472" s="117"/>
    </row>
    <row r="473" spans="1:6" ht="15.75">
      <c r="A473" s="118"/>
      <c r="B473" s="117"/>
      <c r="C473" s="117"/>
      <c r="D473" s="117"/>
      <c r="E473" s="117"/>
      <c r="F473" s="117"/>
    </row>
    <row r="474" spans="1:6" ht="15.75">
      <c r="A474" s="118"/>
      <c r="B474" s="117"/>
      <c r="C474" s="117"/>
      <c r="D474" s="117"/>
      <c r="E474" s="117"/>
      <c r="F474" s="117"/>
    </row>
    <row r="475" spans="1:6" ht="15.75">
      <c r="A475" s="118"/>
      <c r="B475" s="117"/>
      <c r="C475" s="117"/>
      <c r="D475" s="117"/>
      <c r="E475" s="117"/>
      <c r="F475" s="117"/>
    </row>
    <row r="476" spans="1:6" ht="15.75">
      <c r="A476" s="118"/>
      <c r="B476" s="117"/>
      <c r="C476" s="117"/>
      <c r="D476" s="117"/>
      <c r="E476" s="117"/>
      <c r="F476" s="117"/>
    </row>
    <row r="477" spans="1:6" ht="15.75">
      <c r="A477" s="118"/>
      <c r="B477" s="117"/>
      <c r="C477" s="117"/>
      <c r="D477" s="117"/>
      <c r="E477" s="117"/>
      <c r="F477" s="117"/>
    </row>
    <row r="478" spans="1:6" ht="15.75">
      <c r="A478" s="118"/>
      <c r="B478" s="117"/>
      <c r="C478" s="117"/>
      <c r="D478" s="117"/>
      <c r="E478" s="117"/>
      <c r="F478" s="117"/>
    </row>
    <row r="479" spans="1:6" ht="15.75">
      <c r="A479" s="118"/>
      <c r="B479" s="117"/>
      <c r="C479" s="117"/>
      <c r="D479" s="117"/>
      <c r="E479" s="117"/>
      <c r="F479" s="117"/>
    </row>
    <row r="480" spans="1:6" ht="15.75">
      <c r="A480" s="118"/>
      <c r="B480" s="117"/>
      <c r="C480" s="117"/>
      <c r="D480" s="117"/>
      <c r="E480" s="117"/>
      <c r="F480" s="117"/>
    </row>
    <row r="481" spans="1:6" ht="15.75">
      <c r="A481" s="118"/>
      <c r="B481" s="117"/>
      <c r="C481" s="117"/>
      <c r="D481" s="117"/>
      <c r="E481" s="117"/>
      <c r="F481" s="117"/>
    </row>
    <row r="482" spans="1:6" ht="15.75">
      <c r="A482" s="118"/>
      <c r="B482" s="117"/>
      <c r="C482" s="117"/>
      <c r="D482" s="117"/>
      <c r="E482" s="117"/>
      <c r="F482" s="117"/>
    </row>
    <row r="483" spans="1:6" ht="15.75">
      <c r="A483" s="118"/>
      <c r="B483" s="117"/>
      <c r="C483" s="117"/>
      <c r="D483" s="117"/>
      <c r="E483" s="117"/>
      <c r="F483" s="117"/>
    </row>
    <row r="484" spans="1:6" ht="15.75">
      <c r="A484" s="118"/>
      <c r="B484" s="117"/>
      <c r="C484" s="117"/>
      <c r="D484" s="117"/>
      <c r="E484" s="117"/>
      <c r="F484" s="117"/>
    </row>
    <row r="485" spans="1:6" ht="15.75">
      <c r="A485" s="118"/>
      <c r="B485" s="117"/>
      <c r="C485" s="117"/>
      <c r="D485" s="117"/>
      <c r="E485" s="117"/>
      <c r="F485" s="117"/>
    </row>
    <row r="486" spans="1:6" ht="15.75">
      <c r="A486" s="118"/>
      <c r="B486" s="117"/>
      <c r="C486" s="117"/>
      <c r="D486" s="117"/>
      <c r="E486" s="117"/>
      <c r="F486" s="117"/>
    </row>
    <row r="487" spans="1:6" ht="15.75">
      <c r="A487" s="118"/>
      <c r="B487" s="117"/>
      <c r="C487" s="117"/>
      <c r="D487" s="117"/>
      <c r="E487" s="117"/>
      <c r="F487" s="117"/>
    </row>
    <row r="488" spans="1:6" ht="15.75">
      <c r="A488" s="118"/>
      <c r="B488" s="117"/>
      <c r="C488" s="117"/>
      <c r="D488" s="117"/>
      <c r="E488" s="117"/>
      <c r="F488" s="117"/>
    </row>
    <row r="489" spans="1:6" ht="15.75">
      <c r="A489" s="118"/>
      <c r="B489" s="117"/>
      <c r="C489" s="117"/>
      <c r="D489" s="117"/>
      <c r="E489" s="117"/>
      <c r="F489" s="117"/>
    </row>
    <row r="490" spans="1:6" ht="15.75">
      <c r="A490" s="118"/>
      <c r="B490" s="117"/>
      <c r="C490" s="117"/>
      <c r="D490" s="117"/>
      <c r="E490" s="117"/>
      <c r="F490" s="117"/>
    </row>
    <row r="491" spans="1:6" ht="15.75">
      <c r="A491" s="118"/>
      <c r="B491" s="117"/>
      <c r="C491" s="117"/>
      <c r="D491" s="117"/>
      <c r="E491" s="117"/>
      <c r="F491" s="117"/>
    </row>
    <row r="492" spans="1:6" ht="15.75">
      <c r="A492" s="118"/>
      <c r="B492" s="117"/>
      <c r="C492" s="117"/>
      <c r="D492" s="117"/>
      <c r="E492" s="117"/>
      <c r="F492" s="117"/>
    </row>
    <row r="493" spans="1:6" ht="15.75">
      <c r="A493" s="118"/>
      <c r="B493" s="117"/>
      <c r="C493" s="117"/>
      <c r="D493" s="117"/>
      <c r="E493" s="117"/>
      <c r="F493" s="117"/>
    </row>
    <row r="494" spans="1:6" ht="15.75">
      <c r="A494" s="118"/>
      <c r="B494" s="117"/>
      <c r="C494" s="117"/>
      <c r="D494" s="117"/>
      <c r="E494" s="117"/>
      <c r="F494" s="117"/>
    </row>
    <row r="495" spans="1:6" ht="15.75">
      <c r="A495" s="118"/>
      <c r="B495" s="117"/>
      <c r="C495" s="117"/>
      <c r="D495" s="117"/>
      <c r="E495" s="117"/>
      <c r="F495" s="117"/>
    </row>
    <row r="496" spans="1:6" ht="15.75">
      <c r="A496" s="118"/>
      <c r="B496" s="117"/>
      <c r="C496" s="117"/>
      <c r="D496" s="117"/>
      <c r="E496" s="117"/>
      <c r="F496" s="117"/>
    </row>
    <row r="497" spans="1:6" ht="15.75">
      <c r="A497" s="118"/>
      <c r="B497" s="117"/>
      <c r="C497" s="117"/>
      <c r="D497" s="117"/>
      <c r="E497" s="117"/>
      <c r="F497" s="117"/>
    </row>
    <row r="498" spans="1:6" ht="15.75">
      <c r="A498" s="118"/>
      <c r="B498" s="117"/>
      <c r="C498" s="117"/>
      <c r="D498" s="117"/>
      <c r="E498" s="117"/>
      <c r="F498" s="117"/>
    </row>
    <row r="499" spans="1:6" ht="15.75">
      <c r="A499" s="118"/>
      <c r="B499" s="117"/>
      <c r="C499" s="117"/>
      <c r="D499" s="117"/>
      <c r="E499" s="117"/>
      <c r="F499" s="117"/>
    </row>
    <row r="500" spans="1:6" ht="15.75">
      <c r="A500" s="118"/>
      <c r="B500" s="117"/>
      <c r="C500" s="117"/>
      <c r="D500" s="117"/>
      <c r="E500" s="117"/>
      <c r="F500" s="117"/>
    </row>
    <row r="501" spans="1:6" ht="15.75">
      <c r="A501" s="118"/>
      <c r="B501" s="117"/>
      <c r="C501" s="117"/>
      <c r="D501" s="117"/>
      <c r="E501" s="117"/>
      <c r="F501" s="117"/>
    </row>
    <row r="502" spans="1:6" ht="15.75">
      <c r="A502" s="118"/>
      <c r="B502" s="117"/>
      <c r="C502" s="117"/>
      <c r="D502" s="117"/>
      <c r="E502" s="117"/>
      <c r="F502" s="117"/>
    </row>
    <row r="503" spans="1:6" ht="15.75">
      <c r="A503" s="118"/>
      <c r="B503" s="117"/>
      <c r="C503" s="117"/>
      <c r="D503" s="117"/>
      <c r="E503" s="117"/>
      <c r="F503" s="117"/>
    </row>
    <row r="504" spans="1:6" ht="15.75">
      <c r="A504" s="118"/>
      <c r="B504" s="117"/>
      <c r="C504" s="117"/>
      <c r="D504" s="117"/>
      <c r="E504" s="117"/>
      <c r="F504" s="117"/>
    </row>
    <row r="505" spans="1:6" ht="15.75">
      <c r="A505" s="118"/>
      <c r="B505" s="117"/>
      <c r="C505" s="117"/>
      <c r="D505" s="117"/>
      <c r="E505" s="117"/>
      <c r="F505" s="117"/>
    </row>
    <row r="506" spans="1:6" ht="15.75">
      <c r="A506" s="118"/>
      <c r="B506" s="117"/>
      <c r="C506" s="117"/>
      <c r="D506" s="117"/>
      <c r="E506" s="117"/>
      <c r="F506" s="117"/>
    </row>
    <row r="507" spans="1:6" ht="15.75">
      <c r="A507" s="118"/>
      <c r="B507" s="117"/>
      <c r="C507" s="117"/>
      <c r="D507" s="117"/>
      <c r="E507" s="117"/>
      <c r="F507" s="117"/>
    </row>
    <row r="508" spans="1:6" ht="15.75">
      <c r="A508" s="118"/>
      <c r="B508" s="117"/>
      <c r="C508" s="117"/>
      <c r="D508" s="117"/>
      <c r="E508" s="117"/>
      <c r="F508" s="117"/>
    </row>
    <row r="509" spans="1:6" ht="15.75">
      <c r="A509" s="118"/>
      <c r="B509" s="117"/>
      <c r="C509" s="117"/>
      <c r="D509" s="117"/>
      <c r="E509" s="117"/>
      <c r="F509" s="117"/>
    </row>
    <row r="510" spans="1:6" ht="15.75">
      <c r="A510" s="118"/>
      <c r="B510" s="117"/>
      <c r="C510" s="117"/>
      <c r="D510" s="117"/>
      <c r="E510" s="117"/>
      <c r="F510" s="117"/>
    </row>
    <row r="511" spans="1:6" ht="15.75">
      <c r="A511" s="118"/>
      <c r="B511" s="117"/>
      <c r="C511" s="117"/>
      <c r="D511" s="117"/>
      <c r="E511" s="117"/>
      <c r="F511" s="117"/>
    </row>
    <row r="512" spans="1:6" ht="15.75">
      <c r="A512" s="118"/>
      <c r="B512" s="117"/>
      <c r="C512" s="117"/>
      <c r="D512" s="117"/>
      <c r="E512" s="117"/>
      <c r="F512" s="117"/>
    </row>
    <row r="513" spans="1:6" ht="15.75">
      <c r="A513" s="118"/>
      <c r="B513" s="117"/>
      <c r="C513" s="117"/>
      <c r="D513" s="117"/>
      <c r="E513" s="117"/>
      <c r="F513" s="117"/>
    </row>
    <row r="514" spans="1:6" ht="15.75">
      <c r="A514" s="118"/>
      <c r="B514" s="117"/>
      <c r="C514" s="117"/>
      <c r="D514" s="117"/>
      <c r="E514" s="117"/>
      <c r="F514" s="117"/>
    </row>
    <row r="515" spans="1:6" ht="15.75">
      <c r="A515" s="118"/>
      <c r="B515" s="117"/>
      <c r="C515" s="117"/>
      <c r="D515" s="117"/>
      <c r="E515" s="117"/>
      <c r="F515" s="117"/>
    </row>
    <row r="516" spans="1:6" ht="15.75">
      <c r="A516" s="118"/>
      <c r="B516" s="117"/>
      <c r="C516" s="117"/>
      <c r="D516" s="117"/>
      <c r="E516" s="117"/>
      <c r="F516" s="117"/>
    </row>
    <row r="517" spans="1:6" ht="15.75">
      <c r="A517" s="118"/>
      <c r="B517" s="117"/>
      <c r="C517" s="117"/>
      <c r="D517" s="117"/>
      <c r="E517" s="117"/>
      <c r="F517" s="117"/>
    </row>
    <row r="518" spans="1:6" ht="15.75">
      <c r="A518" s="118"/>
      <c r="B518" s="117"/>
      <c r="C518" s="117"/>
      <c r="D518" s="117"/>
      <c r="E518" s="117"/>
      <c r="F518" s="117"/>
    </row>
    <row r="519" spans="1:6" ht="15.75">
      <c r="A519" s="118"/>
      <c r="B519" s="117"/>
      <c r="C519" s="117"/>
      <c r="D519" s="117"/>
      <c r="E519" s="117"/>
      <c r="F519" s="117"/>
    </row>
    <row r="520" spans="1:6" ht="15.75">
      <c r="A520" s="118"/>
      <c r="B520" s="117"/>
      <c r="C520" s="117"/>
      <c r="D520" s="117"/>
      <c r="E520" s="117"/>
      <c r="F520" s="117"/>
    </row>
    <row r="521" spans="1:6" ht="15.75">
      <c r="A521" s="118"/>
      <c r="B521" s="117"/>
      <c r="C521" s="117"/>
      <c r="D521" s="117"/>
      <c r="E521" s="117"/>
      <c r="F521" s="117"/>
    </row>
    <row r="522" spans="1:6" ht="15.75">
      <c r="A522" s="118"/>
      <c r="B522" s="117"/>
      <c r="C522" s="117"/>
      <c r="D522" s="117"/>
      <c r="E522" s="117"/>
      <c r="F522" s="117"/>
    </row>
    <row r="523" spans="1:6" ht="15.75">
      <c r="A523" s="118"/>
      <c r="B523" s="117"/>
      <c r="C523" s="117"/>
      <c r="D523" s="117"/>
      <c r="E523" s="117"/>
      <c r="F523" s="117"/>
    </row>
    <row r="524" spans="1:6" ht="15.75">
      <c r="A524" s="118"/>
      <c r="B524" s="117"/>
      <c r="C524" s="117"/>
      <c r="D524" s="117"/>
      <c r="E524" s="117"/>
      <c r="F524" s="117"/>
    </row>
    <row r="525" spans="1:6" ht="15.75">
      <c r="A525" s="118"/>
      <c r="B525" s="117"/>
      <c r="C525" s="117"/>
      <c r="D525" s="117"/>
      <c r="E525" s="117"/>
      <c r="F525" s="117"/>
    </row>
    <row r="526" spans="1:6" ht="15.75">
      <c r="A526" s="118"/>
      <c r="B526" s="117"/>
      <c r="C526" s="117"/>
      <c r="D526" s="117"/>
      <c r="E526" s="117"/>
      <c r="F526" s="117"/>
    </row>
    <row r="527" spans="1:6" ht="15.75">
      <c r="A527" s="118"/>
      <c r="B527" s="117"/>
      <c r="C527" s="117"/>
      <c r="D527" s="117"/>
      <c r="E527" s="117"/>
      <c r="F527" s="117"/>
    </row>
    <row r="528" spans="1:6" ht="15.75">
      <c r="A528" s="118"/>
      <c r="B528" s="117"/>
      <c r="C528" s="117"/>
      <c r="D528" s="117"/>
      <c r="E528" s="117"/>
      <c r="F528" s="117"/>
    </row>
    <row r="529" spans="1:6" ht="15.75">
      <c r="A529" s="118"/>
      <c r="B529" s="117"/>
      <c r="C529" s="117"/>
      <c r="D529" s="117"/>
      <c r="E529" s="117"/>
      <c r="F529" s="117"/>
    </row>
    <row r="530" spans="1:6" ht="15.75">
      <c r="A530" s="118"/>
      <c r="B530" s="117"/>
      <c r="C530" s="117"/>
      <c r="D530" s="117"/>
      <c r="E530" s="117"/>
      <c r="F530" s="117"/>
    </row>
    <row r="531" spans="1:6" ht="15.75">
      <c r="A531" s="118"/>
      <c r="B531" s="117"/>
      <c r="C531" s="117"/>
      <c r="D531" s="117"/>
      <c r="E531" s="117"/>
      <c r="F531" s="117"/>
    </row>
    <row r="532" spans="1:6" ht="15.75">
      <c r="A532" s="118"/>
      <c r="B532" s="117"/>
      <c r="C532" s="117"/>
      <c r="D532" s="117"/>
      <c r="E532" s="117"/>
      <c r="F532" s="117"/>
    </row>
    <row r="533" spans="1:6" ht="15.75">
      <c r="A533" s="118"/>
      <c r="B533" s="117"/>
      <c r="C533" s="117"/>
      <c r="D533" s="117"/>
      <c r="E533" s="117"/>
      <c r="F533" s="117"/>
    </row>
    <row r="534" spans="1:6" ht="15.75">
      <c r="A534" s="118"/>
      <c r="B534" s="117"/>
      <c r="C534" s="117"/>
      <c r="D534" s="117"/>
      <c r="E534" s="117"/>
      <c r="F534" s="117"/>
    </row>
    <row r="535" spans="1:6" ht="15.75">
      <c r="A535" s="118"/>
      <c r="B535" s="117"/>
      <c r="C535" s="117"/>
      <c r="D535" s="117"/>
      <c r="E535" s="117"/>
      <c r="F535" s="117"/>
    </row>
    <row r="536" spans="1:6" ht="15.75">
      <c r="A536" s="118"/>
      <c r="B536" s="117"/>
      <c r="C536" s="117"/>
      <c r="D536" s="117"/>
      <c r="E536" s="117"/>
      <c r="F536" s="117"/>
    </row>
    <row r="537" spans="1:6" ht="15.75">
      <c r="A537" s="118"/>
      <c r="B537" s="117"/>
      <c r="C537" s="117"/>
      <c r="D537" s="117"/>
      <c r="E537" s="117"/>
      <c r="F537" s="117"/>
    </row>
    <row r="538" spans="1:6" ht="15.75">
      <c r="A538" s="118"/>
      <c r="B538" s="117"/>
      <c r="C538" s="117"/>
      <c r="D538" s="117"/>
      <c r="E538" s="117"/>
      <c r="F538" s="117"/>
    </row>
    <row r="539" spans="1:6" ht="15.75">
      <c r="A539" s="118"/>
      <c r="B539" s="117"/>
      <c r="C539" s="117"/>
      <c r="D539" s="117"/>
      <c r="E539" s="117"/>
      <c r="F539" s="117"/>
    </row>
    <row r="540" spans="1:6" ht="15.75">
      <c r="A540" s="118"/>
      <c r="B540" s="117"/>
      <c r="C540" s="117"/>
      <c r="D540" s="117"/>
      <c r="E540" s="117"/>
      <c r="F540" s="117"/>
    </row>
    <row r="541" spans="1:6" ht="15.75">
      <c r="A541" s="118"/>
      <c r="B541" s="117"/>
      <c r="C541" s="117"/>
      <c r="D541" s="117"/>
      <c r="E541" s="117"/>
      <c r="F541" s="117"/>
    </row>
    <row r="542" spans="1:6" ht="15.75">
      <c r="A542" s="118"/>
      <c r="B542" s="117"/>
      <c r="C542" s="117"/>
      <c r="D542" s="117"/>
      <c r="E542" s="117"/>
      <c r="F542" s="117"/>
    </row>
    <row r="543" spans="1:6" ht="15.75">
      <c r="A543" s="118"/>
      <c r="B543" s="117"/>
      <c r="C543" s="117"/>
      <c r="D543" s="117"/>
      <c r="E543" s="117"/>
      <c r="F543" s="117"/>
    </row>
    <row r="544" spans="1:6" ht="15.75">
      <c r="A544" s="118"/>
      <c r="B544" s="117"/>
      <c r="C544" s="117"/>
      <c r="D544" s="117"/>
      <c r="E544" s="117"/>
      <c r="F544" s="117"/>
    </row>
    <row r="545" spans="1:6" ht="15.75">
      <c r="A545" s="118"/>
      <c r="B545" s="117"/>
      <c r="C545" s="117"/>
      <c r="D545" s="117"/>
      <c r="E545" s="117"/>
      <c r="F545" s="117"/>
    </row>
    <row r="546" spans="1:6" ht="15.75">
      <c r="A546" s="118"/>
      <c r="B546" s="117"/>
      <c r="C546" s="117"/>
      <c r="D546" s="117"/>
      <c r="E546" s="117"/>
      <c r="F546" s="117"/>
    </row>
    <row r="547" spans="1:6" ht="15.75">
      <c r="A547" s="118"/>
      <c r="B547" s="117"/>
      <c r="C547" s="117"/>
      <c r="D547" s="117"/>
      <c r="E547" s="117"/>
      <c r="F547" s="117"/>
    </row>
    <row r="548" spans="1:6" ht="15.75">
      <c r="A548" s="118"/>
      <c r="B548" s="117"/>
      <c r="C548" s="117"/>
      <c r="D548" s="117"/>
      <c r="E548" s="117"/>
      <c r="F548" s="117"/>
    </row>
    <row r="549" spans="1:6" ht="15.75">
      <c r="A549" s="118"/>
      <c r="B549" s="117"/>
      <c r="C549" s="117"/>
      <c r="D549" s="117"/>
      <c r="E549" s="117"/>
      <c r="F549" s="117"/>
    </row>
    <row r="550" spans="1:6" ht="15.75">
      <c r="A550" s="118"/>
      <c r="B550" s="117"/>
      <c r="C550" s="117"/>
      <c r="D550" s="117"/>
      <c r="E550" s="117"/>
      <c r="F550" s="117"/>
    </row>
    <row r="551" spans="1:6" ht="15.75">
      <c r="A551" s="118"/>
      <c r="B551" s="117"/>
      <c r="C551" s="117"/>
      <c r="D551" s="117"/>
      <c r="E551" s="117"/>
      <c r="F551" s="117"/>
    </row>
    <row r="552" spans="1:6" ht="15.75">
      <c r="A552" s="118"/>
      <c r="B552" s="117"/>
      <c r="C552" s="117"/>
      <c r="D552" s="117"/>
      <c r="E552" s="117"/>
      <c r="F552" s="117"/>
    </row>
    <row r="553" spans="1:6" ht="15.75">
      <c r="A553" s="118"/>
      <c r="B553" s="117"/>
      <c r="C553" s="117"/>
      <c r="D553" s="117"/>
      <c r="E553" s="117"/>
      <c r="F553" s="117"/>
    </row>
    <row r="554" spans="1:6" ht="15.75">
      <c r="A554" s="118"/>
      <c r="B554" s="117"/>
      <c r="C554" s="117"/>
      <c r="D554" s="117"/>
      <c r="E554" s="117"/>
      <c r="F554" s="117"/>
    </row>
    <row r="555" spans="1:6" ht="15.75">
      <c r="A555" s="118"/>
      <c r="B555" s="117"/>
      <c r="C555" s="117"/>
      <c r="D555" s="117"/>
      <c r="E555" s="117"/>
      <c r="F555" s="117"/>
    </row>
    <row r="556" spans="1:6" ht="15.75">
      <c r="A556" s="118"/>
      <c r="B556" s="117"/>
      <c r="C556" s="117"/>
      <c r="D556" s="117"/>
      <c r="E556" s="117"/>
      <c r="F556" s="117"/>
    </row>
    <row r="557" spans="1:6" ht="15.75">
      <c r="A557" s="118"/>
      <c r="B557" s="117"/>
      <c r="C557" s="117"/>
      <c r="D557" s="117"/>
      <c r="E557" s="117"/>
      <c r="F557" s="117"/>
    </row>
    <row r="558" spans="1:6" ht="15.75">
      <c r="A558" s="118"/>
      <c r="B558" s="117"/>
      <c r="C558" s="117"/>
      <c r="D558" s="117"/>
      <c r="E558" s="117"/>
      <c r="F558" s="117"/>
    </row>
    <row r="559" spans="1:6" ht="15.75">
      <c r="A559" s="118"/>
      <c r="B559" s="117"/>
      <c r="C559" s="117"/>
      <c r="D559" s="117"/>
      <c r="E559" s="117"/>
      <c r="F559" s="117"/>
    </row>
    <row r="560" spans="1:6" ht="15.75">
      <c r="A560" s="118"/>
      <c r="B560" s="117"/>
      <c r="C560" s="117"/>
      <c r="D560" s="117"/>
      <c r="E560" s="117"/>
      <c r="F560" s="117"/>
    </row>
    <row r="561" spans="1:6" ht="15.75">
      <c r="A561" s="118"/>
      <c r="B561" s="117"/>
      <c r="C561" s="117"/>
      <c r="D561" s="117"/>
      <c r="E561" s="117"/>
      <c r="F561" s="117"/>
    </row>
    <row r="562" spans="1:6" ht="15.75">
      <c r="A562" s="118"/>
      <c r="B562" s="117"/>
      <c r="C562" s="117"/>
      <c r="D562" s="117"/>
      <c r="E562" s="117"/>
      <c r="F562" s="117"/>
    </row>
    <row r="563" spans="1:6" ht="15.75">
      <c r="A563" s="118"/>
      <c r="B563" s="117"/>
      <c r="C563" s="117"/>
      <c r="D563" s="117"/>
      <c r="E563" s="117"/>
      <c r="F563" s="117"/>
    </row>
    <row r="564" spans="1:6" ht="15.75">
      <c r="A564" s="118"/>
      <c r="B564" s="117"/>
      <c r="C564" s="117"/>
      <c r="D564" s="117"/>
      <c r="E564" s="117"/>
      <c r="F564" s="117"/>
    </row>
    <row r="565" spans="1:6" ht="15.75">
      <c r="A565" s="118"/>
      <c r="B565" s="117"/>
      <c r="C565" s="117"/>
      <c r="D565" s="117"/>
      <c r="E565" s="117"/>
      <c r="F565" s="117"/>
    </row>
    <row r="566" spans="1:6" ht="15.75">
      <c r="A566" s="118"/>
      <c r="B566" s="117"/>
      <c r="C566" s="117"/>
      <c r="D566" s="117"/>
      <c r="E566" s="117"/>
      <c r="F566" s="117"/>
    </row>
    <row r="567" spans="1:6" ht="15.75">
      <c r="A567" s="118"/>
      <c r="B567" s="117"/>
      <c r="C567" s="117"/>
      <c r="D567" s="117"/>
      <c r="E567" s="117"/>
      <c r="F567" s="117"/>
    </row>
    <row r="568" spans="1:6" ht="15.75">
      <c r="A568" s="118"/>
      <c r="B568" s="117"/>
      <c r="C568" s="117"/>
      <c r="D568" s="117"/>
      <c r="E568" s="117"/>
      <c r="F568" s="117"/>
    </row>
    <row r="569" spans="1:6" ht="15.75">
      <c r="A569" s="118"/>
      <c r="B569" s="117"/>
      <c r="C569" s="117"/>
      <c r="D569" s="117"/>
      <c r="E569" s="117"/>
      <c r="F569" s="117"/>
    </row>
    <row r="570" spans="1:6" ht="15.75">
      <c r="A570" s="118"/>
      <c r="B570" s="117"/>
      <c r="C570" s="117"/>
      <c r="D570" s="117"/>
      <c r="E570" s="117"/>
      <c r="F570" s="117"/>
    </row>
    <row r="571" spans="1:6" ht="15.75">
      <c r="A571" s="118"/>
      <c r="B571" s="117"/>
      <c r="C571" s="117"/>
      <c r="D571" s="117"/>
      <c r="E571" s="117"/>
      <c r="F571" s="117"/>
    </row>
    <row r="572" spans="1:6" ht="15.75">
      <c r="A572" s="118"/>
      <c r="B572" s="117"/>
      <c r="C572" s="117"/>
      <c r="D572" s="117"/>
      <c r="E572" s="117"/>
      <c r="F572" s="117"/>
    </row>
    <row r="573" spans="1:6" ht="15.75">
      <c r="A573" s="118"/>
      <c r="B573" s="117"/>
      <c r="C573" s="117"/>
      <c r="D573" s="117"/>
      <c r="E573" s="117"/>
      <c r="F573" s="117"/>
    </row>
    <row r="574" spans="1:6" ht="15.75">
      <c r="A574" s="118"/>
      <c r="B574" s="117"/>
      <c r="C574" s="117"/>
      <c r="D574" s="117"/>
      <c r="E574" s="117"/>
      <c r="F574" s="117"/>
    </row>
    <row r="575" spans="1:6" ht="15.75">
      <c r="A575" s="118"/>
      <c r="B575" s="117"/>
      <c r="C575" s="117"/>
      <c r="D575" s="117"/>
      <c r="E575" s="117"/>
      <c r="F575" s="117"/>
    </row>
    <row r="576" spans="1:6" ht="15.75">
      <c r="A576" s="118"/>
      <c r="B576" s="117"/>
      <c r="C576" s="117"/>
      <c r="D576" s="117"/>
      <c r="E576" s="117"/>
      <c r="F576" s="117"/>
    </row>
    <row r="577" spans="1:6" ht="15.75">
      <c r="A577" s="118"/>
      <c r="B577" s="117"/>
      <c r="C577" s="117"/>
      <c r="D577" s="117"/>
      <c r="E577" s="117"/>
      <c r="F577" s="117"/>
    </row>
    <row r="578" spans="1:6" ht="15.75">
      <c r="A578" s="118"/>
      <c r="B578" s="117"/>
      <c r="C578" s="117"/>
      <c r="D578" s="117"/>
      <c r="E578" s="117"/>
      <c r="F578" s="117"/>
    </row>
    <row r="579" spans="1:6" ht="15.75">
      <c r="A579" s="118"/>
      <c r="B579" s="117"/>
      <c r="C579" s="117"/>
      <c r="D579" s="117"/>
      <c r="E579" s="117"/>
      <c r="F579" s="117"/>
    </row>
    <row r="580" spans="1:6" ht="15.75">
      <c r="A580" s="118"/>
      <c r="B580" s="117"/>
      <c r="C580" s="117"/>
      <c r="D580" s="117"/>
      <c r="E580" s="117"/>
      <c r="F580" s="117"/>
    </row>
    <row r="581" spans="1:6" ht="15.75">
      <c r="A581" s="118"/>
      <c r="B581" s="117"/>
      <c r="C581" s="117"/>
      <c r="D581" s="117"/>
      <c r="E581" s="117"/>
      <c r="F581" s="117"/>
    </row>
    <row r="582" spans="1:6" ht="15.75">
      <c r="A582" s="118"/>
      <c r="B582" s="117"/>
      <c r="C582" s="117"/>
      <c r="D582" s="117"/>
      <c r="E582" s="117"/>
      <c r="F582" s="117"/>
    </row>
    <row r="583" spans="1:6" ht="15.75">
      <c r="A583" s="118"/>
      <c r="B583" s="117"/>
      <c r="C583" s="117"/>
      <c r="D583" s="117"/>
      <c r="E583" s="117"/>
      <c r="F583" s="117"/>
    </row>
    <row r="584" spans="1:6" ht="15.75">
      <c r="A584" s="118"/>
      <c r="B584" s="117"/>
      <c r="C584" s="117"/>
      <c r="D584" s="117"/>
      <c r="E584" s="117"/>
      <c r="F584" s="117"/>
    </row>
    <row r="585" spans="1:6" ht="15.75">
      <c r="A585" s="118"/>
      <c r="B585" s="117"/>
      <c r="C585" s="117"/>
      <c r="D585" s="117"/>
      <c r="E585" s="117"/>
      <c r="F585" s="117"/>
    </row>
    <row r="586" spans="1:6" ht="15.75">
      <c r="A586" s="118"/>
      <c r="B586" s="117"/>
      <c r="C586" s="117"/>
      <c r="D586" s="117"/>
      <c r="E586" s="117"/>
      <c r="F586" s="117"/>
    </row>
    <row r="587" spans="1:6" ht="15.75">
      <c r="A587" s="118"/>
      <c r="B587" s="117"/>
      <c r="C587" s="117"/>
      <c r="D587" s="117"/>
      <c r="E587" s="117"/>
      <c r="F587" s="117"/>
    </row>
    <row r="588" spans="1:6" ht="15.75">
      <c r="A588" s="118"/>
      <c r="B588" s="117"/>
      <c r="C588" s="117"/>
      <c r="D588" s="117"/>
      <c r="E588" s="117"/>
      <c r="F588" s="117"/>
    </row>
    <row r="589" spans="1:6" ht="15.75">
      <c r="A589" s="118"/>
      <c r="B589" s="117"/>
      <c r="C589" s="117"/>
      <c r="D589" s="117"/>
      <c r="E589" s="117"/>
      <c r="F589" s="117"/>
    </row>
    <row r="590" spans="1:6" ht="15.75">
      <c r="A590" s="118"/>
      <c r="B590" s="117"/>
      <c r="C590" s="117"/>
      <c r="D590" s="117"/>
      <c r="E590" s="117"/>
      <c r="F590" s="117"/>
    </row>
    <row r="591" spans="1:6" ht="15.75">
      <c r="A591" s="118"/>
      <c r="B591" s="117"/>
      <c r="C591" s="117"/>
      <c r="D591" s="117"/>
      <c r="E591" s="117"/>
      <c r="F591" s="117"/>
    </row>
    <row r="592" spans="1:6" ht="15.75">
      <c r="A592" s="118"/>
      <c r="B592" s="117"/>
      <c r="C592" s="117"/>
      <c r="D592" s="117"/>
      <c r="E592" s="117"/>
      <c r="F592" s="117"/>
    </row>
    <row r="593" spans="1:6" ht="15.75">
      <c r="A593" s="118"/>
      <c r="B593" s="117"/>
      <c r="C593" s="117"/>
      <c r="D593" s="117"/>
      <c r="E593" s="117"/>
      <c r="F593" s="117"/>
    </row>
    <row r="594" spans="1:6" ht="15.75">
      <c r="A594" s="118"/>
      <c r="B594" s="117"/>
      <c r="C594" s="117"/>
      <c r="D594" s="117"/>
      <c r="E594" s="117"/>
      <c r="F594" s="117"/>
    </row>
    <row r="595" spans="1:6" ht="15.75">
      <c r="A595" s="118"/>
      <c r="B595" s="117"/>
      <c r="C595" s="117"/>
      <c r="D595" s="117"/>
      <c r="E595" s="117"/>
      <c r="F595" s="117"/>
    </row>
    <row r="596" spans="1:6" ht="15.75">
      <c r="A596" s="118"/>
      <c r="B596" s="117"/>
      <c r="C596" s="117"/>
      <c r="D596" s="117"/>
      <c r="E596" s="117"/>
      <c r="F596" s="117"/>
    </row>
    <row r="597" spans="1:6" ht="15.75">
      <c r="A597" s="118"/>
      <c r="B597" s="117"/>
      <c r="C597" s="117"/>
      <c r="D597" s="117"/>
      <c r="E597" s="117"/>
      <c r="F597" s="117"/>
    </row>
    <row r="598" spans="1:6" ht="15.75">
      <c r="A598" s="118"/>
      <c r="B598" s="117"/>
      <c r="C598" s="117"/>
      <c r="D598" s="117"/>
      <c r="E598" s="117"/>
      <c r="F598" s="117"/>
    </row>
    <row r="599" spans="1:6" ht="15.75">
      <c r="A599" s="118"/>
      <c r="B599" s="117"/>
      <c r="C599" s="117"/>
      <c r="D599" s="117"/>
      <c r="E599" s="117"/>
      <c r="F599" s="117"/>
    </row>
    <row r="600" spans="1:6" ht="15.75">
      <c r="A600" s="118"/>
      <c r="B600" s="117"/>
      <c r="C600" s="117"/>
      <c r="D600" s="117"/>
      <c r="E600" s="117"/>
      <c r="F600" s="117"/>
    </row>
    <row r="601" spans="1:6" ht="15.75">
      <c r="A601" s="118"/>
      <c r="B601" s="117"/>
      <c r="C601" s="117"/>
      <c r="D601" s="117"/>
      <c r="E601" s="117"/>
      <c r="F601" s="117"/>
    </row>
    <row r="602" spans="1:6" ht="15.75">
      <c r="A602" s="118"/>
      <c r="B602" s="117"/>
      <c r="C602" s="117"/>
      <c r="D602" s="117"/>
      <c r="E602" s="117"/>
      <c r="F602" s="117"/>
    </row>
    <row r="603" spans="1:6" ht="15.75">
      <c r="A603" s="118"/>
      <c r="B603" s="117"/>
      <c r="C603" s="117"/>
      <c r="D603" s="117"/>
      <c r="E603" s="117"/>
      <c r="F603" s="117"/>
    </row>
    <row r="604" spans="1:6" ht="15.75">
      <c r="A604" s="118"/>
      <c r="B604" s="117"/>
      <c r="C604" s="117"/>
      <c r="D604" s="117"/>
      <c r="E604" s="117"/>
      <c r="F604" s="117"/>
    </row>
    <row r="605" spans="1:6" ht="15.75">
      <c r="A605" s="118"/>
      <c r="B605" s="117"/>
      <c r="C605" s="117"/>
      <c r="D605" s="117"/>
      <c r="E605" s="117"/>
      <c r="F605" s="117"/>
    </row>
    <row r="606" spans="1:6" ht="15.75">
      <c r="A606" s="118"/>
      <c r="B606" s="117"/>
      <c r="C606" s="117"/>
      <c r="D606" s="117"/>
      <c r="E606" s="117"/>
      <c r="F606" s="117"/>
    </row>
    <row r="607" spans="1:6" ht="15.75">
      <c r="A607" s="118"/>
      <c r="B607" s="117"/>
      <c r="C607" s="117"/>
      <c r="D607" s="117"/>
      <c r="E607" s="117"/>
      <c r="F607" s="117"/>
    </row>
    <row r="608" spans="1:6" ht="15.75">
      <c r="A608" s="118"/>
      <c r="B608" s="117"/>
      <c r="C608" s="117"/>
      <c r="D608" s="117"/>
      <c r="E608" s="117"/>
      <c r="F608" s="117"/>
    </row>
    <row r="609" spans="1:6" ht="15.75">
      <c r="A609" s="118"/>
      <c r="B609" s="117"/>
      <c r="C609" s="117"/>
      <c r="D609" s="117"/>
      <c r="E609" s="117"/>
      <c r="F609" s="117"/>
    </row>
    <row r="610" spans="1:6" ht="15.75">
      <c r="A610" s="118"/>
      <c r="B610" s="117"/>
      <c r="C610" s="117"/>
      <c r="D610" s="117"/>
      <c r="E610" s="117"/>
      <c r="F610" s="117"/>
    </row>
    <row r="611" spans="1:6" ht="15.75">
      <c r="A611" s="118"/>
      <c r="B611" s="117"/>
      <c r="C611" s="117"/>
      <c r="D611" s="117"/>
      <c r="E611" s="117"/>
      <c r="F611" s="117"/>
    </row>
    <row r="612" spans="1:6" ht="15.75">
      <c r="A612" s="118"/>
      <c r="B612" s="117"/>
      <c r="C612" s="117"/>
      <c r="D612" s="117"/>
      <c r="E612" s="117"/>
      <c r="F612" s="117"/>
    </row>
    <row r="613" spans="1:6" ht="15.75">
      <c r="A613" s="118"/>
      <c r="B613" s="117"/>
      <c r="C613" s="117"/>
      <c r="D613" s="117"/>
      <c r="E613" s="117"/>
      <c r="F613" s="117"/>
    </row>
    <row r="614" spans="1:6" ht="15.75">
      <c r="A614" s="118"/>
      <c r="B614" s="117"/>
      <c r="C614" s="117"/>
      <c r="D614" s="117"/>
      <c r="E614" s="117"/>
      <c r="F614" s="117"/>
    </row>
    <row r="615" spans="1:6" ht="15.75">
      <c r="A615" s="118"/>
      <c r="B615" s="117"/>
      <c r="C615" s="117"/>
      <c r="D615" s="117"/>
      <c r="E615" s="117"/>
      <c r="F615" s="117"/>
    </row>
    <row r="616" spans="1:6" ht="15.75">
      <c r="A616" s="118"/>
      <c r="B616" s="117"/>
      <c r="C616" s="117"/>
      <c r="D616" s="117"/>
      <c r="E616" s="117"/>
      <c r="F616" s="117"/>
    </row>
    <row r="617" spans="1:6" ht="15.75">
      <c r="A617" s="118"/>
      <c r="B617" s="117"/>
      <c r="C617" s="117"/>
      <c r="D617" s="117"/>
      <c r="E617" s="117"/>
      <c r="F617" s="117"/>
    </row>
    <row r="618" spans="1:6" ht="15.75">
      <c r="A618" s="118"/>
      <c r="B618" s="117"/>
      <c r="C618" s="117"/>
      <c r="D618" s="117"/>
      <c r="E618" s="117"/>
      <c r="F618" s="117"/>
    </row>
    <row r="619" spans="1:6" ht="15.75">
      <c r="A619" s="118"/>
      <c r="B619" s="117"/>
      <c r="C619" s="117"/>
      <c r="D619" s="117"/>
      <c r="E619" s="117"/>
      <c r="F619" s="117"/>
    </row>
    <row r="620" spans="1:6" ht="15.75">
      <c r="A620" s="118"/>
      <c r="B620" s="117"/>
      <c r="C620" s="117"/>
      <c r="D620" s="117"/>
      <c r="E620" s="117"/>
      <c r="F620" s="117"/>
    </row>
    <row r="621" spans="1:6" ht="15.75">
      <c r="A621" s="118"/>
      <c r="B621" s="117"/>
      <c r="C621" s="117"/>
      <c r="D621" s="117"/>
      <c r="E621" s="117"/>
      <c r="F621" s="117"/>
    </row>
    <row r="622" spans="1:6" ht="15.75">
      <c r="A622" s="118"/>
      <c r="B622" s="117"/>
      <c r="C622" s="117"/>
      <c r="D622" s="117"/>
      <c r="E622" s="117"/>
      <c r="F622" s="117"/>
    </row>
    <row r="623" spans="1:6" ht="15.75">
      <c r="A623" s="118"/>
      <c r="B623" s="117"/>
      <c r="C623" s="117"/>
      <c r="D623" s="117"/>
      <c r="E623" s="117"/>
      <c r="F623" s="117"/>
    </row>
    <row r="624" spans="1:6" ht="15.75">
      <c r="A624" s="118"/>
      <c r="B624" s="117"/>
      <c r="C624" s="117"/>
      <c r="D624" s="117"/>
      <c r="E624" s="117"/>
      <c r="F624" s="117"/>
    </row>
    <row r="625" spans="1:6" ht="15.75">
      <c r="A625" s="118"/>
      <c r="B625" s="117"/>
      <c r="C625" s="117"/>
      <c r="D625" s="117"/>
      <c r="E625" s="117"/>
      <c r="F625" s="117"/>
    </row>
    <row r="626" spans="1:6" ht="15.75">
      <c r="A626" s="118"/>
      <c r="B626" s="117"/>
      <c r="C626" s="117"/>
      <c r="D626" s="117"/>
      <c r="E626" s="117"/>
      <c r="F626" s="117"/>
    </row>
    <row r="627" spans="1:6" ht="15.75">
      <c r="A627" s="118"/>
      <c r="B627" s="117"/>
      <c r="C627" s="117"/>
      <c r="D627" s="117"/>
      <c r="E627" s="117"/>
      <c r="F627" s="117"/>
    </row>
    <row r="628" spans="1:6" ht="15.75">
      <c r="A628" s="118"/>
      <c r="B628" s="117"/>
      <c r="C628" s="117"/>
      <c r="D628" s="117"/>
      <c r="E628" s="117"/>
      <c r="F628" s="117"/>
    </row>
    <row r="629" spans="1:6" ht="15.75">
      <c r="A629" s="118"/>
      <c r="B629" s="117"/>
      <c r="C629" s="117"/>
      <c r="D629" s="117"/>
      <c r="E629" s="117"/>
      <c r="F629" s="117"/>
    </row>
    <row r="630" spans="1:6" ht="15.75">
      <c r="A630" s="118"/>
      <c r="B630" s="117"/>
      <c r="C630" s="117"/>
      <c r="D630" s="117"/>
      <c r="E630" s="117"/>
      <c r="F630" s="117"/>
    </row>
    <row r="631" spans="1:6" ht="15.75">
      <c r="A631" s="118"/>
      <c r="B631" s="117"/>
      <c r="C631" s="117"/>
      <c r="D631" s="117"/>
      <c r="E631" s="117"/>
      <c r="F631" s="117"/>
    </row>
    <row r="632" spans="1:6" ht="15.75">
      <c r="A632" s="118"/>
      <c r="B632" s="117"/>
      <c r="C632" s="117"/>
      <c r="D632" s="117"/>
      <c r="E632" s="117"/>
      <c r="F632" s="117"/>
    </row>
    <row r="633" spans="1:6" ht="15.75">
      <c r="A633" s="118"/>
      <c r="B633" s="117"/>
      <c r="C633" s="117"/>
      <c r="D633" s="117"/>
      <c r="E633" s="117"/>
      <c r="F633" s="117"/>
    </row>
    <row r="634" spans="1:6" ht="15.75">
      <c r="A634" s="118"/>
      <c r="B634" s="117"/>
      <c r="C634" s="117"/>
      <c r="D634" s="117"/>
      <c r="E634" s="117"/>
      <c r="F634" s="117"/>
    </row>
    <row r="635" spans="1:6" ht="15.75">
      <c r="A635" s="118"/>
      <c r="B635" s="117"/>
      <c r="C635" s="117"/>
      <c r="D635" s="117"/>
      <c r="E635" s="117"/>
      <c r="F635" s="117"/>
    </row>
    <row r="636" spans="1:6" ht="15.75">
      <c r="A636" s="118"/>
      <c r="B636" s="117"/>
      <c r="C636" s="117"/>
      <c r="D636" s="117"/>
      <c r="E636" s="117"/>
      <c r="F636" s="117"/>
    </row>
    <row r="637" spans="1:6" ht="15.75">
      <c r="A637" s="118"/>
      <c r="B637" s="117"/>
      <c r="C637" s="117"/>
      <c r="D637" s="117"/>
      <c r="E637" s="117"/>
      <c r="F637" s="117"/>
    </row>
    <row r="638" spans="1:6" ht="15.75">
      <c r="A638" s="118"/>
      <c r="B638" s="117"/>
      <c r="C638" s="117"/>
      <c r="D638" s="117"/>
      <c r="E638" s="117"/>
      <c r="F638" s="117"/>
    </row>
    <row r="639" spans="1:6" ht="15.75">
      <c r="A639" s="118"/>
      <c r="B639" s="117"/>
      <c r="C639" s="117"/>
      <c r="D639" s="117"/>
      <c r="E639" s="117"/>
      <c r="F639" s="117"/>
    </row>
    <row r="640" spans="1:6" ht="15.75">
      <c r="A640" s="118"/>
      <c r="B640" s="117"/>
      <c r="C640" s="117"/>
      <c r="D640" s="117"/>
      <c r="E640" s="117"/>
      <c r="F640" s="117"/>
    </row>
    <row r="641" spans="1:6" ht="15.75">
      <c r="A641" s="118"/>
      <c r="B641" s="117"/>
      <c r="C641" s="117"/>
      <c r="D641" s="117"/>
      <c r="E641" s="117"/>
      <c r="F641" s="117"/>
    </row>
    <row r="642" spans="1:6" ht="15.75">
      <c r="A642" s="118"/>
      <c r="B642" s="117"/>
      <c r="C642" s="117"/>
      <c r="D642" s="117"/>
      <c r="E642" s="117"/>
      <c r="F642" s="117"/>
    </row>
    <row r="643" spans="1:6" ht="15.75">
      <c r="A643" s="118"/>
      <c r="B643" s="117"/>
      <c r="C643" s="117"/>
      <c r="D643" s="117"/>
      <c r="E643" s="117"/>
      <c r="F643" s="117"/>
    </row>
    <row r="644" spans="1:6" ht="15.75">
      <c r="A644" s="118"/>
      <c r="B644" s="117"/>
      <c r="C644" s="117"/>
      <c r="D644" s="117"/>
      <c r="E644" s="117"/>
      <c r="F644" s="117"/>
    </row>
    <row r="645" spans="1:6" ht="15.75">
      <c r="A645" s="118"/>
      <c r="B645" s="117"/>
      <c r="C645" s="117"/>
      <c r="D645" s="117"/>
      <c r="E645" s="117"/>
      <c r="F645" s="117"/>
    </row>
    <row r="646" spans="1:6" ht="15.75">
      <c r="A646" s="118"/>
      <c r="B646" s="117"/>
      <c r="C646" s="117"/>
      <c r="D646" s="117"/>
      <c r="E646" s="117"/>
      <c r="F646" s="117"/>
    </row>
    <row r="647" spans="1:6" ht="15.75">
      <c r="A647" s="118"/>
      <c r="B647" s="117"/>
      <c r="C647" s="117"/>
      <c r="D647" s="117"/>
      <c r="E647" s="117"/>
      <c r="F647" s="117"/>
    </row>
    <row r="648" spans="1:6" ht="15.75">
      <c r="A648" s="118"/>
      <c r="B648" s="117"/>
      <c r="C648" s="117"/>
      <c r="D648" s="117"/>
      <c r="E648" s="117"/>
      <c r="F648" s="117"/>
    </row>
    <row r="649" spans="1:6" ht="15.75">
      <c r="A649" s="118"/>
      <c r="B649" s="117"/>
      <c r="C649" s="117"/>
      <c r="D649" s="117"/>
      <c r="E649" s="117"/>
      <c r="F649" s="117"/>
    </row>
    <row r="650" spans="1:6" ht="15.75">
      <c r="A650" s="118"/>
      <c r="B650" s="117"/>
      <c r="C650" s="117"/>
      <c r="D650" s="117"/>
      <c r="E650" s="117"/>
      <c r="F650" s="117"/>
    </row>
    <row r="651" spans="1:6" ht="15.75">
      <c r="A651" s="118"/>
      <c r="B651" s="117"/>
      <c r="C651" s="117"/>
      <c r="D651" s="117"/>
      <c r="E651" s="117"/>
      <c r="F651" s="117"/>
    </row>
    <row r="652" spans="1:6" ht="15.75">
      <c r="A652" s="118"/>
      <c r="B652" s="117"/>
      <c r="C652" s="117"/>
      <c r="D652" s="117"/>
      <c r="E652" s="117"/>
      <c r="F652" s="117"/>
    </row>
    <row r="653" spans="1:6" ht="15.75">
      <c r="A653" s="118"/>
      <c r="B653" s="117"/>
      <c r="C653" s="117"/>
      <c r="D653" s="117"/>
      <c r="E653" s="117"/>
      <c r="F653" s="117"/>
    </row>
    <row r="654" spans="1:6" ht="15.75">
      <c r="A654" s="118"/>
      <c r="B654" s="117"/>
      <c r="C654" s="117"/>
      <c r="D654" s="117"/>
      <c r="E654" s="117"/>
      <c r="F654" s="117"/>
    </row>
    <row r="655" spans="1:6" ht="15.75">
      <c r="A655" s="118"/>
      <c r="B655" s="117"/>
      <c r="C655" s="117"/>
      <c r="D655" s="117"/>
      <c r="E655" s="117"/>
      <c r="F655" s="117"/>
    </row>
    <row r="656" spans="1:6" ht="15.75">
      <c r="A656" s="118"/>
      <c r="B656" s="117"/>
      <c r="C656" s="117"/>
      <c r="D656" s="117"/>
      <c r="E656" s="117"/>
      <c r="F656" s="117"/>
    </row>
    <row r="657" spans="1:6" ht="15.75">
      <c r="A657" s="118"/>
      <c r="B657" s="117"/>
      <c r="C657" s="117"/>
      <c r="D657" s="117"/>
      <c r="E657" s="117"/>
      <c r="F657" s="117"/>
    </row>
    <row r="658" spans="1:6" ht="15.75">
      <c r="A658" s="118"/>
      <c r="B658" s="117"/>
      <c r="C658" s="117"/>
      <c r="D658" s="117"/>
      <c r="E658" s="117"/>
      <c r="F658" s="117"/>
    </row>
    <row r="659" spans="1:6" ht="15.75">
      <c r="A659" s="118"/>
      <c r="B659" s="117"/>
      <c r="C659" s="117"/>
      <c r="D659" s="117"/>
      <c r="E659" s="117"/>
      <c r="F659" s="117"/>
    </row>
    <row r="660" spans="1:6" ht="15.75">
      <c r="A660" s="118"/>
      <c r="B660" s="117"/>
      <c r="C660" s="117"/>
      <c r="D660" s="117"/>
      <c r="E660" s="117"/>
      <c r="F660" s="117"/>
    </row>
    <row r="661" spans="1:6" ht="15.75">
      <c r="A661" s="118"/>
      <c r="B661" s="117"/>
      <c r="C661" s="117"/>
      <c r="D661" s="117"/>
      <c r="E661" s="117"/>
      <c r="F661" s="117"/>
    </row>
    <row r="662" spans="1:6" ht="15.75">
      <c r="A662" s="118"/>
      <c r="B662" s="117"/>
      <c r="C662" s="117"/>
      <c r="D662" s="117"/>
      <c r="E662" s="117"/>
      <c r="F662" s="117"/>
    </row>
    <row r="663" spans="1:6" ht="15.75">
      <c r="A663" s="118"/>
      <c r="B663" s="117"/>
      <c r="C663" s="117"/>
      <c r="D663" s="117"/>
      <c r="E663" s="117"/>
      <c r="F663" s="117"/>
    </row>
    <row r="664" spans="1:6" ht="15.75">
      <c r="A664" s="118"/>
      <c r="B664" s="117"/>
      <c r="C664" s="117"/>
      <c r="D664" s="117"/>
      <c r="E664" s="117"/>
      <c r="F664" s="117"/>
    </row>
    <row r="665" spans="1:6" ht="15.75">
      <c r="A665" s="118"/>
      <c r="B665" s="117"/>
      <c r="C665" s="117"/>
      <c r="D665" s="117"/>
      <c r="E665" s="117"/>
      <c r="F665" s="117"/>
    </row>
    <row r="666" spans="1:6" ht="15.75">
      <c r="A666" s="118"/>
      <c r="B666" s="117"/>
      <c r="C666" s="117"/>
      <c r="D666" s="117"/>
      <c r="E666" s="117"/>
      <c r="F666" s="117"/>
    </row>
    <row r="667" spans="1:6" ht="15.75">
      <c r="A667" s="118"/>
      <c r="B667" s="117"/>
      <c r="C667" s="117"/>
      <c r="D667" s="117"/>
      <c r="E667" s="117"/>
      <c r="F667" s="117"/>
    </row>
    <row r="668" spans="1:6" ht="15.75">
      <c r="A668" s="118"/>
      <c r="B668" s="117"/>
      <c r="C668" s="117"/>
      <c r="D668" s="117"/>
      <c r="E668" s="117"/>
      <c r="F668" s="117"/>
    </row>
    <row r="669" spans="1:6" ht="15.75">
      <c r="A669" s="118"/>
      <c r="B669" s="117"/>
      <c r="C669" s="117"/>
      <c r="D669" s="117"/>
      <c r="E669" s="117"/>
      <c r="F669" s="117"/>
    </row>
    <row r="670" spans="1:6" ht="15.75">
      <c r="A670" s="118"/>
      <c r="B670" s="117"/>
      <c r="C670" s="117"/>
      <c r="D670" s="117"/>
      <c r="E670" s="117"/>
      <c r="F670" s="117"/>
    </row>
    <row r="671" spans="1:6" ht="15.75">
      <c r="A671" s="118"/>
      <c r="B671" s="117"/>
      <c r="C671" s="117"/>
      <c r="D671" s="117"/>
      <c r="E671" s="117"/>
      <c r="F671" s="117"/>
    </row>
    <row r="672" spans="1:6" ht="15.75">
      <c r="A672" s="118"/>
      <c r="B672" s="117"/>
      <c r="C672" s="117"/>
      <c r="D672" s="117"/>
      <c r="E672" s="117"/>
      <c r="F672" s="117"/>
    </row>
    <row r="673" spans="1:6" ht="15.75">
      <c r="A673" s="118"/>
      <c r="B673" s="117"/>
      <c r="C673" s="117"/>
      <c r="D673" s="117"/>
      <c r="E673" s="117"/>
      <c r="F673" s="117"/>
    </row>
    <row r="674" spans="1:6" ht="15.75">
      <c r="A674" s="118"/>
      <c r="B674" s="117"/>
      <c r="C674" s="117"/>
      <c r="D674" s="117"/>
      <c r="E674" s="117"/>
      <c r="F674" s="117"/>
    </row>
    <row r="675" spans="1:6" ht="15.75">
      <c r="A675" s="118"/>
      <c r="B675" s="117"/>
      <c r="C675" s="117"/>
      <c r="D675" s="117"/>
      <c r="E675" s="117"/>
      <c r="F675" s="117"/>
    </row>
    <row r="676" spans="1:6" ht="15.75">
      <c r="A676" s="118"/>
      <c r="B676" s="117"/>
      <c r="C676" s="117"/>
      <c r="D676" s="117"/>
      <c r="E676" s="117"/>
      <c r="F676" s="117"/>
    </row>
    <row r="677" spans="1:6" ht="15.75">
      <c r="A677" s="118"/>
      <c r="B677" s="117"/>
      <c r="C677" s="117"/>
      <c r="D677" s="117"/>
      <c r="E677" s="117"/>
      <c r="F677" s="117"/>
    </row>
    <row r="678" spans="1:6" ht="15.75">
      <c r="A678" s="118"/>
      <c r="B678" s="117"/>
      <c r="C678" s="117"/>
      <c r="D678" s="117"/>
      <c r="E678" s="117"/>
      <c r="F678" s="117"/>
    </row>
    <row r="679" spans="1:6" ht="15.75">
      <c r="A679" s="118"/>
      <c r="B679" s="117"/>
      <c r="C679" s="117"/>
      <c r="D679" s="117"/>
      <c r="E679" s="117"/>
      <c r="F679" s="117"/>
    </row>
    <row r="680" spans="1:6" ht="15.75">
      <c r="A680" s="118"/>
      <c r="B680" s="117"/>
      <c r="C680" s="117"/>
      <c r="D680" s="117"/>
      <c r="E680" s="117"/>
      <c r="F680" s="117"/>
    </row>
    <row r="681" spans="1:6" ht="15.75">
      <c r="A681" s="118"/>
      <c r="B681" s="117"/>
      <c r="C681" s="117"/>
      <c r="D681" s="117"/>
      <c r="E681" s="117"/>
      <c r="F681" s="117"/>
    </row>
    <row r="682" spans="1:6" ht="15.75">
      <c r="A682" s="118"/>
      <c r="B682" s="117"/>
      <c r="C682" s="117"/>
      <c r="D682" s="117"/>
      <c r="E682" s="117"/>
      <c r="F682" s="117"/>
    </row>
    <row r="683" spans="1:6" ht="15.75">
      <c r="A683" s="118"/>
      <c r="B683" s="117"/>
      <c r="C683" s="117"/>
      <c r="D683" s="117"/>
      <c r="E683" s="117"/>
      <c r="F683" s="117"/>
    </row>
    <row r="684" spans="1:6" ht="15.75">
      <c r="A684" s="118"/>
      <c r="B684" s="117"/>
      <c r="C684" s="117"/>
      <c r="D684" s="117"/>
      <c r="E684" s="117"/>
      <c r="F684" s="117"/>
    </row>
    <row r="685" spans="1:6" ht="15.75">
      <c r="A685" s="118"/>
      <c r="B685" s="117"/>
      <c r="C685" s="117"/>
      <c r="D685" s="117"/>
      <c r="E685" s="117"/>
      <c r="F685" s="117"/>
    </row>
    <row r="686" spans="1:6" ht="15.75">
      <c r="A686" s="118"/>
      <c r="B686" s="117"/>
      <c r="C686" s="117"/>
      <c r="D686" s="117"/>
      <c r="E686" s="117"/>
      <c r="F686" s="117"/>
    </row>
    <row r="687" spans="1:6" ht="15.75">
      <c r="A687" s="118"/>
      <c r="B687" s="117"/>
      <c r="C687" s="117"/>
      <c r="D687" s="117"/>
      <c r="E687" s="117"/>
      <c r="F687" s="117"/>
    </row>
    <row r="688" spans="1:6" ht="15.75">
      <c r="A688" s="118"/>
      <c r="B688" s="117"/>
      <c r="C688" s="117"/>
      <c r="D688" s="117"/>
      <c r="E688" s="117"/>
      <c r="F688" s="117"/>
    </row>
    <row r="689" spans="1:6" ht="15.75">
      <c r="A689" s="118"/>
      <c r="B689" s="117"/>
      <c r="C689" s="117"/>
      <c r="D689" s="117"/>
      <c r="E689" s="117"/>
      <c r="F689" s="117"/>
    </row>
    <row r="690" spans="1:6" ht="15.75">
      <c r="A690" s="118"/>
      <c r="B690" s="117"/>
      <c r="C690" s="117"/>
      <c r="D690" s="117"/>
      <c r="E690" s="117"/>
      <c r="F690" s="117"/>
    </row>
    <row r="691" spans="1:6" ht="15.75">
      <c r="A691" s="118"/>
      <c r="B691" s="117"/>
      <c r="C691" s="117"/>
      <c r="D691" s="117"/>
      <c r="E691" s="117"/>
      <c r="F691" s="117"/>
    </row>
    <row r="692" spans="1:6" ht="15.75">
      <c r="A692" s="118"/>
      <c r="B692" s="117"/>
      <c r="C692" s="117"/>
      <c r="D692" s="117"/>
      <c r="E692" s="117"/>
      <c r="F692" s="117"/>
    </row>
    <row r="693" spans="1:6" ht="15.75">
      <c r="A693" s="118"/>
      <c r="B693" s="117"/>
      <c r="C693" s="117"/>
      <c r="D693" s="117"/>
      <c r="E693" s="117"/>
      <c r="F693" s="117"/>
    </row>
    <row r="694" spans="1:6" ht="15.75">
      <c r="A694" s="118"/>
      <c r="B694" s="117"/>
      <c r="C694" s="117"/>
      <c r="D694" s="117"/>
      <c r="E694" s="117"/>
      <c r="F694" s="117"/>
    </row>
    <row r="695" spans="1:6" ht="15.75">
      <c r="A695" s="118"/>
      <c r="B695" s="117"/>
      <c r="C695" s="117"/>
      <c r="D695" s="117"/>
      <c r="E695" s="117"/>
      <c r="F695" s="117"/>
    </row>
    <row r="696" spans="1:6" ht="15.75">
      <c r="A696" s="118"/>
      <c r="B696" s="117"/>
      <c r="C696" s="117"/>
      <c r="D696" s="117"/>
      <c r="E696" s="117"/>
      <c r="F696" s="117"/>
    </row>
    <row r="697" spans="1:6" ht="15.75">
      <c r="A697" s="118"/>
      <c r="B697" s="117"/>
      <c r="C697" s="117"/>
      <c r="D697" s="117"/>
      <c r="E697" s="117"/>
      <c r="F697" s="117"/>
    </row>
    <row r="698" spans="1:6" ht="15.75">
      <c r="A698" s="118"/>
      <c r="B698" s="117"/>
      <c r="C698" s="117"/>
      <c r="D698" s="117"/>
      <c r="E698" s="117"/>
      <c r="F698" s="117"/>
    </row>
    <row r="699" spans="1:6" ht="15.75">
      <c r="A699" s="118"/>
      <c r="B699" s="117"/>
      <c r="C699" s="117"/>
      <c r="D699" s="117"/>
      <c r="E699" s="117"/>
      <c r="F699" s="117"/>
    </row>
    <row r="700" spans="1:6" ht="15.75">
      <c r="A700" s="118"/>
      <c r="B700" s="117"/>
      <c r="C700" s="117"/>
      <c r="D700" s="117"/>
      <c r="E700" s="117"/>
      <c r="F700" s="117"/>
    </row>
    <row r="701" spans="1:6" ht="15.75">
      <c r="A701" s="118"/>
      <c r="B701" s="117"/>
      <c r="C701" s="117"/>
      <c r="D701" s="117"/>
      <c r="E701" s="117"/>
      <c r="F701" s="117"/>
    </row>
    <row r="702" spans="1:6" ht="15.75">
      <c r="A702" s="118"/>
      <c r="B702" s="117"/>
      <c r="C702" s="117"/>
      <c r="D702" s="117"/>
      <c r="E702" s="117"/>
      <c r="F702" s="117"/>
    </row>
    <row r="703" spans="1:6" ht="15.75">
      <c r="A703" s="118"/>
      <c r="B703" s="117"/>
      <c r="C703" s="117"/>
      <c r="D703" s="117"/>
      <c r="E703" s="117"/>
      <c r="F703" s="117"/>
    </row>
    <row r="704" spans="1:6" ht="15.75">
      <c r="A704" s="118"/>
      <c r="B704" s="117"/>
      <c r="C704" s="117"/>
      <c r="D704" s="117"/>
      <c r="E704" s="117"/>
      <c r="F704" s="117"/>
    </row>
    <row r="705" spans="1:6" ht="15.75">
      <c r="A705" s="118"/>
      <c r="B705" s="117"/>
      <c r="C705" s="117"/>
      <c r="D705" s="117"/>
      <c r="E705" s="117"/>
      <c r="F705" s="117"/>
    </row>
    <row r="706" spans="1:6" ht="15.75">
      <c r="A706" s="118"/>
      <c r="B706" s="117"/>
      <c r="C706" s="117"/>
      <c r="D706" s="117"/>
      <c r="E706" s="117"/>
      <c r="F706" s="117"/>
    </row>
    <row r="707" spans="1:6" ht="15.75">
      <c r="A707" s="118"/>
      <c r="B707" s="117"/>
      <c r="C707" s="117"/>
      <c r="D707" s="117"/>
      <c r="E707" s="117"/>
      <c r="F707" s="117"/>
    </row>
    <row r="708" spans="1:6" ht="15.75">
      <c r="A708" s="118"/>
      <c r="B708" s="117"/>
      <c r="C708" s="117"/>
      <c r="D708" s="117"/>
      <c r="E708" s="117"/>
      <c r="F708" s="117"/>
    </row>
    <row r="709" spans="1:6" ht="15.75">
      <c r="A709" s="118"/>
      <c r="B709" s="117"/>
      <c r="C709" s="117"/>
      <c r="D709" s="117"/>
      <c r="E709" s="117"/>
      <c r="F709" s="117"/>
    </row>
    <row r="710" spans="1:6" ht="15.75">
      <c r="A710" s="118"/>
      <c r="B710" s="117"/>
      <c r="C710" s="117"/>
      <c r="D710" s="117"/>
      <c r="E710" s="117"/>
      <c r="F710" s="117"/>
    </row>
    <row r="711" spans="1:6" ht="15.75">
      <c r="A711" s="118"/>
      <c r="B711" s="117"/>
      <c r="C711" s="117"/>
      <c r="D711" s="117"/>
      <c r="E711" s="117"/>
      <c r="F711" s="117"/>
    </row>
    <row r="712" spans="1:6" ht="15.75">
      <c r="A712" s="118"/>
      <c r="B712" s="117"/>
      <c r="C712" s="117"/>
      <c r="D712" s="117"/>
      <c r="E712" s="117"/>
      <c r="F712" s="117"/>
    </row>
    <row r="713" spans="1:6" ht="15.75">
      <c r="A713" s="118"/>
      <c r="B713" s="117"/>
      <c r="C713" s="117"/>
      <c r="D713" s="117"/>
      <c r="E713" s="117"/>
      <c r="F713" s="117"/>
    </row>
    <row r="714" spans="1:6" ht="15.75">
      <c r="A714" s="118"/>
      <c r="B714" s="117"/>
      <c r="C714" s="117"/>
      <c r="D714" s="117"/>
      <c r="E714" s="117"/>
      <c r="F714" s="117"/>
    </row>
    <row r="715" spans="1:6" ht="15.75">
      <c r="A715" s="118"/>
      <c r="B715" s="117"/>
      <c r="C715" s="117"/>
      <c r="D715" s="117"/>
      <c r="E715" s="117"/>
      <c r="F715" s="117"/>
    </row>
    <row r="716" spans="1:6" ht="15.75">
      <c r="A716" s="118"/>
      <c r="B716" s="117"/>
      <c r="C716" s="117"/>
      <c r="D716" s="117"/>
      <c r="E716" s="117"/>
      <c r="F716" s="117"/>
    </row>
    <row r="717" spans="1:6" ht="15.75">
      <c r="A717" s="118"/>
      <c r="B717" s="117"/>
      <c r="C717" s="117"/>
      <c r="D717" s="117"/>
      <c r="E717" s="117"/>
      <c r="F717" s="117"/>
    </row>
    <row r="718" spans="1:6" ht="15.75">
      <c r="A718" s="118"/>
      <c r="B718" s="117"/>
      <c r="C718" s="117"/>
      <c r="D718" s="117"/>
      <c r="E718" s="117"/>
      <c r="F718" s="117"/>
    </row>
    <row r="719" spans="1:6" ht="15.75">
      <c r="A719" s="118"/>
      <c r="B719" s="117"/>
      <c r="C719" s="117"/>
      <c r="D719" s="117"/>
      <c r="E719" s="117"/>
      <c r="F719" s="117"/>
    </row>
    <row r="720" spans="1:6" ht="15.75">
      <c r="A720" s="118"/>
      <c r="B720" s="117"/>
      <c r="C720" s="117"/>
      <c r="D720" s="117"/>
      <c r="E720" s="117"/>
      <c r="F720" s="117"/>
    </row>
    <row r="721" spans="1:6" ht="15.75">
      <c r="A721" s="118"/>
      <c r="B721" s="117"/>
      <c r="C721" s="117"/>
      <c r="D721" s="117"/>
      <c r="E721" s="117"/>
      <c r="F721" s="117"/>
    </row>
    <row r="722" spans="1:6" ht="15.75">
      <c r="A722" s="118"/>
      <c r="B722" s="117"/>
      <c r="C722" s="117"/>
      <c r="D722" s="117"/>
      <c r="E722" s="117"/>
      <c r="F722" s="117"/>
    </row>
    <row r="723" spans="1:6" ht="15.75">
      <c r="A723" s="118"/>
      <c r="B723" s="117"/>
      <c r="C723" s="117"/>
      <c r="D723" s="117"/>
      <c r="E723" s="117"/>
      <c r="F723" s="117"/>
    </row>
    <row r="724" spans="1:6" ht="15.75">
      <c r="A724" s="118"/>
      <c r="B724" s="117"/>
      <c r="C724" s="117"/>
      <c r="D724" s="117"/>
      <c r="E724" s="117"/>
      <c r="F724" s="117"/>
    </row>
    <row r="725" spans="1:6" ht="15.75">
      <c r="A725" s="118"/>
      <c r="B725" s="117"/>
      <c r="C725" s="117"/>
      <c r="D725" s="117"/>
      <c r="E725" s="117"/>
      <c r="F725" s="117"/>
    </row>
    <row r="726" spans="1:6" ht="15.75">
      <c r="A726" s="118"/>
      <c r="B726" s="117"/>
      <c r="C726" s="117"/>
      <c r="D726" s="117"/>
      <c r="E726" s="117"/>
      <c r="F726" s="117"/>
    </row>
    <row r="727" spans="1:6" ht="15.75">
      <c r="A727" s="118"/>
      <c r="B727" s="117"/>
      <c r="C727" s="117"/>
      <c r="D727" s="117"/>
      <c r="E727" s="117"/>
      <c r="F727" s="117"/>
    </row>
    <row r="728" spans="1:6" ht="15.75">
      <c r="A728" s="118"/>
      <c r="B728" s="117"/>
      <c r="C728" s="117"/>
      <c r="D728" s="117"/>
      <c r="E728" s="117"/>
      <c r="F728" s="117"/>
    </row>
    <row r="729" spans="1:6" ht="15.75">
      <c r="A729" s="118"/>
      <c r="B729" s="117"/>
      <c r="C729" s="117"/>
      <c r="D729" s="117"/>
      <c r="E729" s="117"/>
      <c r="F729" s="117"/>
    </row>
    <row r="730" spans="1:6" ht="15.75">
      <c r="A730" s="118"/>
      <c r="B730" s="117"/>
      <c r="C730" s="117"/>
      <c r="D730" s="117"/>
      <c r="E730" s="117"/>
      <c r="F730" s="117"/>
    </row>
    <row r="731" spans="1:6" ht="15.75">
      <c r="A731" s="118"/>
      <c r="B731" s="117"/>
      <c r="C731" s="117"/>
      <c r="D731" s="117"/>
      <c r="E731" s="117"/>
      <c r="F731" s="117"/>
    </row>
    <row r="732" spans="1:6" ht="15.75">
      <c r="A732" s="118"/>
      <c r="B732" s="117"/>
      <c r="C732" s="117"/>
      <c r="D732" s="117"/>
      <c r="E732" s="117"/>
      <c r="F732" s="117"/>
    </row>
    <row r="733" spans="1:6" ht="15.75">
      <c r="A733" s="118"/>
      <c r="B733" s="117"/>
      <c r="C733" s="117"/>
      <c r="D733" s="117"/>
      <c r="E733" s="117"/>
      <c r="F733" s="117"/>
    </row>
    <row r="734" spans="1:6" ht="15.75">
      <c r="A734" s="118"/>
      <c r="B734" s="117"/>
      <c r="C734" s="117"/>
      <c r="D734" s="117"/>
      <c r="E734" s="117"/>
      <c r="F734" s="117"/>
    </row>
    <row r="735" spans="1:6" ht="15.75">
      <c r="A735" s="118"/>
      <c r="B735" s="117"/>
      <c r="C735" s="117"/>
      <c r="D735" s="117"/>
      <c r="E735" s="117"/>
      <c r="F735" s="117"/>
    </row>
    <row r="736" spans="1:6" ht="15.75">
      <c r="A736" s="118"/>
      <c r="B736" s="117"/>
      <c r="C736" s="117"/>
      <c r="D736" s="117"/>
      <c r="E736" s="117"/>
      <c r="F736" s="117"/>
    </row>
    <row r="737" spans="1:6" ht="15.75">
      <c r="A737" s="118"/>
      <c r="B737" s="117"/>
      <c r="C737" s="117"/>
      <c r="D737" s="117"/>
      <c r="E737" s="117"/>
      <c r="F737" s="117"/>
    </row>
    <row r="738" spans="1:6" ht="15.75">
      <c r="A738" s="118"/>
      <c r="B738" s="117"/>
      <c r="C738" s="117"/>
      <c r="D738" s="117"/>
      <c r="E738" s="117"/>
      <c r="F738" s="117"/>
    </row>
    <row r="739" spans="1:6" ht="15.75">
      <c r="A739" s="118"/>
      <c r="B739" s="117"/>
      <c r="C739" s="117"/>
      <c r="D739" s="117"/>
      <c r="E739" s="117"/>
      <c r="F739" s="117"/>
    </row>
    <row r="740" spans="1:6" ht="15.75">
      <c r="A740" s="118"/>
      <c r="B740" s="117"/>
      <c r="C740" s="117"/>
      <c r="D740" s="117"/>
      <c r="E740" s="117"/>
      <c r="F740" s="117"/>
    </row>
    <row r="741" spans="1:6" ht="15.75">
      <c r="A741" s="118"/>
      <c r="B741" s="117"/>
      <c r="C741" s="117"/>
      <c r="D741" s="117"/>
      <c r="E741" s="117"/>
      <c r="F741" s="117"/>
    </row>
    <row r="742" spans="1:6" ht="15.75">
      <c r="A742" s="118"/>
      <c r="B742" s="117"/>
      <c r="C742" s="117"/>
      <c r="D742" s="117"/>
      <c r="E742" s="117"/>
      <c r="F742" s="117"/>
    </row>
    <row r="743" spans="1:6" ht="15.75">
      <c r="A743" s="118"/>
      <c r="B743" s="117"/>
      <c r="C743" s="117"/>
      <c r="D743" s="117"/>
      <c r="E743" s="117"/>
      <c r="F743" s="117"/>
    </row>
    <row r="744" spans="1:6" ht="15.75">
      <c r="A744" s="118"/>
      <c r="B744" s="117"/>
      <c r="C744" s="117"/>
      <c r="D744" s="117"/>
      <c r="E744" s="117"/>
      <c r="F744" s="117"/>
    </row>
    <row r="745" spans="1:6" ht="15.75">
      <c r="A745" s="118"/>
      <c r="B745" s="117"/>
      <c r="C745" s="117"/>
      <c r="D745" s="117"/>
      <c r="E745" s="117"/>
      <c r="F745" s="117"/>
    </row>
    <row r="746" spans="1:6" ht="15.75">
      <c r="A746" s="118"/>
      <c r="B746" s="117"/>
      <c r="C746" s="117"/>
      <c r="D746" s="117"/>
      <c r="E746" s="117"/>
      <c r="F746" s="117"/>
    </row>
    <row r="747" spans="1:6" ht="15.75">
      <c r="A747" s="118"/>
      <c r="B747" s="117"/>
      <c r="C747" s="117"/>
      <c r="D747" s="117"/>
      <c r="E747" s="117"/>
      <c r="F747" s="117"/>
    </row>
    <row r="748" spans="1:6" ht="15.75">
      <c r="A748" s="118"/>
      <c r="B748" s="117"/>
      <c r="C748" s="117"/>
      <c r="D748" s="117"/>
      <c r="E748" s="117"/>
      <c r="F748" s="117"/>
    </row>
    <row r="749" spans="1:6" ht="15.75">
      <c r="A749" s="118"/>
      <c r="B749" s="117"/>
      <c r="C749" s="117"/>
      <c r="D749" s="117"/>
      <c r="E749" s="117"/>
      <c r="F749" s="117"/>
    </row>
    <row r="750" spans="1:6" ht="15.75">
      <c r="A750" s="118"/>
      <c r="B750" s="117"/>
      <c r="C750" s="117"/>
      <c r="D750" s="117"/>
      <c r="E750" s="117"/>
      <c r="F750" s="117"/>
    </row>
    <row r="751" spans="1:6" ht="15.75">
      <c r="A751" s="118"/>
      <c r="B751" s="117"/>
      <c r="C751" s="117"/>
      <c r="D751" s="117"/>
      <c r="E751" s="117"/>
      <c r="F751" s="117"/>
    </row>
    <row r="752" spans="1:6" ht="15.75">
      <c r="A752" s="118"/>
      <c r="B752" s="117"/>
      <c r="C752" s="117"/>
      <c r="D752" s="117"/>
      <c r="E752" s="117"/>
      <c r="F752" s="117"/>
    </row>
    <row r="753" spans="1:6" ht="15.75">
      <c r="A753" s="118"/>
      <c r="B753" s="117"/>
      <c r="C753" s="117"/>
      <c r="D753" s="117"/>
      <c r="E753" s="117"/>
      <c r="F753" s="117"/>
    </row>
    <row r="754" spans="1:6" ht="15.75">
      <c r="A754" s="118"/>
      <c r="B754" s="117"/>
      <c r="C754" s="117"/>
      <c r="D754" s="117"/>
      <c r="E754" s="117"/>
      <c r="F754" s="117"/>
    </row>
    <row r="755" spans="1:6" ht="15.75">
      <c r="A755" s="118"/>
      <c r="B755" s="117"/>
      <c r="C755" s="117"/>
      <c r="D755" s="117"/>
      <c r="E755" s="117"/>
      <c r="F755" s="117"/>
    </row>
    <row r="756" spans="1:6" ht="15.75">
      <c r="A756" s="118"/>
      <c r="B756" s="117"/>
      <c r="C756" s="117"/>
      <c r="D756" s="117"/>
      <c r="E756" s="117"/>
      <c r="F756" s="117"/>
    </row>
    <row r="757" spans="1:6" ht="15.75">
      <c r="A757" s="118"/>
      <c r="B757" s="117"/>
      <c r="C757" s="117"/>
      <c r="D757" s="117"/>
      <c r="E757" s="117"/>
      <c r="F757" s="117"/>
    </row>
    <row r="758" spans="1:6" ht="15.75">
      <c r="A758" s="118"/>
      <c r="B758" s="117"/>
      <c r="C758" s="117"/>
      <c r="D758" s="117"/>
      <c r="E758" s="117"/>
      <c r="F758" s="117"/>
    </row>
    <row r="759" spans="1:6" ht="15.75">
      <c r="A759" s="118"/>
      <c r="B759" s="117"/>
      <c r="C759" s="117"/>
      <c r="D759" s="117"/>
      <c r="E759" s="117"/>
      <c r="F759" s="117"/>
    </row>
    <row r="760" spans="1:6" ht="15.75">
      <c r="A760" s="118"/>
      <c r="B760" s="117"/>
      <c r="C760" s="117"/>
      <c r="D760" s="117"/>
      <c r="E760" s="117"/>
      <c r="F760" s="117"/>
    </row>
    <row r="761" spans="1:6" ht="15.75">
      <c r="A761" s="118"/>
      <c r="B761" s="117"/>
      <c r="C761" s="117"/>
      <c r="D761" s="117"/>
      <c r="E761" s="117"/>
      <c r="F761" s="117"/>
    </row>
    <row r="762" spans="1:6" ht="15.75">
      <c r="A762" s="118"/>
      <c r="B762" s="117"/>
      <c r="C762" s="117"/>
      <c r="D762" s="117"/>
      <c r="E762" s="117"/>
      <c r="F762" s="117"/>
    </row>
    <row r="763" spans="1:6" ht="15.75">
      <c r="A763" s="118"/>
      <c r="B763" s="117"/>
      <c r="C763" s="117"/>
      <c r="D763" s="117"/>
      <c r="E763" s="117"/>
      <c r="F763" s="117"/>
    </row>
    <row r="764" spans="1:6" ht="15.75">
      <c r="A764" s="118"/>
      <c r="B764" s="117"/>
      <c r="C764" s="117"/>
      <c r="D764" s="117"/>
      <c r="E764" s="117"/>
      <c r="F764" s="117"/>
    </row>
    <row r="765" spans="1:6" ht="15.75">
      <c r="A765" s="118"/>
      <c r="B765" s="117"/>
      <c r="C765" s="117"/>
      <c r="D765" s="117"/>
      <c r="E765" s="117"/>
      <c r="F765" s="117"/>
    </row>
    <row r="766" spans="1:6" ht="15.75">
      <c r="A766" s="118"/>
      <c r="B766" s="117"/>
      <c r="C766" s="117"/>
      <c r="D766" s="117"/>
      <c r="E766" s="117"/>
      <c r="F766" s="117"/>
    </row>
    <row r="767" spans="1:6" ht="15.75">
      <c r="A767" s="118"/>
      <c r="B767" s="117"/>
      <c r="C767" s="117"/>
      <c r="D767" s="117"/>
      <c r="E767" s="117"/>
      <c r="F767" s="117"/>
    </row>
    <row r="768" spans="1:6" ht="15.75">
      <c r="A768" s="118"/>
      <c r="B768" s="117"/>
      <c r="C768" s="117"/>
      <c r="D768" s="117"/>
      <c r="E768" s="117"/>
      <c r="F768" s="117"/>
    </row>
    <row r="769" spans="1:6" ht="15.75">
      <c r="A769" s="118"/>
      <c r="B769" s="117"/>
      <c r="C769" s="117"/>
      <c r="D769" s="117"/>
      <c r="E769" s="117"/>
      <c r="F769" s="117"/>
    </row>
    <row r="770" spans="1:6" ht="15.75">
      <c r="A770" s="118"/>
      <c r="B770" s="117"/>
      <c r="C770" s="117"/>
      <c r="D770" s="117"/>
      <c r="E770" s="117"/>
      <c r="F770" s="117"/>
    </row>
    <row r="771" spans="1:6" ht="15.75">
      <c r="A771" s="118"/>
      <c r="B771" s="117"/>
      <c r="C771" s="117"/>
      <c r="D771" s="117"/>
      <c r="E771" s="117"/>
      <c r="F771" s="117"/>
    </row>
    <row r="772" spans="1:6" ht="15.75">
      <c r="A772" s="118"/>
      <c r="B772" s="117"/>
      <c r="C772" s="117"/>
      <c r="D772" s="117"/>
      <c r="E772" s="117"/>
      <c r="F772" s="117"/>
    </row>
    <row r="773" spans="1:6" ht="15.75">
      <c r="A773" s="118"/>
      <c r="B773" s="117"/>
      <c r="C773" s="117"/>
      <c r="D773" s="117"/>
      <c r="E773" s="117"/>
      <c r="F773" s="117"/>
    </row>
    <row r="774" spans="1:6" ht="15.75">
      <c r="A774" s="118"/>
      <c r="B774" s="117"/>
      <c r="C774" s="117"/>
      <c r="D774" s="117"/>
      <c r="E774" s="117"/>
      <c r="F774" s="117"/>
    </row>
    <row r="775" spans="1:6" ht="15.75">
      <c r="A775" s="118"/>
      <c r="B775" s="117"/>
      <c r="C775" s="117"/>
      <c r="D775" s="117"/>
      <c r="E775" s="117"/>
      <c r="F775" s="117"/>
    </row>
    <row r="776" spans="1:6" ht="15.75">
      <c r="A776" s="118"/>
      <c r="B776" s="117"/>
      <c r="C776" s="117"/>
      <c r="D776" s="117"/>
      <c r="E776" s="117"/>
      <c r="F776" s="117"/>
    </row>
    <row r="777" spans="1:6" ht="15.75">
      <c r="A777" s="118"/>
      <c r="B777" s="117"/>
      <c r="C777" s="117"/>
      <c r="D777" s="117"/>
      <c r="E777" s="117"/>
      <c r="F777" s="117"/>
    </row>
    <row r="778" spans="1:6" ht="15.75">
      <c r="A778" s="118"/>
      <c r="B778" s="117"/>
      <c r="C778" s="117"/>
      <c r="D778" s="117"/>
      <c r="E778" s="117"/>
      <c r="F778" s="117"/>
    </row>
    <row r="779" spans="1:6" ht="15.75">
      <c r="A779" s="118"/>
      <c r="B779" s="117"/>
      <c r="C779" s="117"/>
      <c r="D779" s="117"/>
      <c r="E779" s="117"/>
      <c r="F779" s="117"/>
    </row>
    <row r="780" spans="1:6" ht="15.75">
      <c r="A780" s="118"/>
      <c r="B780" s="117"/>
      <c r="C780" s="117"/>
      <c r="D780" s="117"/>
      <c r="E780" s="117"/>
      <c r="F780" s="117"/>
    </row>
    <row r="781" spans="1:6" ht="15.75">
      <c r="A781" s="118"/>
      <c r="B781" s="117"/>
      <c r="C781" s="117"/>
      <c r="D781" s="117"/>
      <c r="E781" s="117"/>
      <c r="F781" s="117"/>
    </row>
    <row r="782" spans="1:6" ht="15.75">
      <c r="A782" s="118"/>
      <c r="B782" s="117"/>
      <c r="C782" s="117"/>
      <c r="D782" s="117"/>
      <c r="E782" s="117"/>
      <c r="F782" s="117"/>
    </row>
    <row r="783" spans="1:6" ht="15.75">
      <c r="A783" s="118"/>
      <c r="B783" s="117"/>
      <c r="C783" s="117"/>
      <c r="D783" s="117"/>
      <c r="E783" s="117"/>
      <c r="F783" s="117"/>
    </row>
    <row r="784" spans="1:6" ht="15.75">
      <c r="A784" s="118"/>
      <c r="B784" s="117"/>
      <c r="C784" s="117"/>
      <c r="D784" s="117"/>
      <c r="E784" s="117"/>
      <c r="F784" s="117"/>
    </row>
    <row r="785" spans="1:6" ht="15.75">
      <c r="A785" s="118"/>
      <c r="B785" s="117"/>
      <c r="C785" s="117"/>
      <c r="D785" s="117"/>
      <c r="E785" s="117"/>
      <c r="F785" s="117"/>
    </row>
    <row r="786" spans="1:6" ht="15.75">
      <c r="A786" s="118"/>
      <c r="B786" s="117"/>
      <c r="C786" s="117"/>
      <c r="D786" s="117"/>
      <c r="E786" s="117"/>
      <c r="F786" s="117"/>
    </row>
    <row r="787" spans="1:6" ht="15.75">
      <c r="A787" s="118"/>
      <c r="B787" s="117"/>
      <c r="C787" s="117"/>
      <c r="D787" s="117"/>
      <c r="E787" s="117"/>
      <c r="F787" s="117"/>
    </row>
    <row r="788" spans="1:6" ht="15.75">
      <c r="A788" s="118"/>
      <c r="B788" s="117"/>
      <c r="C788" s="117"/>
      <c r="D788" s="117"/>
      <c r="E788" s="117"/>
      <c r="F788" s="117"/>
    </row>
    <row r="789" spans="1:6" ht="15.75">
      <c r="A789" s="118"/>
      <c r="B789" s="117"/>
      <c r="C789" s="117"/>
      <c r="D789" s="117"/>
      <c r="E789" s="117"/>
      <c r="F789" s="117"/>
    </row>
    <row r="790" spans="1:6" ht="15.75">
      <c r="A790" s="118"/>
      <c r="B790" s="117"/>
      <c r="C790" s="117"/>
      <c r="D790" s="117"/>
      <c r="E790" s="117"/>
      <c r="F790" s="117"/>
    </row>
    <row r="791" spans="1:6" ht="15.75">
      <c r="A791" s="118"/>
      <c r="B791" s="117"/>
      <c r="C791" s="117"/>
      <c r="D791" s="117"/>
      <c r="E791" s="117"/>
      <c r="F791" s="117"/>
    </row>
    <row r="792" spans="1:6" ht="15.75">
      <c r="A792" s="118"/>
      <c r="B792" s="117"/>
      <c r="C792" s="117"/>
      <c r="D792" s="117"/>
      <c r="E792" s="117"/>
      <c r="F792" s="117"/>
    </row>
    <row r="793" spans="1:6" ht="15.75">
      <c r="A793" s="118"/>
      <c r="B793" s="117"/>
      <c r="C793" s="117"/>
      <c r="D793" s="117"/>
      <c r="E793" s="117"/>
      <c r="F793" s="117"/>
    </row>
    <row r="794" spans="1:6" ht="15.75">
      <c r="A794" s="118"/>
      <c r="B794" s="117"/>
      <c r="C794" s="117"/>
      <c r="D794" s="117"/>
      <c r="E794" s="117"/>
      <c r="F794" s="117"/>
    </row>
    <row r="795" spans="1:6" ht="15.75">
      <c r="A795" s="118"/>
      <c r="B795" s="117"/>
      <c r="C795" s="117"/>
      <c r="D795" s="117"/>
      <c r="E795" s="117"/>
      <c r="F795" s="117"/>
    </row>
    <row r="796" spans="1:6" ht="15.75">
      <c r="A796" s="118"/>
      <c r="B796" s="117"/>
      <c r="C796" s="117"/>
      <c r="D796" s="117"/>
      <c r="E796" s="117"/>
      <c r="F796" s="117"/>
    </row>
    <row r="797" spans="1:6" ht="15.75">
      <c r="A797" s="118"/>
      <c r="B797" s="117"/>
      <c r="C797" s="117"/>
      <c r="D797" s="117"/>
      <c r="E797" s="117"/>
      <c r="F797" s="117"/>
    </row>
    <row r="798" spans="1:6" ht="15.75">
      <c r="A798" s="118"/>
      <c r="B798" s="117"/>
      <c r="C798" s="117"/>
      <c r="D798" s="117"/>
      <c r="E798" s="117"/>
      <c r="F798" s="117"/>
    </row>
    <row r="799" spans="1:6" ht="15.75">
      <c r="A799" s="118"/>
      <c r="B799" s="117"/>
      <c r="C799" s="117"/>
      <c r="D799" s="117"/>
      <c r="E799" s="117"/>
      <c r="F799" s="117"/>
    </row>
    <row r="800" spans="1:6" ht="15.75">
      <c r="A800" s="118"/>
      <c r="B800" s="117"/>
      <c r="C800" s="117"/>
      <c r="D800" s="117"/>
      <c r="E800" s="117"/>
      <c r="F800" s="117"/>
    </row>
    <row r="801" spans="1:6" ht="15.75">
      <c r="A801" s="118"/>
      <c r="B801" s="117"/>
      <c r="C801" s="117"/>
      <c r="D801" s="117"/>
      <c r="E801" s="117"/>
      <c r="F801" s="117"/>
    </row>
    <row r="802" spans="1:6" ht="15.75">
      <c r="A802" s="118"/>
      <c r="B802" s="117"/>
      <c r="C802" s="117"/>
      <c r="D802" s="117"/>
      <c r="E802" s="117"/>
      <c r="F802" s="117"/>
    </row>
    <row r="803" spans="1:6" ht="15.75">
      <c r="A803" s="118"/>
      <c r="B803" s="117"/>
      <c r="C803" s="117"/>
      <c r="D803" s="117"/>
      <c r="E803" s="117"/>
      <c r="F803" s="117"/>
    </row>
    <row r="804" spans="1:6" ht="15.75">
      <c r="A804" s="118"/>
      <c r="B804" s="117"/>
      <c r="C804" s="117"/>
      <c r="D804" s="117"/>
      <c r="E804" s="117"/>
      <c r="F804" s="117"/>
    </row>
    <row r="805" spans="1:6" ht="15.75">
      <c r="A805" s="118"/>
      <c r="B805" s="117"/>
      <c r="C805" s="117"/>
      <c r="D805" s="117"/>
      <c r="E805" s="117"/>
      <c r="F805" s="117"/>
    </row>
    <row r="806" spans="1:6" ht="15.75">
      <c r="A806" s="118"/>
      <c r="B806" s="117"/>
      <c r="C806" s="117"/>
      <c r="D806" s="117"/>
      <c r="E806" s="117"/>
      <c r="F806" s="117"/>
    </row>
    <row r="807" spans="1:6" ht="15.75">
      <c r="A807" s="118"/>
      <c r="B807" s="117"/>
      <c r="C807" s="117"/>
      <c r="D807" s="117"/>
      <c r="E807" s="117"/>
      <c r="F807" s="117"/>
    </row>
    <row r="808" spans="1:6" ht="15.75">
      <c r="A808" s="118"/>
      <c r="B808" s="117"/>
      <c r="C808" s="117"/>
      <c r="D808" s="117"/>
      <c r="E808" s="117"/>
      <c r="F808" s="117"/>
    </row>
    <row r="809" spans="1:6" ht="15.75">
      <c r="A809" s="118"/>
      <c r="B809" s="117"/>
      <c r="C809" s="117"/>
      <c r="D809" s="117"/>
      <c r="E809" s="117"/>
      <c r="F809" s="117"/>
    </row>
    <row r="810" spans="1:6" ht="15.75">
      <c r="A810" s="118"/>
      <c r="B810" s="117"/>
      <c r="C810" s="117"/>
      <c r="D810" s="117"/>
      <c r="E810" s="117"/>
      <c r="F810" s="117"/>
    </row>
    <row r="811" spans="1:6" ht="15.75">
      <c r="A811" s="118"/>
      <c r="B811" s="117"/>
      <c r="C811" s="117"/>
      <c r="D811" s="117"/>
      <c r="E811" s="117"/>
      <c r="F811" s="117"/>
    </row>
    <row r="812" spans="1:6" ht="15.75">
      <c r="A812" s="118"/>
      <c r="B812" s="117"/>
      <c r="C812" s="117"/>
      <c r="D812" s="117"/>
      <c r="E812" s="117"/>
      <c r="F812" s="117"/>
    </row>
    <row r="813" spans="1:6" ht="15.75">
      <c r="A813" s="118"/>
      <c r="B813" s="117"/>
      <c r="C813" s="117"/>
      <c r="D813" s="117"/>
      <c r="E813" s="117"/>
      <c r="F813" s="117"/>
    </row>
    <row r="814" spans="1:6" ht="15.75">
      <c r="A814" s="118"/>
      <c r="B814" s="117"/>
      <c r="C814" s="117"/>
      <c r="D814" s="117"/>
      <c r="E814" s="117"/>
      <c r="F814" s="117"/>
    </row>
    <row r="815" spans="1:6" ht="15.75">
      <c r="A815" s="118"/>
      <c r="B815" s="117"/>
      <c r="C815" s="117"/>
      <c r="D815" s="117"/>
      <c r="E815" s="117"/>
      <c r="F815" s="117"/>
    </row>
    <row r="816" spans="1:6" ht="15.75">
      <c r="A816" s="118"/>
      <c r="B816" s="117"/>
      <c r="C816" s="117"/>
      <c r="D816" s="117"/>
      <c r="E816" s="117"/>
      <c r="F816" s="117"/>
    </row>
    <row r="817" spans="1:6" ht="15.75">
      <c r="A817" s="118"/>
      <c r="B817" s="117"/>
      <c r="C817" s="117"/>
      <c r="D817" s="117"/>
      <c r="E817" s="117"/>
      <c r="F817" s="117"/>
    </row>
    <row r="818" spans="1:6" ht="15.75">
      <c r="A818" s="118"/>
      <c r="B818" s="117"/>
      <c r="C818" s="117"/>
      <c r="D818" s="117"/>
      <c r="E818" s="117"/>
      <c r="F818" s="117"/>
    </row>
    <row r="819" spans="1:6" ht="15.75">
      <c r="A819" s="118"/>
      <c r="B819" s="117"/>
      <c r="C819" s="117"/>
      <c r="D819" s="117"/>
      <c r="E819" s="117"/>
      <c r="F819" s="117"/>
    </row>
    <row r="820" spans="1:6" ht="15.75">
      <c r="A820" s="118"/>
      <c r="B820" s="117"/>
      <c r="C820" s="117"/>
      <c r="D820" s="117"/>
      <c r="E820" s="117"/>
      <c r="F820" s="117"/>
    </row>
    <row r="821" spans="1:6" ht="15.75">
      <c r="A821" s="118"/>
      <c r="B821" s="117"/>
      <c r="C821" s="117"/>
      <c r="D821" s="117"/>
      <c r="E821" s="117"/>
      <c r="F821" s="117"/>
    </row>
    <row r="822" spans="1:6" ht="15.75">
      <c r="A822" s="118"/>
      <c r="B822" s="117"/>
      <c r="C822" s="117"/>
      <c r="D822" s="117"/>
      <c r="E822" s="117"/>
      <c r="F822" s="117"/>
    </row>
    <row r="823" spans="1:6" ht="15.75">
      <c r="A823" s="118"/>
      <c r="B823" s="117"/>
      <c r="C823" s="117"/>
      <c r="D823" s="117"/>
      <c r="E823" s="117"/>
      <c r="F823" s="117"/>
    </row>
    <row r="824" spans="1:6" ht="15.75">
      <c r="A824" s="118"/>
      <c r="B824" s="117"/>
      <c r="C824" s="117"/>
      <c r="D824" s="117"/>
      <c r="E824" s="117"/>
      <c r="F824" s="117"/>
    </row>
    <row r="825" spans="1:6" ht="15.75">
      <c r="A825" s="118"/>
      <c r="B825" s="117"/>
      <c r="C825" s="117"/>
      <c r="D825" s="117"/>
      <c r="E825" s="117"/>
      <c r="F825" s="117"/>
    </row>
    <row r="826" spans="1:6" ht="15.75">
      <c r="A826" s="118"/>
      <c r="B826" s="117"/>
      <c r="C826" s="117"/>
      <c r="D826" s="117"/>
      <c r="E826" s="117"/>
      <c r="F826" s="117"/>
    </row>
    <row r="827" spans="1:6" ht="15.75">
      <c r="A827" s="118"/>
      <c r="B827" s="117"/>
      <c r="C827" s="117"/>
      <c r="D827" s="117"/>
      <c r="E827" s="117"/>
      <c r="F827" s="117"/>
    </row>
    <row r="828" spans="1:6" ht="15.75">
      <c r="A828" s="118"/>
      <c r="B828" s="117"/>
      <c r="C828" s="117"/>
      <c r="D828" s="117"/>
      <c r="E828" s="117"/>
      <c r="F828" s="117"/>
    </row>
    <row r="829" spans="1:6" ht="15.75">
      <c r="A829" s="118"/>
      <c r="B829" s="117"/>
      <c r="C829" s="117"/>
      <c r="D829" s="117"/>
      <c r="E829" s="117"/>
      <c r="F829" s="117"/>
    </row>
    <row r="830" spans="1:6" ht="15.75">
      <c r="A830" s="118"/>
      <c r="B830" s="117"/>
      <c r="C830" s="117"/>
      <c r="D830" s="117"/>
      <c r="E830" s="117"/>
      <c r="F830" s="117"/>
    </row>
    <row r="831" spans="1:6" ht="15.75">
      <c r="A831" s="118"/>
      <c r="B831" s="117"/>
      <c r="C831" s="117"/>
      <c r="D831" s="117"/>
      <c r="E831" s="117"/>
      <c r="F831" s="117"/>
    </row>
    <row r="832" spans="1:6" ht="15.75">
      <c r="A832" s="118"/>
      <c r="B832" s="117"/>
      <c r="C832" s="117"/>
      <c r="D832" s="117"/>
      <c r="E832" s="117"/>
      <c r="F832" s="117"/>
    </row>
    <row r="833" spans="1:6" ht="15.75">
      <c r="A833" s="118"/>
      <c r="B833" s="117"/>
      <c r="C833" s="117"/>
      <c r="D833" s="117"/>
      <c r="E833" s="117"/>
      <c r="F833" s="117"/>
    </row>
    <row r="834" spans="1:6" ht="15.75">
      <c r="A834" s="118"/>
      <c r="B834" s="117"/>
      <c r="C834" s="117"/>
      <c r="D834" s="117"/>
      <c r="E834" s="117"/>
      <c r="F834" s="117"/>
    </row>
    <row r="835" spans="1:6" ht="15.75">
      <c r="A835" s="118"/>
      <c r="B835" s="117"/>
      <c r="C835" s="117"/>
      <c r="D835" s="117"/>
      <c r="E835" s="117"/>
      <c r="F835" s="117"/>
    </row>
    <row r="836" spans="1:6" ht="15.75">
      <c r="A836" s="118"/>
      <c r="B836" s="117"/>
      <c r="C836" s="117"/>
      <c r="D836" s="117"/>
      <c r="E836" s="117"/>
      <c r="F836" s="117"/>
    </row>
    <row r="837" spans="1:6" ht="15.75">
      <c r="A837" s="118"/>
      <c r="B837" s="117"/>
      <c r="C837" s="117"/>
      <c r="D837" s="117"/>
      <c r="E837" s="117"/>
      <c r="F837" s="117"/>
    </row>
    <row r="838" spans="1:6" ht="15.75">
      <c r="A838" s="118"/>
      <c r="B838" s="117"/>
      <c r="C838" s="117"/>
      <c r="D838" s="117"/>
      <c r="E838" s="117"/>
      <c r="F838" s="117"/>
    </row>
    <row r="839" spans="1:6" ht="15.75">
      <c r="A839" s="118"/>
      <c r="B839" s="117"/>
      <c r="C839" s="117"/>
      <c r="D839" s="117"/>
      <c r="E839" s="117"/>
      <c r="F839" s="117"/>
    </row>
    <row r="840" spans="1:6" ht="15.75">
      <c r="A840" s="118"/>
      <c r="B840" s="117"/>
      <c r="C840" s="117"/>
      <c r="D840" s="117"/>
      <c r="E840" s="117"/>
      <c r="F840" s="117"/>
    </row>
    <row r="841" spans="1:6" ht="15.75">
      <c r="A841" s="118"/>
      <c r="B841" s="117"/>
      <c r="C841" s="117"/>
      <c r="D841" s="117"/>
      <c r="E841" s="117"/>
      <c r="F841" s="117"/>
    </row>
    <row r="842" spans="1:6" ht="15.75">
      <c r="A842" s="118"/>
      <c r="B842" s="117"/>
      <c r="C842" s="117"/>
      <c r="D842" s="117"/>
      <c r="E842" s="117"/>
      <c r="F842" s="117"/>
    </row>
    <row r="843" spans="1:6" ht="15.75">
      <c r="A843" s="118"/>
      <c r="B843" s="117"/>
      <c r="C843" s="117"/>
      <c r="D843" s="117"/>
      <c r="E843" s="117"/>
      <c r="F843" s="117"/>
    </row>
    <row r="844" spans="1:6" ht="15.75">
      <c r="A844" s="118"/>
      <c r="B844" s="117"/>
      <c r="C844" s="117"/>
      <c r="D844" s="117"/>
      <c r="E844" s="117"/>
      <c r="F844" s="117"/>
    </row>
    <row r="845" spans="1:6" ht="15.75">
      <c r="A845" s="118"/>
      <c r="B845" s="117"/>
      <c r="C845" s="117"/>
      <c r="D845" s="117"/>
      <c r="E845" s="117"/>
      <c r="F845" s="117"/>
    </row>
    <row r="846" spans="1:6" ht="15.75">
      <c r="A846" s="118"/>
      <c r="B846" s="117"/>
      <c r="C846" s="117"/>
      <c r="D846" s="117"/>
      <c r="E846" s="117"/>
      <c r="F846" s="117"/>
    </row>
    <row r="847" spans="1:6" ht="15.75">
      <c r="A847" s="118"/>
      <c r="B847" s="117"/>
      <c r="C847" s="117"/>
      <c r="D847" s="117"/>
      <c r="E847" s="117"/>
      <c r="F847" s="117"/>
    </row>
    <row r="848" spans="1:6" ht="15.75">
      <c r="A848" s="118"/>
      <c r="B848" s="117"/>
      <c r="C848" s="117"/>
      <c r="D848" s="117"/>
      <c r="E848" s="117"/>
      <c r="F848" s="117"/>
    </row>
    <row r="849" spans="1:6" ht="15.75">
      <c r="A849" s="118"/>
      <c r="B849" s="117"/>
      <c r="C849" s="117"/>
      <c r="D849" s="117"/>
      <c r="E849" s="117"/>
      <c r="F849" s="117"/>
    </row>
    <row r="850" spans="1:6" ht="15.75">
      <c r="A850" s="118"/>
      <c r="B850" s="117"/>
      <c r="C850" s="117"/>
      <c r="D850" s="117"/>
      <c r="E850" s="117"/>
      <c r="F850" s="117"/>
    </row>
    <row r="851" spans="1:6" ht="15.75">
      <c r="A851" s="118"/>
      <c r="B851" s="117"/>
      <c r="C851" s="117"/>
      <c r="D851" s="117"/>
      <c r="E851" s="117"/>
      <c r="F851" s="117"/>
    </row>
    <row r="852" spans="1:6" ht="15.75">
      <c r="A852" s="118"/>
      <c r="B852" s="117"/>
      <c r="C852" s="117"/>
      <c r="D852" s="117"/>
      <c r="E852" s="117"/>
      <c r="F852" s="117"/>
    </row>
    <row r="853" spans="1:6" ht="15.75">
      <c r="A853" s="118"/>
      <c r="B853" s="117"/>
      <c r="C853" s="117"/>
      <c r="D853" s="117"/>
      <c r="E853" s="117"/>
      <c r="F853" s="117"/>
    </row>
    <row r="854" spans="1:6" ht="15.75">
      <c r="A854" s="118"/>
      <c r="B854" s="117"/>
      <c r="C854" s="117"/>
      <c r="D854" s="117"/>
      <c r="E854" s="117"/>
      <c r="F854" s="117"/>
    </row>
    <row r="855" spans="1:6" ht="15.75">
      <c r="A855" s="118"/>
      <c r="B855" s="117"/>
      <c r="C855" s="117"/>
      <c r="D855" s="117"/>
      <c r="E855" s="117"/>
      <c r="F855" s="117"/>
    </row>
    <row r="856" spans="1:6" ht="15.75">
      <c r="A856" s="118"/>
      <c r="B856" s="117"/>
      <c r="C856" s="117"/>
      <c r="D856" s="117"/>
      <c r="E856" s="117"/>
      <c r="F856" s="117"/>
    </row>
    <row r="857" spans="1:6" ht="15.75">
      <c r="A857" s="118"/>
      <c r="B857" s="117"/>
      <c r="C857" s="117"/>
      <c r="D857" s="117"/>
      <c r="E857" s="117"/>
      <c r="F857" s="117"/>
    </row>
    <row r="858" spans="1:6" ht="15.75">
      <c r="A858" s="118"/>
      <c r="B858" s="117"/>
      <c r="C858" s="117"/>
      <c r="D858" s="117"/>
      <c r="E858" s="117"/>
      <c r="F858" s="117"/>
    </row>
    <row r="859" spans="1:6" ht="15.75">
      <c r="A859" s="118"/>
      <c r="B859" s="117"/>
      <c r="C859" s="117"/>
      <c r="D859" s="117"/>
      <c r="E859" s="117"/>
      <c r="F859" s="117"/>
    </row>
    <row r="860" spans="1:6" ht="15.75">
      <c r="A860" s="118"/>
      <c r="B860" s="117"/>
      <c r="C860" s="117"/>
      <c r="D860" s="117"/>
      <c r="E860" s="117"/>
      <c r="F860" s="117"/>
    </row>
    <row r="861" spans="1:6" ht="15.75">
      <c r="A861" s="118"/>
      <c r="B861" s="117"/>
      <c r="C861" s="117"/>
      <c r="D861" s="117"/>
      <c r="E861" s="117"/>
      <c r="F861" s="117"/>
    </row>
    <row r="862" spans="1:6" ht="15.75">
      <c r="A862" s="118"/>
      <c r="B862" s="117"/>
      <c r="C862" s="117"/>
      <c r="D862" s="117"/>
      <c r="E862" s="117"/>
      <c r="F862" s="117"/>
    </row>
    <row r="863" spans="1:6" ht="15.75">
      <c r="A863" s="118"/>
      <c r="B863" s="117"/>
      <c r="C863" s="117"/>
      <c r="D863" s="117"/>
      <c r="E863" s="117"/>
      <c r="F863" s="117"/>
    </row>
    <row r="864" spans="1:6" ht="15.75">
      <c r="A864" s="118"/>
      <c r="B864" s="117"/>
      <c r="C864" s="117"/>
      <c r="D864" s="117"/>
      <c r="E864" s="117"/>
      <c r="F864" s="117"/>
    </row>
    <row r="865" spans="1:6" ht="15.75">
      <c r="A865" s="118"/>
      <c r="B865" s="117"/>
      <c r="C865" s="117"/>
      <c r="D865" s="117"/>
      <c r="E865" s="117"/>
      <c r="F865" s="117"/>
    </row>
    <row r="866" spans="1:6" ht="15.75">
      <c r="A866" s="118"/>
      <c r="B866" s="117"/>
      <c r="C866" s="117"/>
      <c r="D866" s="117"/>
      <c r="E866" s="117"/>
      <c r="F866" s="117"/>
    </row>
    <row r="867" spans="1:6" ht="15.75">
      <c r="A867" s="118"/>
      <c r="B867" s="117"/>
      <c r="C867" s="117"/>
      <c r="D867" s="117"/>
      <c r="E867" s="117"/>
      <c r="F867" s="117"/>
    </row>
    <row r="868" spans="1:6" ht="15.75">
      <c r="A868" s="118"/>
      <c r="B868" s="117"/>
      <c r="C868" s="117"/>
      <c r="D868" s="117"/>
      <c r="E868" s="117"/>
      <c r="F868" s="117"/>
    </row>
    <row r="869" spans="1:6" ht="15.75">
      <c r="A869" s="118"/>
      <c r="B869" s="117"/>
      <c r="C869" s="117"/>
      <c r="D869" s="117"/>
      <c r="E869" s="117"/>
      <c r="F869" s="117"/>
    </row>
    <row r="870" spans="1:6" ht="15.75">
      <c r="A870" s="118"/>
      <c r="B870" s="117"/>
      <c r="C870" s="117"/>
      <c r="D870" s="117"/>
      <c r="E870" s="117"/>
      <c r="F870" s="117"/>
    </row>
    <row r="871" spans="1:6" ht="15.75">
      <c r="A871" s="118"/>
      <c r="B871" s="117"/>
      <c r="C871" s="117"/>
      <c r="D871" s="117"/>
      <c r="E871" s="117"/>
      <c r="F871" s="117"/>
    </row>
    <row r="872" spans="1:6" ht="15.75">
      <c r="A872" s="118"/>
      <c r="B872" s="117"/>
      <c r="C872" s="117"/>
      <c r="D872" s="117"/>
      <c r="E872" s="117"/>
      <c r="F872" s="117"/>
    </row>
    <row r="873" spans="1:6" ht="15.75">
      <c r="A873" s="118"/>
      <c r="B873" s="117"/>
      <c r="C873" s="117"/>
      <c r="D873" s="117"/>
      <c r="E873" s="117"/>
      <c r="F873" s="117"/>
    </row>
    <row r="874" spans="1:6" ht="15.75">
      <c r="A874" s="118"/>
      <c r="B874" s="117"/>
      <c r="C874" s="117"/>
      <c r="D874" s="117"/>
      <c r="E874" s="117"/>
      <c r="F874" s="117"/>
    </row>
    <row r="875" spans="1:6" ht="15.75">
      <c r="A875" s="118"/>
      <c r="B875" s="117"/>
      <c r="C875" s="117"/>
      <c r="D875" s="117"/>
      <c r="E875" s="117"/>
      <c r="F875" s="117"/>
    </row>
    <row r="876" spans="1:6" ht="15.75">
      <c r="A876" s="118"/>
      <c r="B876" s="117"/>
      <c r="C876" s="117"/>
      <c r="D876" s="117"/>
      <c r="E876" s="117"/>
      <c r="F876" s="117"/>
    </row>
    <row r="877" spans="1:6" ht="15.75">
      <c r="A877" s="118"/>
      <c r="B877" s="117"/>
      <c r="C877" s="117"/>
      <c r="D877" s="117"/>
      <c r="E877" s="117"/>
      <c r="F877" s="117"/>
    </row>
    <row r="878" spans="1:6" ht="15.75">
      <c r="A878" s="118"/>
      <c r="B878" s="117"/>
      <c r="C878" s="117"/>
      <c r="D878" s="117"/>
      <c r="E878" s="117"/>
      <c r="F878" s="117"/>
    </row>
    <row r="879" spans="1:6" ht="15.75">
      <c r="A879" s="118"/>
      <c r="B879" s="117"/>
      <c r="C879" s="117"/>
      <c r="D879" s="117"/>
      <c r="E879" s="117"/>
      <c r="F879" s="117"/>
    </row>
    <row r="880" spans="1:6" ht="15.75">
      <c r="A880" s="118"/>
      <c r="B880" s="117"/>
      <c r="C880" s="117"/>
      <c r="D880" s="117"/>
      <c r="E880" s="117"/>
      <c r="F880" s="117"/>
    </row>
    <row r="881" spans="1:6" ht="15.75">
      <c r="A881" s="118"/>
      <c r="B881" s="117"/>
      <c r="C881" s="117"/>
      <c r="D881" s="117"/>
      <c r="E881" s="117"/>
      <c r="F881" s="117"/>
    </row>
    <row r="882" spans="1:6" ht="15.75">
      <c r="A882" s="118"/>
      <c r="B882" s="117"/>
      <c r="C882" s="117"/>
      <c r="D882" s="117"/>
      <c r="E882" s="117"/>
      <c r="F882" s="117"/>
    </row>
    <row r="883" spans="1:6" ht="15.75">
      <c r="A883" s="118"/>
      <c r="B883" s="117"/>
      <c r="C883" s="117"/>
      <c r="D883" s="117"/>
      <c r="E883" s="117"/>
      <c r="F883" s="117"/>
    </row>
    <row r="884" spans="1:6" ht="15.75">
      <c r="A884" s="118"/>
      <c r="B884" s="117"/>
      <c r="C884" s="117"/>
      <c r="D884" s="117"/>
      <c r="E884" s="117"/>
      <c r="F884" s="117"/>
    </row>
    <row r="885" spans="1:6" ht="15.75">
      <c r="A885" s="118"/>
      <c r="B885" s="117"/>
      <c r="C885" s="117"/>
      <c r="D885" s="117"/>
      <c r="E885" s="117"/>
      <c r="F885" s="117"/>
    </row>
    <row r="886" spans="1:6" ht="15.75">
      <c r="A886" s="118"/>
      <c r="B886" s="117"/>
      <c r="C886" s="117"/>
      <c r="D886" s="117"/>
      <c r="E886" s="117"/>
      <c r="F886" s="117"/>
    </row>
    <row r="887" spans="1:6" ht="15.75">
      <c r="A887" s="118"/>
      <c r="B887" s="117"/>
      <c r="C887" s="117"/>
      <c r="D887" s="117"/>
      <c r="E887" s="117"/>
      <c r="F887" s="117"/>
    </row>
    <row r="888" spans="1:6" ht="15.75">
      <c r="A888" s="118"/>
      <c r="B888" s="117"/>
      <c r="C888" s="117"/>
      <c r="D888" s="117"/>
      <c r="E888" s="117"/>
      <c r="F888" s="117"/>
    </row>
    <row r="889" spans="1:6" ht="15.75">
      <c r="A889" s="118"/>
      <c r="B889" s="117"/>
      <c r="C889" s="117"/>
      <c r="D889" s="117"/>
      <c r="E889" s="117"/>
      <c r="F889" s="117"/>
    </row>
    <row r="890" spans="1:6" ht="15.75">
      <c r="A890" s="118"/>
      <c r="B890" s="117"/>
      <c r="C890" s="117"/>
      <c r="D890" s="117"/>
      <c r="E890" s="117"/>
      <c r="F890" s="117"/>
    </row>
    <row r="891" spans="1:6" ht="15.75">
      <c r="A891" s="118"/>
      <c r="B891" s="117"/>
      <c r="C891" s="117"/>
      <c r="D891" s="117"/>
      <c r="E891" s="117"/>
      <c r="F891" s="117"/>
    </row>
    <row r="892" spans="1:6" ht="15.75">
      <c r="A892" s="118"/>
      <c r="B892" s="117"/>
      <c r="C892" s="117"/>
      <c r="D892" s="117"/>
      <c r="E892" s="117"/>
      <c r="F892" s="117"/>
    </row>
    <row r="893" spans="1:6" ht="15.75">
      <c r="A893" s="118"/>
      <c r="B893" s="117"/>
      <c r="C893" s="117"/>
      <c r="D893" s="117"/>
      <c r="E893" s="117"/>
      <c r="F893" s="117"/>
    </row>
    <row r="894" spans="1:6" ht="15.75">
      <c r="A894" s="118"/>
      <c r="B894" s="117"/>
      <c r="C894" s="117"/>
      <c r="D894" s="117"/>
      <c r="E894" s="117"/>
      <c r="F894" s="117"/>
    </row>
    <row r="895" spans="1:6" ht="15.75">
      <c r="A895" s="118"/>
      <c r="B895" s="117"/>
      <c r="C895" s="117"/>
      <c r="D895" s="117"/>
      <c r="E895" s="117"/>
      <c r="F895" s="117"/>
    </row>
    <row r="896" spans="1:6" ht="15.75">
      <c r="A896" s="118"/>
      <c r="B896" s="117"/>
      <c r="C896" s="117"/>
      <c r="D896" s="117"/>
      <c r="E896" s="117"/>
      <c r="F896" s="117"/>
    </row>
    <row r="897" spans="1:6" ht="15.75">
      <c r="A897" s="118"/>
      <c r="B897" s="117"/>
      <c r="C897" s="117"/>
      <c r="D897" s="117"/>
      <c r="E897" s="117"/>
      <c r="F897" s="117"/>
    </row>
    <row r="898" spans="1:6" ht="15.75">
      <c r="A898" s="118"/>
      <c r="B898" s="117"/>
      <c r="C898" s="117"/>
      <c r="D898" s="117"/>
      <c r="E898" s="117"/>
      <c r="F898" s="117"/>
    </row>
    <row r="899" spans="1:6" ht="15.75">
      <c r="A899" s="118"/>
      <c r="B899" s="117"/>
      <c r="C899" s="117"/>
      <c r="D899" s="117"/>
      <c r="E899" s="117"/>
      <c r="F899" s="117"/>
    </row>
    <row r="900" spans="1:6" ht="15.75">
      <c r="A900" s="118"/>
      <c r="B900" s="117"/>
      <c r="C900" s="117"/>
      <c r="D900" s="117"/>
      <c r="E900" s="117"/>
      <c r="F900" s="117"/>
    </row>
    <row r="901" spans="1:6" ht="15.75">
      <c r="A901" s="118"/>
      <c r="B901" s="117"/>
      <c r="C901" s="117"/>
      <c r="D901" s="117"/>
      <c r="E901" s="117"/>
      <c r="F901" s="117"/>
    </row>
    <row r="902" spans="1:6" ht="15.75">
      <c r="A902" s="118"/>
      <c r="B902" s="117"/>
      <c r="C902" s="117"/>
      <c r="D902" s="117"/>
      <c r="E902" s="117"/>
      <c r="F902" s="117"/>
    </row>
    <row r="903" spans="1:6" ht="15.75">
      <c r="A903" s="118"/>
      <c r="B903" s="117"/>
      <c r="C903" s="117"/>
      <c r="D903" s="117"/>
      <c r="E903" s="117"/>
      <c r="F903" s="117"/>
    </row>
    <row r="904" spans="1:6" ht="15.75">
      <c r="A904" s="118"/>
      <c r="B904" s="117"/>
      <c r="C904" s="117"/>
      <c r="D904" s="117"/>
      <c r="E904" s="117"/>
      <c r="F904" s="117"/>
    </row>
    <row r="905" spans="1:6" ht="15.75">
      <c r="A905" s="118"/>
      <c r="B905" s="117"/>
      <c r="C905" s="117"/>
      <c r="D905" s="117"/>
      <c r="E905" s="117"/>
      <c r="F905" s="117"/>
    </row>
    <row r="906" spans="1:6" ht="15.75">
      <c r="A906" s="118"/>
      <c r="B906" s="117"/>
      <c r="C906" s="117"/>
      <c r="D906" s="117"/>
      <c r="E906" s="117"/>
      <c r="F906" s="117"/>
    </row>
    <row r="907" spans="1:6" ht="15.75">
      <c r="A907" s="118"/>
      <c r="B907" s="117"/>
      <c r="C907" s="117"/>
      <c r="D907" s="117"/>
      <c r="E907" s="117"/>
      <c r="F907" s="117"/>
    </row>
    <row r="908" spans="1:6" ht="15.75">
      <c r="A908" s="118"/>
      <c r="B908" s="117"/>
      <c r="C908" s="117"/>
      <c r="D908" s="117"/>
      <c r="E908" s="117"/>
      <c r="F908" s="117"/>
    </row>
    <row r="909" spans="1:6" ht="15.75">
      <c r="A909" s="118"/>
      <c r="B909" s="117"/>
      <c r="C909" s="117"/>
      <c r="D909" s="117"/>
      <c r="E909" s="117"/>
      <c r="F909" s="117"/>
    </row>
    <row r="910" spans="1:6" ht="15.75">
      <c r="A910" s="118"/>
      <c r="B910" s="117"/>
      <c r="C910" s="117"/>
      <c r="D910" s="117"/>
      <c r="E910" s="117"/>
      <c r="F910" s="117"/>
    </row>
    <row r="911" spans="1:6" ht="15.75">
      <c r="A911" s="118"/>
      <c r="B911" s="117"/>
      <c r="C911" s="117"/>
      <c r="D911" s="117"/>
      <c r="E911" s="117"/>
      <c r="F911" s="117"/>
    </row>
    <row r="912" spans="1:6" ht="15.75">
      <c r="A912" s="118"/>
      <c r="B912" s="117"/>
      <c r="C912" s="117"/>
      <c r="D912" s="117"/>
      <c r="E912" s="117"/>
      <c r="F912" s="117"/>
    </row>
    <row r="913" spans="1:6" ht="15.75">
      <c r="A913" s="118"/>
      <c r="B913" s="117"/>
      <c r="C913" s="117"/>
      <c r="D913" s="117"/>
      <c r="E913" s="117"/>
      <c r="F913" s="117"/>
    </row>
    <row r="914" spans="1:6" ht="15.75">
      <c r="A914" s="118"/>
      <c r="B914" s="117"/>
      <c r="C914" s="117"/>
      <c r="D914" s="117"/>
      <c r="E914" s="117"/>
      <c r="F914" s="117"/>
    </row>
    <row r="915" spans="1:6" ht="15.75">
      <c r="A915" s="118"/>
      <c r="B915" s="117"/>
      <c r="C915" s="117"/>
      <c r="D915" s="117"/>
      <c r="E915" s="117"/>
      <c r="F915" s="117"/>
    </row>
    <row r="916" spans="1:6" ht="15.75">
      <c r="A916" s="118"/>
      <c r="B916" s="117"/>
      <c r="C916" s="117"/>
      <c r="D916" s="117"/>
      <c r="E916" s="117"/>
      <c r="F916" s="117"/>
    </row>
    <row r="917" spans="1:6" ht="15.75">
      <c r="A917" s="118"/>
      <c r="B917" s="117"/>
      <c r="C917" s="117"/>
      <c r="D917" s="117"/>
      <c r="E917" s="117"/>
      <c r="F917" s="117"/>
    </row>
    <row r="918" spans="1:6" ht="15.75">
      <c r="A918" s="118"/>
      <c r="B918" s="117"/>
      <c r="C918" s="117"/>
      <c r="D918" s="117"/>
      <c r="E918" s="117"/>
      <c r="F918" s="117"/>
    </row>
    <row r="919" spans="1:6" ht="15.75">
      <c r="A919" s="118"/>
      <c r="B919" s="117"/>
      <c r="C919" s="117"/>
      <c r="D919" s="117"/>
      <c r="E919" s="117"/>
      <c r="F919" s="117"/>
    </row>
    <row r="920" spans="1:6" ht="15.75">
      <c r="A920" s="118"/>
      <c r="B920" s="117"/>
      <c r="C920" s="117"/>
      <c r="D920" s="117"/>
      <c r="E920" s="117"/>
      <c r="F920" s="117"/>
    </row>
    <row r="921" spans="1:6" ht="15.75">
      <c r="A921" s="118"/>
      <c r="B921" s="117"/>
      <c r="C921" s="117"/>
      <c r="D921" s="117"/>
      <c r="E921" s="117"/>
      <c r="F921" s="117"/>
    </row>
    <row r="922" spans="1:6" ht="15.75">
      <c r="A922" s="118"/>
      <c r="B922" s="117"/>
      <c r="C922" s="117"/>
      <c r="D922" s="117"/>
      <c r="E922" s="117"/>
      <c r="F922" s="117"/>
    </row>
    <row r="923" spans="1:6" ht="15.75">
      <c r="A923" s="118"/>
      <c r="B923" s="117"/>
      <c r="C923" s="117"/>
      <c r="D923" s="117"/>
      <c r="E923" s="117"/>
      <c r="F923" s="117"/>
    </row>
    <row r="924" spans="1:6" ht="15.75">
      <c r="A924" s="118"/>
      <c r="B924" s="117"/>
      <c r="C924" s="117"/>
      <c r="D924" s="117"/>
      <c r="E924" s="117"/>
      <c r="F924" s="117"/>
    </row>
    <row r="925" spans="1:6" ht="15.75">
      <c r="A925" s="118"/>
      <c r="B925" s="117"/>
      <c r="C925" s="117"/>
      <c r="D925" s="117"/>
      <c r="E925" s="117"/>
      <c r="F925" s="117"/>
    </row>
    <row r="926" spans="1:6" ht="15.75">
      <c r="A926" s="118"/>
      <c r="B926" s="117"/>
      <c r="C926" s="117"/>
      <c r="D926" s="117"/>
      <c r="E926" s="117"/>
      <c r="F926" s="117"/>
    </row>
    <row r="927" spans="1:6" ht="15.75">
      <c r="A927" s="118"/>
      <c r="B927" s="117"/>
      <c r="C927" s="117"/>
      <c r="D927" s="117"/>
      <c r="E927" s="117"/>
      <c r="F927" s="117"/>
    </row>
    <row r="928" spans="1:6" ht="15.75">
      <c r="A928" s="118"/>
      <c r="B928" s="117"/>
      <c r="C928" s="117"/>
      <c r="D928" s="117"/>
      <c r="E928" s="117"/>
      <c r="F928" s="117"/>
    </row>
    <row r="929" spans="1:6" ht="15.75">
      <c r="A929" s="118"/>
      <c r="B929" s="117"/>
      <c r="C929" s="117"/>
      <c r="D929" s="117"/>
      <c r="E929" s="117"/>
      <c r="F929" s="117"/>
    </row>
    <row r="930" spans="1:6" ht="15.75">
      <c r="A930" s="118"/>
      <c r="B930" s="117"/>
      <c r="C930" s="117"/>
      <c r="D930" s="117"/>
      <c r="E930" s="117"/>
      <c r="F930" s="117"/>
    </row>
    <row r="931" spans="1:6" ht="15.75">
      <c r="A931" s="118"/>
      <c r="B931" s="117"/>
      <c r="C931" s="117"/>
      <c r="D931" s="117"/>
      <c r="E931" s="117"/>
      <c r="F931" s="117"/>
    </row>
    <row r="932" spans="1:6" ht="15.75">
      <c r="A932" s="118"/>
      <c r="B932" s="117"/>
      <c r="C932" s="117"/>
      <c r="D932" s="117"/>
      <c r="E932" s="117"/>
      <c r="F932" s="117"/>
    </row>
    <row r="933" spans="1:6" ht="15.75">
      <c r="A933" s="118"/>
      <c r="B933" s="117"/>
      <c r="C933" s="117"/>
      <c r="D933" s="117"/>
      <c r="E933" s="117"/>
      <c r="F933" s="117"/>
    </row>
    <row r="934" spans="1:6" ht="15.75">
      <c r="A934" s="118"/>
      <c r="B934" s="117"/>
      <c r="C934" s="117"/>
      <c r="D934" s="117"/>
      <c r="E934" s="117"/>
      <c r="F934" s="117"/>
    </row>
    <row r="935" spans="1:6" ht="15.75">
      <c r="A935" s="118"/>
      <c r="B935" s="117"/>
      <c r="C935" s="117"/>
      <c r="D935" s="117"/>
      <c r="E935" s="117"/>
      <c r="F935" s="117"/>
    </row>
    <row r="936" spans="1:6" ht="15.75">
      <c r="A936" s="118"/>
      <c r="B936" s="117"/>
      <c r="C936" s="117"/>
      <c r="D936" s="117"/>
      <c r="E936" s="117"/>
      <c r="F936" s="117"/>
    </row>
    <row r="937" spans="1:6" ht="15.75">
      <c r="A937" s="118"/>
      <c r="B937" s="117"/>
      <c r="C937" s="117"/>
      <c r="D937" s="117"/>
      <c r="E937" s="117"/>
      <c r="F937" s="117"/>
    </row>
    <row r="938" spans="1:6" ht="15.75">
      <c r="A938" s="118"/>
      <c r="B938" s="117"/>
      <c r="C938" s="117"/>
      <c r="D938" s="117"/>
      <c r="E938" s="117"/>
      <c r="F938" s="117"/>
    </row>
    <row r="939" spans="1:6" ht="15.75">
      <c r="A939" s="118"/>
      <c r="B939" s="117"/>
      <c r="C939" s="117"/>
      <c r="D939" s="117"/>
      <c r="E939" s="117"/>
      <c r="F939" s="117"/>
    </row>
    <row r="940" spans="1:6" ht="15.75">
      <c r="A940" s="118"/>
      <c r="B940" s="117"/>
      <c r="C940" s="117"/>
      <c r="D940" s="117"/>
      <c r="E940" s="117"/>
      <c r="F940" s="117"/>
    </row>
    <row r="941" spans="1:6" ht="15.75">
      <c r="A941" s="118"/>
      <c r="B941" s="117"/>
      <c r="C941" s="117"/>
      <c r="D941" s="117"/>
      <c r="E941" s="117"/>
      <c r="F941" s="117"/>
    </row>
    <row r="942" spans="1:6" ht="15.75">
      <c r="A942" s="118"/>
      <c r="B942" s="117"/>
      <c r="C942" s="117"/>
      <c r="D942" s="117"/>
      <c r="E942" s="117"/>
      <c r="F942" s="117"/>
    </row>
    <row r="943" spans="1:6" ht="15.75">
      <c r="A943" s="118"/>
      <c r="B943" s="117"/>
      <c r="C943" s="117"/>
      <c r="D943" s="117"/>
      <c r="E943" s="117"/>
      <c r="F943" s="117"/>
    </row>
    <row r="944" spans="1:6" ht="15.75">
      <c r="A944" s="118"/>
      <c r="B944" s="117"/>
      <c r="C944" s="117"/>
      <c r="D944" s="117"/>
      <c r="E944" s="117"/>
      <c r="F944" s="117"/>
    </row>
    <row r="945" spans="1:6" ht="15.75">
      <c r="A945" s="118"/>
      <c r="B945" s="117"/>
      <c r="C945" s="117"/>
      <c r="D945" s="117"/>
      <c r="E945" s="117"/>
      <c r="F945" s="117"/>
    </row>
    <row r="946" spans="1:6" ht="15.75">
      <c r="A946" s="118"/>
      <c r="B946" s="117"/>
      <c r="C946" s="117"/>
      <c r="D946" s="117"/>
      <c r="E946" s="117"/>
      <c r="F946" s="117"/>
    </row>
    <row r="947" spans="1:6" ht="15.75">
      <c r="A947" s="118"/>
      <c r="B947" s="117"/>
      <c r="C947" s="117"/>
      <c r="D947" s="117"/>
      <c r="E947" s="117"/>
      <c r="F947" s="117"/>
    </row>
    <row r="948" spans="1:6" ht="15.75">
      <c r="A948" s="118"/>
      <c r="B948" s="117"/>
      <c r="C948" s="117"/>
      <c r="D948" s="117"/>
      <c r="E948" s="117"/>
      <c r="F948" s="117"/>
    </row>
    <row r="949" spans="1:6" ht="15.75">
      <c r="A949" s="118"/>
      <c r="B949" s="117"/>
      <c r="C949" s="117"/>
      <c r="D949" s="117"/>
      <c r="E949" s="117"/>
      <c r="F949" s="117"/>
    </row>
    <row r="950" spans="1:6" ht="15.75">
      <c r="A950" s="118"/>
      <c r="B950" s="117"/>
      <c r="C950" s="117"/>
      <c r="D950" s="117"/>
      <c r="E950" s="117"/>
      <c r="F950" s="117"/>
    </row>
    <row r="951" spans="1:6" ht="15.75">
      <c r="A951" s="118"/>
      <c r="B951" s="117"/>
      <c r="C951" s="117"/>
      <c r="D951" s="117"/>
      <c r="E951" s="117"/>
      <c r="F951" s="117"/>
    </row>
    <row r="952" spans="1:6" ht="15.75">
      <c r="A952" s="118"/>
      <c r="B952" s="117"/>
      <c r="C952" s="117"/>
      <c r="D952" s="117"/>
      <c r="E952" s="117"/>
      <c r="F952" s="117"/>
    </row>
    <row r="953" spans="1:6" ht="15.75">
      <c r="A953" s="118"/>
      <c r="B953" s="117"/>
      <c r="C953" s="117"/>
      <c r="D953" s="117"/>
      <c r="E953" s="117"/>
      <c r="F953" s="117"/>
    </row>
    <row r="954" spans="1:6" ht="15.75">
      <c r="A954" s="118"/>
      <c r="B954" s="117"/>
      <c r="C954" s="117"/>
      <c r="D954" s="117"/>
      <c r="E954" s="117"/>
      <c r="F954" s="117"/>
    </row>
    <row r="955" spans="1:6" ht="15.75">
      <c r="A955" s="118"/>
      <c r="B955" s="117"/>
      <c r="C955" s="117"/>
      <c r="D955" s="117"/>
      <c r="E955" s="117"/>
      <c r="F955" s="117"/>
    </row>
    <row r="956" spans="1:6" ht="15.75">
      <c r="A956" s="118"/>
      <c r="B956" s="117"/>
      <c r="C956" s="117"/>
      <c r="D956" s="117"/>
      <c r="E956" s="117"/>
      <c r="F956" s="117"/>
    </row>
    <row r="957" spans="1:6" ht="15.75">
      <c r="A957" s="118"/>
      <c r="B957" s="117"/>
      <c r="C957" s="117"/>
      <c r="D957" s="117"/>
      <c r="E957" s="117"/>
      <c r="F957" s="117"/>
    </row>
  </sheetData>
  <sortState xmlns:xlrd2="http://schemas.microsoft.com/office/spreadsheetml/2017/richdata2" ref="D66:J69">
    <sortCondition ref="D66:D69"/>
  </sortState>
  <mergeCells count="18">
    <mergeCell ref="C64:J64"/>
    <mergeCell ref="C72:G72"/>
    <mergeCell ref="I72:J72"/>
    <mergeCell ref="C59:G59"/>
    <mergeCell ref="C70:G70"/>
    <mergeCell ref="C71:G71"/>
    <mergeCell ref="I71:J71"/>
    <mergeCell ref="C60:G60"/>
    <mergeCell ref="I60:J60"/>
    <mergeCell ref="C61:G61"/>
    <mergeCell ref="I61:J61"/>
    <mergeCell ref="C43:G43"/>
    <mergeCell ref="I43:J43"/>
    <mergeCell ref="C41:G41"/>
    <mergeCell ref="C2:J2"/>
    <mergeCell ref="C47:J47"/>
    <mergeCell ref="C42:G42"/>
    <mergeCell ref="I42:J42"/>
  </mergeCells>
  <printOptions horizontalCentered="1"/>
  <pageMargins left="0.7" right="0.7" top="0.75" bottom="0.75" header="0" footer="0"/>
  <pageSetup paperSize="9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7673-74CA-4413-BFA0-F4340D2BDF48}">
  <sheetPr>
    <tabColor rgb="FFFFC000"/>
    <outlinePr summaryBelow="0" summaryRight="0"/>
    <pageSetUpPr fitToPage="1"/>
  </sheetPr>
  <dimension ref="A1:Q959"/>
  <sheetViews>
    <sheetView topLeftCell="A9" zoomScale="55" zoomScaleNormal="55" workbookViewId="0">
      <selection activeCell="B12" sqref="B12"/>
    </sheetView>
  </sheetViews>
  <sheetFormatPr defaultColWidth="12.625" defaultRowHeight="12.75"/>
  <cols>
    <col min="1" max="1" width="12.625" style="50"/>
    <col min="2" max="2" width="40.75" style="50" customWidth="1"/>
    <col min="3" max="4" width="12.625" style="50"/>
    <col min="5" max="5" width="16" style="50" customWidth="1"/>
    <col min="6" max="6" width="17.875" style="50" bestFit="1" customWidth="1"/>
    <col min="7" max="16384" width="12.625" style="50"/>
  </cols>
  <sheetData>
    <row r="1" spans="1:17" ht="41.25" customHeight="1">
      <c r="A1" s="391" t="s">
        <v>277</v>
      </c>
      <c r="B1" s="332"/>
      <c r="C1" s="332"/>
      <c r="D1" s="332"/>
      <c r="E1" s="332"/>
      <c r="F1" s="330"/>
      <c r="G1" s="119"/>
      <c r="L1" s="119"/>
      <c r="M1" s="119"/>
      <c r="N1" s="119"/>
      <c r="O1" s="119"/>
      <c r="P1" s="119"/>
      <c r="Q1" s="119"/>
    </row>
    <row r="2" spans="1:17" ht="23.25" customHeight="1">
      <c r="A2" s="120" t="s">
        <v>34</v>
      </c>
      <c r="B2" s="120" t="s">
        <v>35</v>
      </c>
      <c r="C2" s="120" t="s">
        <v>89</v>
      </c>
      <c r="D2" s="121" t="s">
        <v>227</v>
      </c>
      <c r="E2" s="120" t="s">
        <v>228</v>
      </c>
      <c r="F2" s="121" t="s">
        <v>229</v>
      </c>
      <c r="G2" s="119"/>
      <c r="L2" s="119"/>
      <c r="M2" s="119"/>
      <c r="N2" s="119"/>
      <c r="O2" s="119"/>
      <c r="P2" s="119"/>
      <c r="Q2" s="119"/>
    </row>
    <row r="3" spans="1:17" ht="45">
      <c r="A3" s="122">
        <v>1</v>
      </c>
      <c r="B3" s="122" t="s">
        <v>235</v>
      </c>
      <c r="C3" s="122" t="s">
        <v>89</v>
      </c>
      <c r="D3" s="123">
        <v>10.2765</v>
      </c>
      <c r="E3" s="124">
        <v>6</v>
      </c>
      <c r="F3" s="125">
        <f t="shared" ref="F3:F4" si="0">D3*E3</f>
        <v>61.659000000000006</v>
      </c>
      <c r="G3" s="119"/>
      <c r="L3" s="119"/>
      <c r="M3" s="119"/>
      <c r="N3" s="119"/>
      <c r="O3" s="119"/>
      <c r="P3" s="119"/>
      <c r="Q3" s="119"/>
    </row>
    <row r="4" spans="1:17" ht="60">
      <c r="A4" s="126">
        <v>2</v>
      </c>
      <c r="B4" s="122" t="s">
        <v>236</v>
      </c>
      <c r="C4" s="122" t="s">
        <v>89</v>
      </c>
      <c r="D4" s="123">
        <v>40.3155</v>
      </c>
      <c r="E4" s="124">
        <v>21</v>
      </c>
      <c r="F4" s="125">
        <f t="shared" si="0"/>
        <v>846.62549999999999</v>
      </c>
      <c r="G4" s="119"/>
      <c r="L4" s="119"/>
      <c r="M4" s="119"/>
      <c r="N4" s="119"/>
      <c r="O4" s="119"/>
      <c r="P4" s="119"/>
      <c r="Q4" s="119"/>
    </row>
    <row r="5" spans="1:17" ht="45">
      <c r="A5" s="122">
        <v>3</v>
      </c>
      <c r="B5" s="122" t="s">
        <v>237</v>
      </c>
      <c r="C5" s="122" t="s">
        <v>89</v>
      </c>
      <c r="D5" s="123">
        <v>20.971499999999999</v>
      </c>
      <c r="E5" s="124">
        <v>200</v>
      </c>
      <c r="F5" s="125">
        <f t="shared" ref="F5:F6" si="1">D6*E5</f>
        <v>1624.4</v>
      </c>
      <c r="G5" s="119"/>
      <c r="L5" s="119"/>
      <c r="M5" s="119"/>
      <c r="N5" s="119"/>
      <c r="O5" s="119"/>
      <c r="P5" s="119"/>
      <c r="Q5" s="119"/>
    </row>
    <row r="6" spans="1:17" ht="30">
      <c r="A6" s="126">
        <v>4</v>
      </c>
      <c r="B6" s="122" t="s">
        <v>238</v>
      </c>
      <c r="C6" s="122" t="s">
        <v>89</v>
      </c>
      <c r="D6" s="123">
        <v>8.1219999999999999</v>
      </c>
      <c r="E6" s="124">
        <v>6</v>
      </c>
      <c r="F6" s="125">
        <f t="shared" si="1"/>
        <v>82.77000000000001</v>
      </c>
      <c r="G6" s="119"/>
      <c r="L6" s="119"/>
      <c r="M6" s="119"/>
      <c r="N6" s="119"/>
      <c r="O6" s="119"/>
      <c r="P6" s="119"/>
      <c r="Q6" s="119"/>
    </row>
    <row r="7" spans="1:17" ht="45">
      <c r="A7" s="122">
        <v>5</v>
      </c>
      <c r="B7" s="122" t="s">
        <v>239</v>
      </c>
      <c r="C7" s="122" t="s">
        <v>89</v>
      </c>
      <c r="D7" s="123">
        <v>13.795000000000002</v>
      </c>
      <c r="E7" s="124">
        <v>6</v>
      </c>
      <c r="F7" s="125">
        <f t="shared" ref="F7:F23" si="2">D7*E7</f>
        <v>82.77000000000001</v>
      </c>
      <c r="G7" s="119"/>
      <c r="L7" s="119"/>
      <c r="M7" s="119"/>
      <c r="N7" s="119"/>
      <c r="O7" s="119"/>
      <c r="P7" s="119"/>
      <c r="Q7" s="119"/>
    </row>
    <row r="8" spans="1:17" ht="75">
      <c r="A8" s="126">
        <v>6</v>
      </c>
      <c r="B8" s="122" t="s">
        <v>240</v>
      </c>
      <c r="C8" s="122" t="s">
        <v>89</v>
      </c>
      <c r="D8" s="123">
        <v>51.335999999999999</v>
      </c>
      <c r="E8" s="124">
        <v>120</v>
      </c>
      <c r="F8" s="125">
        <f t="shared" si="2"/>
        <v>6160.32</v>
      </c>
      <c r="G8" s="119"/>
      <c r="L8" s="119"/>
      <c r="M8" s="119"/>
      <c r="N8" s="119"/>
      <c r="O8" s="119"/>
      <c r="P8" s="119"/>
      <c r="Q8" s="119"/>
    </row>
    <row r="9" spans="1:17" ht="90">
      <c r="A9" s="122">
        <v>7</v>
      </c>
      <c r="B9" s="122" t="s">
        <v>241</v>
      </c>
      <c r="C9" s="122" t="s">
        <v>89</v>
      </c>
      <c r="D9" s="123">
        <v>41.695</v>
      </c>
      <c r="E9" s="124">
        <v>75</v>
      </c>
      <c r="F9" s="125">
        <f t="shared" si="2"/>
        <v>3127.125</v>
      </c>
      <c r="G9" s="119"/>
      <c r="L9" s="119"/>
      <c r="M9" s="119"/>
      <c r="N9" s="119"/>
      <c r="O9" s="119"/>
      <c r="P9" s="119"/>
      <c r="Q9" s="119"/>
    </row>
    <row r="10" spans="1:17" ht="90">
      <c r="A10" s="126">
        <v>8</v>
      </c>
      <c r="B10" s="122" t="s">
        <v>242</v>
      </c>
      <c r="C10" s="122" t="s">
        <v>89</v>
      </c>
      <c r="D10" s="123">
        <v>50.281999999999996</v>
      </c>
      <c r="E10" s="124">
        <v>75</v>
      </c>
      <c r="F10" s="125">
        <f t="shared" si="2"/>
        <v>3771.1499999999996</v>
      </c>
      <c r="G10" s="119"/>
      <c r="L10" s="119"/>
      <c r="M10" s="119"/>
      <c r="N10" s="119"/>
      <c r="O10" s="119"/>
      <c r="P10" s="119"/>
      <c r="Q10" s="119"/>
    </row>
    <row r="11" spans="1:17" ht="45">
      <c r="A11" s="122">
        <v>9</v>
      </c>
      <c r="B11" s="122" t="s">
        <v>243</v>
      </c>
      <c r="C11" s="122" t="s">
        <v>89</v>
      </c>
      <c r="D11" s="123">
        <v>7.129999999999999</v>
      </c>
      <c r="E11" s="124">
        <v>21</v>
      </c>
      <c r="F11" s="125">
        <f t="shared" si="2"/>
        <v>149.72999999999999</v>
      </c>
      <c r="G11" s="119"/>
      <c r="L11" s="119"/>
      <c r="M11" s="119"/>
      <c r="N11" s="119"/>
      <c r="O11" s="119"/>
      <c r="P11" s="119"/>
      <c r="Q11" s="119"/>
    </row>
    <row r="12" spans="1:17" ht="45">
      <c r="A12" s="126">
        <v>10</v>
      </c>
      <c r="B12" s="294" t="s">
        <v>244</v>
      </c>
      <c r="C12" s="122" t="s">
        <v>89</v>
      </c>
      <c r="D12" s="123">
        <v>4.8514999999999997</v>
      </c>
      <c r="E12" s="124">
        <v>21</v>
      </c>
      <c r="F12" s="125">
        <f t="shared" si="2"/>
        <v>101.88149999999999</v>
      </c>
      <c r="G12" s="119"/>
      <c r="L12" s="119"/>
      <c r="M12" s="119"/>
      <c r="N12" s="119"/>
      <c r="O12" s="119"/>
      <c r="P12" s="119"/>
      <c r="Q12" s="119"/>
    </row>
    <row r="13" spans="1:17" ht="45">
      <c r="A13" s="122">
        <v>11</v>
      </c>
      <c r="B13" s="122" t="s">
        <v>245</v>
      </c>
      <c r="C13" s="122" t="s">
        <v>89</v>
      </c>
      <c r="D13" s="123">
        <v>24.598500000000001</v>
      </c>
      <c r="E13" s="124">
        <v>10</v>
      </c>
      <c r="F13" s="125">
        <f t="shared" si="2"/>
        <v>245.98500000000001</v>
      </c>
      <c r="G13" s="119"/>
      <c r="L13" s="119"/>
      <c r="M13" s="119"/>
      <c r="N13" s="119"/>
      <c r="O13" s="119"/>
      <c r="P13" s="119"/>
      <c r="Q13" s="119"/>
    </row>
    <row r="14" spans="1:17" ht="45">
      <c r="A14" s="126">
        <v>12</v>
      </c>
      <c r="B14" s="122" t="s">
        <v>246</v>
      </c>
      <c r="C14" s="122" t="s">
        <v>89</v>
      </c>
      <c r="D14" s="123">
        <v>71.93549999999999</v>
      </c>
      <c r="E14" s="124">
        <v>15</v>
      </c>
      <c r="F14" s="125">
        <f t="shared" si="2"/>
        <v>1079.0324999999998</v>
      </c>
      <c r="G14" s="119"/>
      <c r="L14" s="119"/>
      <c r="M14" s="119"/>
      <c r="N14" s="119"/>
      <c r="O14" s="119"/>
      <c r="P14" s="119"/>
      <c r="Q14" s="119"/>
    </row>
    <row r="15" spans="1:17" ht="30">
      <c r="A15" s="122">
        <v>13</v>
      </c>
      <c r="B15" s="122" t="s">
        <v>247</v>
      </c>
      <c r="C15" s="122" t="s">
        <v>89</v>
      </c>
      <c r="D15" s="123">
        <v>8.8195000000000014</v>
      </c>
      <c r="E15" s="124">
        <v>3</v>
      </c>
      <c r="F15" s="125">
        <f t="shared" si="2"/>
        <v>26.458500000000004</v>
      </c>
      <c r="G15" s="119"/>
      <c r="L15" s="119"/>
      <c r="M15" s="119"/>
      <c r="N15" s="119"/>
      <c r="O15" s="119"/>
      <c r="P15" s="119"/>
      <c r="Q15" s="119"/>
    </row>
    <row r="16" spans="1:17" ht="105">
      <c r="A16" s="126">
        <v>14</v>
      </c>
      <c r="B16" s="294" t="s">
        <v>248</v>
      </c>
      <c r="C16" s="122" t="s">
        <v>89</v>
      </c>
      <c r="D16" s="123">
        <v>286.09900000000005</v>
      </c>
      <c r="E16" s="124">
        <v>3</v>
      </c>
      <c r="F16" s="125">
        <f t="shared" si="2"/>
        <v>858.29700000000014</v>
      </c>
      <c r="G16" s="119"/>
      <c r="L16" s="119"/>
      <c r="M16" s="119"/>
      <c r="N16" s="119"/>
      <c r="O16" s="119"/>
      <c r="P16" s="119"/>
      <c r="Q16" s="119"/>
    </row>
    <row r="17" spans="1:17" ht="90">
      <c r="A17" s="122">
        <v>15</v>
      </c>
      <c r="B17" s="122" t="s">
        <v>249</v>
      </c>
      <c r="C17" s="122" t="s">
        <v>89</v>
      </c>
      <c r="D17" s="123">
        <v>242.3425</v>
      </c>
      <c r="E17" s="124">
        <v>3</v>
      </c>
      <c r="F17" s="125">
        <f t="shared" si="2"/>
        <v>727.02750000000003</v>
      </c>
      <c r="G17" s="119"/>
      <c r="L17" s="119"/>
      <c r="M17" s="119"/>
      <c r="N17" s="119"/>
      <c r="O17" s="119"/>
      <c r="P17" s="119"/>
      <c r="Q17" s="119"/>
    </row>
    <row r="18" spans="1:17" ht="45">
      <c r="A18" s="126">
        <v>16</v>
      </c>
      <c r="B18" s="122" t="s">
        <v>250</v>
      </c>
      <c r="C18" s="122" t="s">
        <v>251</v>
      </c>
      <c r="D18" s="123">
        <v>22.4285</v>
      </c>
      <c r="E18" s="124">
        <v>21</v>
      </c>
      <c r="F18" s="125">
        <f t="shared" si="2"/>
        <v>470.99849999999998</v>
      </c>
      <c r="G18" s="119"/>
      <c r="L18" s="119"/>
      <c r="M18" s="119"/>
      <c r="N18" s="119"/>
      <c r="O18" s="119"/>
      <c r="P18" s="119"/>
      <c r="Q18" s="119"/>
    </row>
    <row r="19" spans="1:17" ht="45">
      <c r="A19" s="122">
        <v>17</v>
      </c>
      <c r="B19" s="122" t="s">
        <v>252</v>
      </c>
      <c r="C19" s="122" t="s">
        <v>89</v>
      </c>
      <c r="D19" s="123">
        <v>73.113500000000002</v>
      </c>
      <c r="E19" s="124">
        <v>21</v>
      </c>
      <c r="F19" s="125">
        <f t="shared" si="2"/>
        <v>1535.3835000000001</v>
      </c>
      <c r="G19" s="119"/>
      <c r="L19" s="119"/>
      <c r="M19" s="119"/>
      <c r="N19" s="119"/>
      <c r="O19" s="119"/>
      <c r="P19" s="119"/>
      <c r="Q19" s="119"/>
    </row>
    <row r="20" spans="1:17" ht="45">
      <c r="A20" s="126">
        <v>18</v>
      </c>
      <c r="B20" s="122" t="s">
        <v>253</v>
      </c>
      <c r="C20" s="122" t="s">
        <v>89</v>
      </c>
      <c r="D20" s="123">
        <v>68.990499999999997</v>
      </c>
      <c r="E20" s="124">
        <v>10</v>
      </c>
      <c r="F20" s="125">
        <f t="shared" si="2"/>
        <v>689.90499999999997</v>
      </c>
      <c r="G20" s="119"/>
      <c r="L20" s="119"/>
      <c r="M20" s="119"/>
      <c r="N20" s="119"/>
      <c r="O20" s="119"/>
      <c r="P20" s="119"/>
      <c r="Q20" s="119"/>
    </row>
    <row r="21" spans="1:17" ht="75">
      <c r="A21" s="122">
        <v>19</v>
      </c>
      <c r="B21" s="122" t="s">
        <v>254</v>
      </c>
      <c r="C21" s="122" t="s">
        <v>89</v>
      </c>
      <c r="D21" s="123">
        <v>13.082000000000001</v>
      </c>
      <c r="E21" s="127">
        <v>20</v>
      </c>
      <c r="F21" s="125">
        <f t="shared" si="2"/>
        <v>261.64</v>
      </c>
      <c r="G21" s="119"/>
      <c r="L21" s="119"/>
      <c r="M21" s="119"/>
      <c r="N21" s="119"/>
      <c r="O21" s="119"/>
      <c r="P21" s="119"/>
      <c r="Q21" s="119"/>
    </row>
    <row r="22" spans="1:17" ht="75">
      <c r="A22" s="126">
        <v>20</v>
      </c>
      <c r="B22" s="122" t="s">
        <v>255</v>
      </c>
      <c r="C22" s="122" t="s">
        <v>89</v>
      </c>
      <c r="D22" s="123">
        <v>25.4665</v>
      </c>
      <c r="E22" s="127">
        <v>20</v>
      </c>
      <c r="F22" s="125">
        <f t="shared" si="2"/>
        <v>509.33</v>
      </c>
      <c r="G22" s="119"/>
      <c r="L22" s="119"/>
      <c r="M22" s="119"/>
      <c r="N22" s="119"/>
      <c r="O22" s="119"/>
      <c r="P22" s="119"/>
      <c r="Q22" s="119"/>
    </row>
    <row r="23" spans="1:17" ht="45">
      <c r="A23" s="122">
        <v>21</v>
      </c>
      <c r="B23" s="122" t="s">
        <v>256</v>
      </c>
      <c r="C23" s="122" t="s">
        <v>89</v>
      </c>
      <c r="D23" s="123">
        <v>24.210999999999999</v>
      </c>
      <c r="E23" s="127">
        <v>14</v>
      </c>
      <c r="F23" s="125">
        <f t="shared" si="2"/>
        <v>338.95399999999995</v>
      </c>
      <c r="G23" s="119"/>
      <c r="L23" s="119"/>
      <c r="M23" s="119"/>
      <c r="N23" s="119"/>
      <c r="O23" s="119"/>
      <c r="P23" s="119"/>
      <c r="Q23" s="119"/>
    </row>
    <row r="24" spans="1:17" ht="15">
      <c r="A24" s="392" t="s">
        <v>257</v>
      </c>
      <c r="B24" s="332"/>
      <c r="C24" s="332"/>
      <c r="D24" s="332"/>
      <c r="E24" s="330"/>
      <c r="F24" s="128">
        <f>SUM(F2:F23)</f>
        <v>22751.442500000001</v>
      </c>
      <c r="G24" s="119"/>
      <c r="L24" s="119"/>
      <c r="M24" s="119"/>
      <c r="N24" s="119"/>
      <c r="O24" s="119"/>
      <c r="P24" s="119"/>
      <c r="Q24" s="119"/>
    </row>
    <row r="25" spans="1:17" ht="15">
      <c r="A25" s="392" t="s">
        <v>234</v>
      </c>
      <c r="B25" s="332"/>
      <c r="C25" s="332"/>
      <c r="D25" s="332"/>
      <c r="E25" s="330"/>
      <c r="F25" s="128">
        <f>F24/12</f>
        <v>1895.9535416666668</v>
      </c>
      <c r="G25" s="119"/>
      <c r="L25" s="119"/>
      <c r="M25" s="119"/>
      <c r="N25" s="119"/>
      <c r="O25" s="119"/>
      <c r="P25" s="119"/>
      <c r="Q25" s="119"/>
    </row>
    <row r="26" spans="1:17" ht="15" customHeight="1">
      <c r="A26" s="393" t="s">
        <v>276</v>
      </c>
      <c r="B26" s="394"/>
      <c r="C26" s="394"/>
      <c r="D26" s="394"/>
      <c r="E26" s="395"/>
      <c r="F26" s="129">
        <v>1</v>
      </c>
      <c r="G26" s="119"/>
      <c r="L26" s="119"/>
      <c r="M26" s="119"/>
      <c r="N26" s="119"/>
      <c r="O26" s="119"/>
      <c r="P26" s="119"/>
      <c r="Q26" s="119"/>
    </row>
    <row r="27" spans="1:17" ht="15" customHeight="1">
      <c r="A27" s="393" t="s">
        <v>275</v>
      </c>
      <c r="B27" s="394"/>
      <c r="C27" s="394"/>
      <c r="D27" s="394"/>
      <c r="E27" s="395"/>
      <c r="F27" s="128">
        <f>F25/F26</f>
        <v>1895.9535416666668</v>
      </c>
      <c r="G27" s="119"/>
      <c r="L27" s="119"/>
      <c r="M27" s="119"/>
      <c r="N27" s="119"/>
      <c r="O27" s="119"/>
      <c r="P27" s="119"/>
      <c r="Q27" s="119"/>
    </row>
    <row r="28" spans="1:17" ht="15">
      <c r="A28" s="119"/>
      <c r="B28" s="119"/>
      <c r="C28" s="119"/>
      <c r="D28" s="119"/>
      <c r="E28" s="119"/>
      <c r="F28" s="119"/>
      <c r="G28" s="119"/>
      <c r="L28" s="119"/>
      <c r="M28" s="119"/>
      <c r="N28" s="119"/>
      <c r="O28" s="119"/>
      <c r="P28" s="119"/>
      <c r="Q28" s="119"/>
    </row>
    <row r="29" spans="1:17" ht="15">
      <c r="A29" s="119"/>
      <c r="B29" s="119"/>
      <c r="C29" s="119"/>
      <c r="D29" s="119"/>
      <c r="E29" s="130"/>
      <c r="F29" s="119"/>
      <c r="G29" s="119"/>
      <c r="H29" s="119"/>
      <c r="I29" s="119"/>
      <c r="J29" s="130"/>
      <c r="K29" s="119"/>
      <c r="L29" s="119"/>
      <c r="M29" s="119"/>
      <c r="N29" s="119"/>
      <c r="O29" s="119"/>
      <c r="P29" s="119"/>
      <c r="Q29" s="119"/>
    </row>
    <row r="30" spans="1:17" ht="15">
      <c r="A30" s="119"/>
      <c r="B30" s="119"/>
      <c r="C30" s="119"/>
      <c r="D30" s="119"/>
      <c r="E30" s="130"/>
      <c r="F30" s="119"/>
      <c r="G30" s="119"/>
      <c r="H30" s="119"/>
      <c r="I30" s="119"/>
      <c r="J30" s="130"/>
      <c r="K30" s="119"/>
      <c r="L30" s="119"/>
      <c r="M30" s="119"/>
      <c r="N30" s="119"/>
      <c r="O30" s="119"/>
      <c r="P30" s="119"/>
      <c r="Q30" s="119"/>
    </row>
    <row r="31" spans="1:17" ht="15">
      <c r="A31" s="119"/>
      <c r="B31" s="119"/>
      <c r="C31" s="119"/>
      <c r="D31" s="119"/>
      <c r="E31" s="130"/>
      <c r="F31" s="119"/>
      <c r="G31" s="119"/>
      <c r="H31" s="119"/>
      <c r="I31" s="119"/>
      <c r="J31" s="130"/>
      <c r="K31" s="119"/>
      <c r="L31" s="119"/>
      <c r="M31" s="119"/>
      <c r="N31" s="119"/>
      <c r="O31" s="119"/>
      <c r="P31" s="119"/>
      <c r="Q31" s="119"/>
    </row>
    <row r="32" spans="1:17" ht="15">
      <c r="A32" s="119"/>
      <c r="B32" s="119"/>
      <c r="C32" s="119"/>
      <c r="D32" s="119"/>
      <c r="E32" s="130"/>
      <c r="F32" s="119"/>
      <c r="G32" s="119"/>
      <c r="H32" s="119"/>
      <c r="I32" s="119"/>
      <c r="J32" s="130"/>
      <c r="K32" s="119"/>
      <c r="L32" s="119"/>
      <c r="M32" s="119"/>
      <c r="N32" s="119"/>
      <c r="O32" s="119"/>
      <c r="P32" s="119"/>
      <c r="Q32" s="119"/>
    </row>
    <row r="33" spans="1:17" ht="15">
      <c r="A33" s="119"/>
      <c r="B33" s="119"/>
      <c r="C33" s="119"/>
      <c r="D33" s="119"/>
      <c r="E33" s="119"/>
      <c r="F33" s="119"/>
      <c r="G33" s="119"/>
      <c r="H33" s="119"/>
      <c r="I33" s="119"/>
      <c r="J33" s="130"/>
      <c r="K33" s="119"/>
      <c r="L33" s="119"/>
      <c r="M33" s="119"/>
      <c r="N33" s="119"/>
      <c r="O33" s="119"/>
      <c r="P33" s="119"/>
      <c r="Q33" s="119"/>
    </row>
    <row r="34" spans="1:17" ht="15">
      <c r="A34" s="119"/>
      <c r="B34" s="119"/>
      <c r="C34" s="119"/>
      <c r="D34" s="119"/>
      <c r="E34" s="119"/>
      <c r="F34" s="119"/>
      <c r="G34" s="119"/>
      <c r="H34" s="119"/>
      <c r="I34" s="119"/>
      <c r="J34" s="130"/>
      <c r="K34" s="119"/>
      <c r="L34" s="119"/>
      <c r="M34" s="119"/>
      <c r="N34" s="119"/>
      <c r="O34" s="119"/>
      <c r="P34" s="119"/>
      <c r="Q34" s="119"/>
    </row>
    <row r="35" spans="1:17" ht="15">
      <c r="A35" s="119"/>
      <c r="B35" s="119"/>
      <c r="C35" s="119"/>
      <c r="D35" s="119"/>
      <c r="E35" s="119"/>
      <c r="F35" s="119"/>
      <c r="G35" s="119"/>
      <c r="H35" s="119"/>
      <c r="I35" s="119"/>
      <c r="J35" s="130"/>
      <c r="K35" s="119"/>
      <c r="L35" s="119"/>
      <c r="M35" s="119"/>
      <c r="N35" s="119"/>
      <c r="O35" s="119"/>
      <c r="P35" s="119"/>
      <c r="Q35" s="119"/>
    </row>
    <row r="36" spans="1:17" ht="15">
      <c r="A36" s="119"/>
      <c r="B36" s="119"/>
      <c r="C36" s="119"/>
      <c r="D36" s="119"/>
      <c r="E36" s="119"/>
      <c r="F36" s="119"/>
      <c r="G36" s="119"/>
      <c r="H36" s="119"/>
      <c r="I36" s="119"/>
      <c r="J36" s="130"/>
      <c r="K36" s="119"/>
      <c r="L36" s="119"/>
      <c r="M36" s="119"/>
      <c r="N36" s="119"/>
      <c r="O36" s="119"/>
      <c r="P36" s="119"/>
      <c r="Q36" s="119"/>
    </row>
    <row r="37" spans="1:17" ht="15">
      <c r="A37" s="119"/>
      <c r="B37" s="119"/>
      <c r="C37" s="119"/>
      <c r="D37" s="119"/>
      <c r="E37" s="119"/>
      <c r="F37" s="119"/>
      <c r="G37" s="119"/>
      <c r="H37" s="119"/>
      <c r="I37" s="119"/>
      <c r="J37" s="130"/>
      <c r="K37" s="119"/>
      <c r="L37" s="119"/>
      <c r="M37" s="119"/>
      <c r="N37" s="119"/>
      <c r="O37" s="119"/>
      <c r="P37" s="119"/>
      <c r="Q37" s="119"/>
    </row>
    <row r="38" spans="1:17" ht="15">
      <c r="A38" s="119"/>
      <c r="B38" s="119"/>
      <c r="C38" s="119"/>
      <c r="D38" s="119"/>
      <c r="E38" s="119"/>
      <c r="F38" s="119"/>
      <c r="G38" s="119"/>
      <c r="H38" s="119"/>
      <c r="I38" s="119"/>
      <c r="J38" s="130"/>
      <c r="K38" s="119"/>
      <c r="L38" s="119"/>
      <c r="M38" s="119"/>
      <c r="N38" s="119"/>
      <c r="O38" s="119"/>
      <c r="P38" s="119"/>
      <c r="Q38" s="119"/>
    </row>
    <row r="39" spans="1:17" ht="15">
      <c r="A39" s="119"/>
      <c r="B39" s="119"/>
      <c r="C39" s="119"/>
      <c r="D39" s="119"/>
      <c r="E39" s="119"/>
      <c r="F39" s="119"/>
      <c r="G39" s="119"/>
      <c r="H39" s="119"/>
      <c r="I39" s="119"/>
      <c r="J39" s="130"/>
      <c r="K39" s="119"/>
      <c r="L39" s="119"/>
      <c r="M39" s="119"/>
      <c r="N39" s="119"/>
      <c r="O39" s="119"/>
      <c r="P39" s="119"/>
      <c r="Q39" s="119"/>
    </row>
    <row r="40" spans="1:17" ht="15">
      <c r="A40" s="119"/>
      <c r="B40" s="119"/>
      <c r="C40" s="119"/>
      <c r="D40" s="119"/>
      <c r="E40" s="119"/>
      <c r="F40" s="119"/>
      <c r="G40" s="119"/>
      <c r="H40" s="119"/>
      <c r="I40" s="119"/>
      <c r="J40" s="130"/>
      <c r="K40" s="119"/>
      <c r="L40" s="119"/>
      <c r="M40" s="119"/>
      <c r="N40" s="119"/>
      <c r="O40" s="119"/>
      <c r="P40" s="119"/>
      <c r="Q40" s="119"/>
    </row>
    <row r="41" spans="1:17" ht="15">
      <c r="A41" s="119"/>
      <c r="B41" s="119"/>
      <c r="C41" s="119"/>
      <c r="D41" s="119"/>
      <c r="E41" s="119"/>
      <c r="F41" s="119"/>
      <c r="G41" s="119"/>
      <c r="H41" s="119"/>
      <c r="I41" s="119"/>
      <c r="J41" s="130"/>
      <c r="K41" s="119"/>
      <c r="L41" s="119"/>
      <c r="M41" s="119"/>
      <c r="N41" s="119"/>
      <c r="O41" s="119"/>
      <c r="P41" s="119"/>
      <c r="Q41" s="119"/>
    </row>
    <row r="42" spans="1:17" ht="15">
      <c r="A42" s="119"/>
      <c r="B42" s="119"/>
      <c r="C42" s="119"/>
      <c r="D42" s="119"/>
      <c r="E42" s="119"/>
      <c r="F42" s="119"/>
      <c r="G42" s="119"/>
      <c r="H42" s="119"/>
      <c r="I42" s="119"/>
      <c r="J42" s="130"/>
      <c r="K42" s="119"/>
      <c r="L42" s="119"/>
      <c r="M42" s="119"/>
      <c r="N42" s="119"/>
      <c r="O42" s="119"/>
      <c r="P42" s="119"/>
      <c r="Q42" s="119"/>
    </row>
    <row r="43" spans="1:17" ht="15">
      <c r="A43" s="119"/>
      <c r="B43" s="119"/>
      <c r="C43" s="119"/>
      <c r="D43" s="119"/>
      <c r="E43" s="119"/>
      <c r="F43" s="119"/>
      <c r="G43" s="119"/>
      <c r="H43" s="119"/>
      <c r="I43" s="119"/>
      <c r="J43" s="130"/>
      <c r="K43" s="119"/>
      <c r="L43" s="119"/>
      <c r="M43" s="119"/>
      <c r="N43" s="119"/>
      <c r="O43" s="119"/>
      <c r="P43" s="119"/>
      <c r="Q43" s="119"/>
    </row>
    <row r="44" spans="1:17" ht="15">
      <c r="A44" s="119"/>
      <c r="B44" s="119"/>
      <c r="C44" s="119"/>
      <c r="D44" s="119"/>
      <c r="E44" s="119"/>
      <c r="F44" s="119"/>
      <c r="G44" s="119"/>
      <c r="H44" s="119"/>
      <c r="I44" s="119"/>
      <c r="J44" s="130"/>
      <c r="K44" s="119"/>
      <c r="L44" s="119"/>
      <c r="M44" s="119"/>
      <c r="N44" s="119"/>
      <c r="O44" s="119"/>
      <c r="P44" s="119"/>
      <c r="Q44" s="119"/>
    </row>
    <row r="45" spans="1:17" ht="15">
      <c r="A45" s="119"/>
      <c r="B45" s="119"/>
      <c r="C45" s="119"/>
      <c r="D45" s="119"/>
      <c r="E45" s="119"/>
      <c r="F45" s="119"/>
      <c r="G45" s="119"/>
      <c r="H45" s="119"/>
      <c r="I45" s="119"/>
      <c r="J45" s="130"/>
      <c r="K45" s="119"/>
      <c r="L45" s="119"/>
      <c r="M45" s="119"/>
      <c r="N45" s="119"/>
      <c r="O45" s="119"/>
      <c r="P45" s="119"/>
      <c r="Q45" s="119"/>
    </row>
    <row r="46" spans="1:17" ht="15">
      <c r="A46" s="119"/>
      <c r="B46" s="119"/>
      <c r="C46" s="119"/>
      <c r="D46" s="119"/>
      <c r="E46" s="119"/>
      <c r="F46" s="119"/>
      <c r="G46" s="119"/>
      <c r="H46" s="119"/>
      <c r="I46" s="119"/>
      <c r="J46" s="130"/>
      <c r="K46" s="119"/>
      <c r="L46" s="119"/>
      <c r="M46" s="119"/>
      <c r="N46" s="119"/>
      <c r="O46" s="119"/>
      <c r="P46" s="119"/>
      <c r="Q46" s="119"/>
    </row>
    <row r="47" spans="1:17" ht="15">
      <c r="A47" s="119"/>
      <c r="B47" s="119"/>
      <c r="C47" s="119"/>
      <c r="D47" s="119"/>
      <c r="E47" s="119"/>
      <c r="F47" s="119"/>
      <c r="G47" s="119"/>
      <c r="H47" s="119"/>
      <c r="I47" s="119"/>
      <c r="J47" s="130"/>
      <c r="K47" s="119"/>
      <c r="L47" s="119"/>
      <c r="M47" s="119"/>
      <c r="N47" s="119"/>
      <c r="O47" s="119"/>
      <c r="P47" s="119"/>
      <c r="Q47" s="119"/>
    </row>
    <row r="48" spans="1:17" ht="15">
      <c r="A48" s="119"/>
      <c r="B48" s="119"/>
      <c r="C48" s="119"/>
      <c r="D48" s="119"/>
      <c r="E48" s="119"/>
      <c r="F48" s="119"/>
      <c r="G48" s="119"/>
      <c r="H48" s="119"/>
      <c r="I48" s="119"/>
      <c r="J48" s="130"/>
      <c r="K48" s="119"/>
      <c r="L48" s="119"/>
      <c r="M48" s="119"/>
      <c r="N48" s="119"/>
      <c r="O48" s="119"/>
      <c r="P48" s="119"/>
      <c r="Q48" s="119"/>
    </row>
    <row r="49" spans="1:17" ht="15">
      <c r="A49" s="119"/>
      <c r="B49" s="119"/>
      <c r="C49" s="119"/>
      <c r="D49" s="119"/>
      <c r="E49" s="119"/>
      <c r="F49" s="119"/>
      <c r="G49" s="119"/>
      <c r="H49" s="119"/>
      <c r="I49" s="119"/>
      <c r="J49" s="130"/>
      <c r="K49" s="119"/>
      <c r="L49" s="119"/>
      <c r="M49" s="119"/>
      <c r="N49" s="119"/>
      <c r="O49" s="119"/>
      <c r="P49" s="119"/>
      <c r="Q49" s="119"/>
    </row>
    <row r="50" spans="1:17" ht="15">
      <c r="A50" s="119"/>
      <c r="B50" s="119"/>
      <c r="C50" s="119"/>
      <c r="D50" s="119"/>
      <c r="E50" s="119"/>
      <c r="F50" s="119"/>
      <c r="G50" s="119"/>
      <c r="H50" s="119"/>
      <c r="I50" s="119"/>
      <c r="J50" s="130"/>
      <c r="K50" s="119"/>
      <c r="L50" s="119"/>
      <c r="M50" s="119"/>
      <c r="N50" s="119"/>
      <c r="O50" s="119"/>
      <c r="P50" s="119"/>
      <c r="Q50" s="119"/>
    </row>
    <row r="51" spans="1:17" ht="15">
      <c r="A51" s="119"/>
      <c r="B51" s="119"/>
      <c r="C51" s="119"/>
      <c r="D51" s="119"/>
      <c r="E51" s="119"/>
      <c r="F51" s="119"/>
      <c r="G51" s="119"/>
      <c r="H51" s="119"/>
      <c r="I51" s="119"/>
      <c r="J51" s="130"/>
      <c r="K51" s="119"/>
      <c r="L51" s="119"/>
      <c r="M51" s="119"/>
      <c r="N51" s="119"/>
      <c r="O51" s="119"/>
      <c r="P51" s="119"/>
      <c r="Q51" s="119"/>
    </row>
    <row r="52" spans="1:17" ht="15">
      <c r="A52" s="119"/>
      <c r="B52" s="119"/>
      <c r="C52" s="119"/>
      <c r="D52" s="119"/>
      <c r="E52" s="119"/>
      <c r="F52" s="119"/>
      <c r="G52" s="119"/>
      <c r="H52" s="119"/>
      <c r="I52" s="119"/>
      <c r="J52" s="130"/>
      <c r="K52" s="119"/>
      <c r="L52" s="119"/>
      <c r="M52" s="119"/>
      <c r="N52" s="119"/>
      <c r="O52" s="119"/>
      <c r="P52" s="119"/>
      <c r="Q52" s="119"/>
    </row>
    <row r="53" spans="1:17" ht="15">
      <c r="A53" s="119"/>
      <c r="B53" s="119"/>
      <c r="C53" s="119"/>
      <c r="D53" s="119"/>
      <c r="E53" s="119"/>
      <c r="F53" s="119"/>
      <c r="G53" s="119"/>
      <c r="H53" s="119"/>
      <c r="I53" s="119"/>
      <c r="J53" s="130"/>
      <c r="K53" s="119"/>
      <c r="L53" s="119"/>
      <c r="M53" s="119"/>
      <c r="N53" s="119"/>
      <c r="O53" s="119"/>
      <c r="P53" s="119"/>
      <c r="Q53" s="119"/>
    </row>
    <row r="54" spans="1:17" ht="15">
      <c r="A54" s="119"/>
      <c r="B54" s="119"/>
      <c r="C54" s="119"/>
      <c r="D54" s="119"/>
      <c r="E54" s="119"/>
      <c r="F54" s="119"/>
      <c r="G54" s="119"/>
      <c r="H54" s="119"/>
      <c r="I54" s="119"/>
      <c r="J54" s="130"/>
      <c r="K54" s="119"/>
      <c r="L54" s="119"/>
      <c r="M54" s="119"/>
      <c r="N54" s="119"/>
      <c r="O54" s="119"/>
      <c r="P54" s="119"/>
      <c r="Q54" s="119"/>
    </row>
    <row r="55" spans="1:17" ht="15">
      <c r="A55" s="119"/>
      <c r="B55" s="119"/>
      <c r="C55" s="119"/>
      <c r="D55" s="119"/>
      <c r="E55" s="119"/>
      <c r="F55" s="119"/>
      <c r="G55" s="119"/>
      <c r="H55" s="119"/>
      <c r="I55" s="119"/>
      <c r="J55" s="130"/>
      <c r="K55" s="119"/>
      <c r="L55" s="119"/>
      <c r="M55" s="119"/>
      <c r="N55" s="119"/>
      <c r="O55" s="119"/>
      <c r="P55" s="119"/>
      <c r="Q55" s="119"/>
    </row>
    <row r="56" spans="1:17" ht="15">
      <c r="A56" s="119"/>
      <c r="B56" s="119"/>
      <c r="C56" s="119"/>
      <c r="D56" s="119"/>
      <c r="E56" s="119"/>
      <c r="F56" s="119"/>
      <c r="G56" s="119"/>
      <c r="H56" s="119"/>
      <c r="I56" s="119"/>
      <c r="J56" s="130"/>
      <c r="K56" s="119"/>
      <c r="L56" s="119"/>
      <c r="M56" s="119"/>
      <c r="N56" s="119"/>
      <c r="O56" s="119"/>
      <c r="P56" s="119"/>
      <c r="Q56" s="119"/>
    </row>
    <row r="57" spans="1:17" ht="15">
      <c r="A57" s="119"/>
      <c r="B57" s="119"/>
      <c r="C57" s="119"/>
      <c r="D57" s="119"/>
      <c r="E57" s="119"/>
      <c r="F57" s="119"/>
      <c r="G57" s="119"/>
      <c r="H57" s="119"/>
      <c r="I57" s="119"/>
      <c r="J57" s="130"/>
      <c r="K57" s="119"/>
      <c r="L57" s="119"/>
      <c r="M57" s="119"/>
      <c r="N57" s="119"/>
      <c r="O57" s="119"/>
      <c r="P57" s="119"/>
      <c r="Q57" s="119"/>
    </row>
    <row r="58" spans="1:17" ht="15">
      <c r="A58" s="119"/>
      <c r="B58" s="119"/>
      <c r="C58" s="119"/>
      <c r="D58" s="119"/>
      <c r="E58" s="119"/>
      <c r="F58" s="119"/>
      <c r="G58" s="119"/>
      <c r="H58" s="119"/>
      <c r="I58" s="119"/>
      <c r="J58" s="130"/>
      <c r="K58" s="119"/>
      <c r="L58" s="119"/>
      <c r="M58" s="119"/>
      <c r="N58" s="119"/>
      <c r="O58" s="119"/>
      <c r="P58" s="119"/>
      <c r="Q58" s="119"/>
    </row>
    <row r="59" spans="1:17" ht="15">
      <c r="A59" s="119"/>
      <c r="B59" s="119"/>
      <c r="C59" s="119"/>
      <c r="D59" s="119"/>
      <c r="E59" s="119"/>
      <c r="F59" s="119"/>
      <c r="G59" s="119"/>
      <c r="H59" s="119"/>
      <c r="I59" s="119"/>
      <c r="J59" s="130"/>
      <c r="K59" s="119"/>
      <c r="L59" s="119"/>
      <c r="M59" s="119"/>
      <c r="N59" s="119"/>
      <c r="O59" s="119"/>
      <c r="P59" s="119"/>
      <c r="Q59" s="119"/>
    </row>
    <row r="60" spans="1:17" ht="15">
      <c r="A60" s="119"/>
      <c r="B60" s="119"/>
      <c r="C60" s="119"/>
      <c r="D60" s="119"/>
      <c r="E60" s="119"/>
      <c r="F60" s="119"/>
      <c r="G60" s="119"/>
      <c r="H60" s="119"/>
      <c r="I60" s="119"/>
      <c r="J60" s="130"/>
      <c r="K60" s="119"/>
      <c r="L60" s="119"/>
      <c r="M60" s="119"/>
      <c r="N60" s="119"/>
      <c r="O60" s="119"/>
      <c r="P60" s="119"/>
      <c r="Q60" s="119"/>
    </row>
    <row r="61" spans="1:17" ht="15">
      <c r="A61" s="119"/>
      <c r="B61" s="119"/>
      <c r="C61" s="119"/>
      <c r="D61" s="119"/>
      <c r="E61" s="119"/>
      <c r="F61" s="119"/>
      <c r="G61" s="119"/>
      <c r="H61" s="119"/>
      <c r="I61" s="119"/>
      <c r="J61" s="130"/>
      <c r="K61" s="119"/>
      <c r="L61" s="119"/>
      <c r="M61" s="119"/>
      <c r="N61" s="119"/>
      <c r="O61" s="119"/>
      <c r="P61" s="119"/>
      <c r="Q61" s="119"/>
    </row>
    <row r="62" spans="1:17" ht="15">
      <c r="A62" s="119"/>
      <c r="B62" s="119"/>
      <c r="C62" s="119"/>
      <c r="D62" s="119"/>
      <c r="E62" s="119"/>
      <c r="F62" s="119"/>
      <c r="G62" s="119"/>
      <c r="H62" s="119"/>
      <c r="I62" s="119"/>
      <c r="J62" s="130"/>
      <c r="K62" s="119"/>
      <c r="L62" s="119"/>
      <c r="M62" s="119"/>
      <c r="N62" s="119"/>
      <c r="O62" s="119"/>
      <c r="P62" s="119"/>
      <c r="Q62" s="119"/>
    </row>
    <row r="63" spans="1:17" ht="15">
      <c r="A63" s="119"/>
      <c r="B63" s="119"/>
      <c r="C63" s="119"/>
      <c r="D63" s="119"/>
      <c r="E63" s="119"/>
      <c r="F63" s="119"/>
      <c r="G63" s="119"/>
      <c r="H63" s="119"/>
      <c r="I63" s="119"/>
      <c r="J63" s="130"/>
      <c r="K63" s="119"/>
      <c r="L63" s="119"/>
      <c r="M63" s="119"/>
      <c r="N63" s="119"/>
      <c r="O63" s="119"/>
      <c r="P63" s="119"/>
      <c r="Q63" s="119"/>
    </row>
    <row r="64" spans="1:17" ht="15">
      <c r="A64" s="119"/>
      <c r="B64" s="119"/>
      <c r="C64" s="119"/>
      <c r="D64" s="119"/>
      <c r="E64" s="119"/>
      <c r="F64" s="119"/>
      <c r="G64" s="119"/>
      <c r="H64" s="119"/>
      <c r="I64" s="119"/>
      <c r="J64" s="130"/>
      <c r="K64" s="119"/>
      <c r="L64" s="119"/>
      <c r="M64" s="119"/>
      <c r="N64" s="119"/>
      <c r="O64" s="119"/>
      <c r="P64" s="119"/>
      <c r="Q64" s="119"/>
    </row>
    <row r="65" spans="1:17" ht="15">
      <c r="A65" s="119"/>
      <c r="B65" s="119"/>
      <c r="C65" s="119"/>
      <c r="D65" s="119"/>
      <c r="E65" s="119"/>
      <c r="F65" s="119"/>
      <c r="G65" s="119"/>
      <c r="H65" s="119"/>
      <c r="I65" s="119"/>
      <c r="J65" s="130"/>
      <c r="K65" s="119"/>
      <c r="L65" s="119"/>
      <c r="M65" s="119"/>
      <c r="N65" s="119"/>
      <c r="O65" s="119"/>
      <c r="P65" s="119"/>
      <c r="Q65" s="119"/>
    </row>
    <row r="66" spans="1:17" ht="15">
      <c r="A66" s="119"/>
      <c r="B66" s="119"/>
      <c r="C66" s="119"/>
      <c r="D66" s="119"/>
      <c r="E66" s="119"/>
      <c r="F66" s="119"/>
      <c r="G66" s="119"/>
      <c r="H66" s="119"/>
      <c r="I66" s="119"/>
      <c r="J66" s="130"/>
      <c r="K66" s="119"/>
      <c r="L66" s="119"/>
      <c r="M66" s="119"/>
      <c r="N66" s="119"/>
      <c r="O66" s="119"/>
      <c r="P66" s="119"/>
      <c r="Q66" s="119"/>
    </row>
    <row r="67" spans="1:17" ht="15">
      <c r="A67" s="119"/>
      <c r="B67" s="119"/>
      <c r="C67" s="119"/>
      <c r="D67" s="119"/>
      <c r="E67" s="119"/>
      <c r="F67" s="119"/>
      <c r="G67" s="119"/>
      <c r="H67" s="119"/>
      <c r="I67" s="119"/>
      <c r="J67" s="130"/>
      <c r="K67" s="119"/>
      <c r="L67" s="119"/>
      <c r="M67" s="119"/>
      <c r="N67" s="119"/>
      <c r="O67" s="119"/>
      <c r="P67" s="119"/>
      <c r="Q67" s="119"/>
    </row>
    <row r="68" spans="1:17" ht="15">
      <c r="A68" s="119"/>
      <c r="B68" s="119"/>
      <c r="C68" s="119"/>
      <c r="D68" s="119"/>
      <c r="E68" s="119"/>
      <c r="F68" s="119"/>
      <c r="G68" s="119"/>
      <c r="H68" s="119"/>
      <c r="I68" s="119"/>
      <c r="J68" s="130"/>
      <c r="K68" s="119"/>
      <c r="L68" s="119"/>
      <c r="M68" s="119"/>
      <c r="N68" s="119"/>
      <c r="O68" s="119"/>
      <c r="P68" s="119"/>
      <c r="Q68" s="119"/>
    </row>
    <row r="69" spans="1:17" ht="15">
      <c r="A69" s="119"/>
      <c r="B69" s="119"/>
      <c r="C69" s="119"/>
      <c r="D69" s="119"/>
      <c r="E69" s="119"/>
      <c r="F69" s="119"/>
      <c r="G69" s="119"/>
      <c r="H69" s="119"/>
      <c r="I69" s="119"/>
      <c r="J69" s="130"/>
      <c r="K69" s="119"/>
      <c r="L69" s="119"/>
      <c r="M69" s="119"/>
      <c r="N69" s="119"/>
      <c r="O69" s="119"/>
      <c r="P69" s="119"/>
      <c r="Q69" s="119"/>
    </row>
    <row r="70" spans="1:17" ht="15">
      <c r="A70" s="119"/>
      <c r="B70" s="119"/>
      <c r="C70" s="119"/>
      <c r="D70" s="119"/>
      <c r="E70" s="119"/>
      <c r="F70" s="119"/>
      <c r="G70" s="119"/>
      <c r="H70" s="119"/>
      <c r="I70" s="119"/>
      <c r="J70" s="130"/>
      <c r="K70" s="119"/>
      <c r="L70" s="119"/>
      <c r="M70" s="119"/>
      <c r="N70" s="119"/>
      <c r="O70" s="119"/>
      <c r="P70" s="119"/>
      <c r="Q70" s="119"/>
    </row>
    <row r="71" spans="1:17" ht="15">
      <c r="A71" s="119"/>
      <c r="B71" s="119"/>
      <c r="C71" s="119"/>
      <c r="D71" s="119"/>
      <c r="E71" s="119"/>
      <c r="F71" s="119"/>
      <c r="G71" s="119"/>
      <c r="H71" s="119"/>
      <c r="I71" s="119"/>
      <c r="J71" s="130"/>
      <c r="K71" s="119"/>
      <c r="L71" s="119"/>
      <c r="M71" s="119"/>
      <c r="N71" s="119"/>
      <c r="O71" s="119"/>
      <c r="P71" s="119"/>
      <c r="Q71" s="119"/>
    </row>
    <row r="72" spans="1:17" ht="15">
      <c r="A72" s="119"/>
      <c r="B72" s="119"/>
      <c r="C72" s="119"/>
      <c r="D72" s="119"/>
      <c r="E72" s="119"/>
      <c r="F72" s="119"/>
      <c r="G72" s="119"/>
      <c r="H72" s="119"/>
      <c r="I72" s="119"/>
      <c r="J72" s="130"/>
      <c r="K72" s="119"/>
      <c r="L72" s="119"/>
      <c r="M72" s="119"/>
      <c r="N72" s="119"/>
      <c r="O72" s="119"/>
      <c r="P72" s="119"/>
      <c r="Q72" s="119"/>
    </row>
    <row r="73" spans="1:17" ht="15">
      <c r="A73" s="119"/>
      <c r="B73" s="119"/>
      <c r="C73" s="119"/>
      <c r="D73" s="119"/>
      <c r="E73" s="119"/>
      <c r="F73" s="119"/>
      <c r="G73" s="119"/>
      <c r="H73" s="119"/>
      <c r="I73" s="119"/>
      <c r="J73" s="130"/>
      <c r="K73" s="119"/>
      <c r="L73" s="119"/>
      <c r="M73" s="119"/>
      <c r="N73" s="119"/>
      <c r="O73" s="119"/>
      <c r="P73" s="119"/>
      <c r="Q73" s="119"/>
    </row>
    <row r="74" spans="1:17" ht="15">
      <c r="A74" s="119"/>
      <c r="B74" s="119"/>
      <c r="C74" s="119"/>
      <c r="D74" s="119"/>
      <c r="E74" s="119"/>
      <c r="F74" s="119"/>
      <c r="G74" s="119"/>
      <c r="H74" s="119"/>
      <c r="I74" s="119"/>
      <c r="J74" s="130"/>
      <c r="K74" s="119"/>
      <c r="L74" s="119"/>
      <c r="M74" s="119"/>
      <c r="N74" s="119"/>
      <c r="O74" s="119"/>
      <c r="P74" s="119"/>
      <c r="Q74" s="119"/>
    </row>
    <row r="75" spans="1:17" ht="15">
      <c r="A75" s="119"/>
      <c r="B75" s="119"/>
      <c r="C75" s="119"/>
      <c r="D75" s="119"/>
      <c r="E75" s="119"/>
      <c r="F75" s="119"/>
      <c r="G75" s="119"/>
      <c r="H75" s="119"/>
      <c r="I75" s="119"/>
      <c r="J75" s="130"/>
      <c r="K75" s="119"/>
      <c r="L75" s="119"/>
      <c r="M75" s="119"/>
      <c r="N75" s="119"/>
      <c r="O75" s="119"/>
      <c r="P75" s="119"/>
      <c r="Q75" s="119"/>
    </row>
    <row r="76" spans="1:17" ht="15">
      <c r="A76" s="119"/>
      <c r="B76" s="119"/>
      <c r="C76" s="119"/>
      <c r="D76" s="119"/>
      <c r="E76" s="119"/>
      <c r="F76" s="119"/>
      <c r="G76" s="119"/>
      <c r="H76" s="119"/>
      <c r="I76" s="119"/>
      <c r="J76" s="130"/>
      <c r="K76" s="119"/>
      <c r="L76" s="119"/>
      <c r="M76" s="119"/>
      <c r="N76" s="119"/>
      <c r="O76" s="119"/>
      <c r="P76" s="119"/>
      <c r="Q76" s="119"/>
    </row>
    <row r="77" spans="1:17" ht="15">
      <c r="A77" s="119"/>
      <c r="B77" s="119"/>
      <c r="C77" s="119"/>
      <c r="D77" s="119"/>
      <c r="E77" s="119"/>
      <c r="F77" s="119"/>
      <c r="G77" s="119"/>
      <c r="H77" s="119"/>
      <c r="I77" s="119"/>
      <c r="J77" s="130"/>
      <c r="K77" s="119"/>
      <c r="L77" s="119"/>
      <c r="M77" s="119"/>
      <c r="N77" s="119"/>
      <c r="O77" s="119"/>
      <c r="P77" s="119"/>
      <c r="Q77" s="119"/>
    </row>
    <row r="78" spans="1:17" ht="15">
      <c r="A78" s="119"/>
      <c r="B78" s="119"/>
      <c r="C78" s="119"/>
      <c r="D78" s="119"/>
      <c r="E78" s="119"/>
      <c r="F78" s="119"/>
      <c r="G78" s="119"/>
      <c r="H78" s="119"/>
      <c r="I78" s="119"/>
      <c r="J78" s="130"/>
      <c r="K78" s="119"/>
      <c r="L78" s="119"/>
      <c r="M78" s="119"/>
      <c r="N78" s="119"/>
      <c r="O78" s="119"/>
      <c r="P78" s="119"/>
      <c r="Q78" s="119"/>
    </row>
    <row r="79" spans="1:17" ht="15">
      <c r="A79" s="119"/>
      <c r="B79" s="119"/>
      <c r="C79" s="119"/>
      <c r="D79" s="119"/>
      <c r="E79" s="119"/>
      <c r="F79" s="119"/>
      <c r="G79" s="119"/>
      <c r="H79" s="119"/>
      <c r="I79" s="119"/>
      <c r="J79" s="130"/>
      <c r="K79" s="119"/>
      <c r="L79" s="119"/>
      <c r="M79" s="119"/>
      <c r="N79" s="119"/>
      <c r="O79" s="119"/>
      <c r="P79" s="119"/>
      <c r="Q79" s="119"/>
    </row>
    <row r="80" spans="1:17" ht="15">
      <c r="A80" s="119"/>
      <c r="B80" s="119"/>
      <c r="C80" s="119"/>
      <c r="D80" s="119"/>
      <c r="E80" s="119"/>
      <c r="F80" s="119"/>
      <c r="G80" s="119"/>
      <c r="H80" s="119"/>
      <c r="I80" s="119"/>
      <c r="J80" s="130"/>
      <c r="K80" s="119"/>
      <c r="L80" s="119"/>
      <c r="M80" s="119"/>
      <c r="N80" s="119"/>
      <c r="O80" s="119"/>
      <c r="P80" s="119"/>
      <c r="Q80" s="119"/>
    </row>
    <row r="81" spans="1:17" ht="15">
      <c r="A81" s="119"/>
      <c r="B81" s="119"/>
      <c r="C81" s="119"/>
      <c r="D81" s="119"/>
      <c r="E81" s="119"/>
      <c r="F81" s="119"/>
      <c r="G81" s="119"/>
      <c r="H81" s="119"/>
      <c r="I81" s="119"/>
      <c r="J81" s="130"/>
      <c r="K81" s="119"/>
      <c r="L81" s="119"/>
      <c r="M81" s="119"/>
      <c r="N81" s="119"/>
      <c r="O81" s="119"/>
      <c r="P81" s="119"/>
      <c r="Q81" s="119"/>
    </row>
    <row r="82" spans="1:17" ht="15">
      <c r="A82" s="119"/>
      <c r="B82" s="119"/>
      <c r="C82" s="119"/>
      <c r="D82" s="119"/>
      <c r="E82" s="119"/>
      <c r="F82" s="119"/>
      <c r="G82" s="119"/>
      <c r="H82" s="119"/>
      <c r="I82" s="119"/>
      <c r="J82" s="130"/>
      <c r="K82" s="119"/>
      <c r="L82" s="119"/>
      <c r="M82" s="119"/>
      <c r="N82" s="119"/>
      <c r="O82" s="119"/>
      <c r="P82" s="119"/>
      <c r="Q82" s="119"/>
    </row>
    <row r="83" spans="1:17" ht="15">
      <c r="A83" s="119"/>
      <c r="B83" s="119"/>
      <c r="C83" s="119"/>
      <c r="D83" s="119"/>
      <c r="E83" s="119"/>
      <c r="F83" s="119"/>
      <c r="G83" s="119"/>
      <c r="H83" s="119"/>
      <c r="I83" s="119"/>
      <c r="J83" s="130"/>
      <c r="K83" s="119"/>
      <c r="L83" s="119"/>
      <c r="M83" s="119"/>
      <c r="N83" s="119"/>
      <c r="O83" s="119"/>
      <c r="P83" s="119"/>
      <c r="Q83" s="119"/>
    </row>
    <row r="84" spans="1:17" ht="15">
      <c r="A84" s="119"/>
      <c r="B84" s="119"/>
      <c r="C84" s="119"/>
      <c r="D84" s="119"/>
      <c r="E84" s="119"/>
      <c r="F84" s="119"/>
      <c r="G84" s="119"/>
      <c r="H84" s="119"/>
      <c r="I84" s="119"/>
      <c r="J84" s="130"/>
      <c r="K84" s="119"/>
      <c r="L84" s="119"/>
      <c r="M84" s="119"/>
      <c r="N84" s="119"/>
      <c r="O84" s="119"/>
      <c r="P84" s="119"/>
      <c r="Q84" s="119"/>
    </row>
    <row r="85" spans="1:17" ht="15">
      <c r="A85" s="119"/>
      <c r="B85" s="119"/>
      <c r="C85" s="119"/>
      <c r="D85" s="119"/>
      <c r="E85" s="119"/>
      <c r="F85" s="119"/>
      <c r="G85" s="119"/>
      <c r="H85" s="119"/>
      <c r="I85" s="119"/>
      <c r="J85" s="130"/>
      <c r="K85" s="119"/>
      <c r="L85" s="119"/>
      <c r="M85" s="119"/>
      <c r="N85" s="119"/>
      <c r="O85" s="119"/>
      <c r="P85" s="119"/>
      <c r="Q85" s="119"/>
    </row>
    <row r="86" spans="1:17" ht="15">
      <c r="A86" s="119"/>
      <c r="B86" s="119"/>
      <c r="C86" s="119"/>
      <c r="D86" s="119"/>
      <c r="E86" s="119"/>
      <c r="F86" s="119"/>
      <c r="G86" s="119"/>
      <c r="H86" s="119"/>
      <c r="I86" s="119"/>
      <c r="J86" s="130"/>
      <c r="K86" s="119"/>
      <c r="L86" s="119"/>
      <c r="M86" s="119"/>
      <c r="N86" s="119"/>
      <c r="O86" s="119"/>
      <c r="P86" s="119"/>
      <c r="Q86" s="119"/>
    </row>
    <row r="87" spans="1:17" ht="15">
      <c r="A87" s="119"/>
      <c r="B87" s="119"/>
      <c r="C87" s="119"/>
      <c r="D87" s="119"/>
      <c r="E87" s="119"/>
      <c r="F87" s="119"/>
      <c r="G87" s="119"/>
      <c r="H87" s="119"/>
      <c r="I87" s="119"/>
      <c r="J87" s="130"/>
      <c r="K87" s="119"/>
      <c r="L87" s="119"/>
      <c r="M87" s="119"/>
      <c r="N87" s="119"/>
      <c r="O87" s="119"/>
      <c r="P87" s="119"/>
      <c r="Q87" s="119"/>
    </row>
    <row r="88" spans="1:17" ht="15">
      <c r="A88" s="119"/>
      <c r="B88" s="119"/>
      <c r="C88" s="119"/>
      <c r="D88" s="119"/>
      <c r="E88" s="119"/>
      <c r="F88" s="119"/>
      <c r="G88" s="119"/>
      <c r="H88" s="119"/>
      <c r="I88" s="119"/>
      <c r="J88" s="130"/>
      <c r="K88" s="119"/>
      <c r="L88" s="119"/>
      <c r="M88" s="119"/>
      <c r="N88" s="119"/>
      <c r="O88" s="119"/>
      <c r="P88" s="119"/>
      <c r="Q88" s="119"/>
    </row>
    <row r="89" spans="1:17" ht="15">
      <c r="A89" s="119"/>
      <c r="B89" s="119"/>
      <c r="C89" s="119"/>
      <c r="D89" s="119"/>
      <c r="E89" s="119"/>
      <c r="F89" s="119"/>
      <c r="G89" s="119"/>
      <c r="H89" s="119"/>
      <c r="I89" s="119"/>
      <c r="J89" s="130"/>
      <c r="K89" s="119"/>
      <c r="L89" s="119"/>
      <c r="M89" s="119"/>
      <c r="N89" s="119"/>
      <c r="O89" s="119"/>
      <c r="P89" s="119"/>
      <c r="Q89" s="119"/>
    </row>
    <row r="90" spans="1:17" ht="15">
      <c r="A90" s="119"/>
      <c r="B90" s="119"/>
      <c r="C90" s="119"/>
      <c r="D90" s="119"/>
      <c r="E90" s="119"/>
      <c r="F90" s="119"/>
      <c r="G90" s="119"/>
      <c r="H90" s="119"/>
      <c r="I90" s="119"/>
      <c r="J90" s="130"/>
      <c r="K90" s="119"/>
      <c r="L90" s="119"/>
      <c r="M90" s="119"/>
      <c r="N90" s="119"/>
      <c r="O90" s="119"/>
      <c r="P90" s="119"/>
      <c r="Q90" s="119"/>
    </row>
    <row r="91" spans="1:17" ht="15">
      <c r="A91" s="119"/>
      <c r="B91" s="119"/>
      <c r="C91" s="119"/>
      <c r="D91" s="119"/>
      <c r="E91" s="119"/>
      <c r="F91" s="119"/>
      <c r="G91" s="119"/>
      <c r="H91" s="119"/>
      <c r="I91" s="119"/>
      <c r="J91" s="130"/>
      <c r="K91" s="119"/>
      <c r="L91" s="119"/>
      <c r="M91" s="119"/>
      <c r="N91" s="119"/>
      <c r="O91" s="119"/>
      <c r="P91" s="119"/>
      <c r="Q91" s="119"/>
    </row>
    <row r="92" spans="1:17" ht="15">
      <c r="A92" s="119"/>
      <c r="B92" s="119"/>
      <c r="C92" s="119"/>
      <c r="D92" s="119"/>
      <c r="E92" s="119"/>
      <c r="F92" s="119"/>
      <c r="G92" s="119"/>
      <c r="H92" s="119"/>
      <c r="I92" s="119"/>
      <c r="J92" s="130"/>
      <c r="K92" s="119"/>
      <c r="L92" s="119"/>
      <c r="M92" s="119"/>
      <c r="N92" s="119"/>
      <c r="O92" s="119"/>
      <c r="P92" s="119"/>
      <c r="Q92" s="119"/>
    </row>
    <row r="93" spans="1:17" ht="15">
      <c r="A93" s="119"/>
      <c r="B93" s="119"/>
      <c r="C93" s="119"/>
      <c r="D93" s="119"/>
      <c r="E93" s="119"/>
      <c r="F93" s="119"/>
      <c r="G93" s="119"/>
      <c r="H93" s="119"/>
      <c r="I93" s="119"/>
      <c r="J93" s="130"/>
      <c r="K93" s="119"/>
      <c r="L93" s="119"/>
      <c r="M93" s="119"/>
      <c r="N93" s="119"/>
      <c r="O93" s="119"/>
      <c r="P93" s="119"/>
      <c r="Q93" s="119"/>
    </row>
    <row r="94" spans="1:17" ht="15">
      <c r="A94" s="119"/>
      <c r="B94" s="119"/>
      <c r="C94" s="119"/>
      <c r="D94" s="119"/>
      <c r="E94" s="119"/>
      <c r="F94" s="119"/>
      <c r="G94" s="119"/>
      <c r="H94" s="119"/>
      <c r="I94" s="119"/>
      <c r="J94" s="130"/>
      <c r="K94" s="119"/>
      <c r="L94" s="119"/>
      <c r="M94" s="119"/>
      <c r="N94" s="119"/>
      <c r="O94" s="119"/>
      <c r="P94" s="119"/>
      <c r="Q94" s="119"/>
    </row>
    <row r="95" spans="1:17" ht="15">
      <c r="A95" s="119"/>
      <c r="B95" s="119"/>
      <c r="C95" s="119"/>
      <c r="D95" s="119"/>
      <c r="E95" s="119"/>
      <c r="F95" s="119"/>
      <c r="G95" s="119"/>
      <c r="H95" s="119"/>
      <c r="I95" s="119"/>
      <c r="J95" s="130"/>
      <c r="K95" s="119"/>
      <c r="L95" s="119"/>
      <c r="M95" s="119"/>
      <c r="N95" s="119"/>
      <c r="O95" s="119"/>
      <c r="P95" s="119"/>
      <c r="Q95" s="119"/>
    </row>
    <row r="96" spans="1:17" ht="15">
      <c r="A96" s="119"/>
      <c r="B96" s="119"/>
      <c r="C96" s="119"/>
      <c r="D96" s="119"/>
      <c r="E96" s="119"/>
      <c r="F96" s="119"/>
      <c r="G96" s="119"/>
      <c r="H96" s="119"/>
      <c r="I96" s="119"/>
      <c r="J96" s="130"/>
      <c r="K96" s="119"/>
      <c r="L96" s="119"/>
      <c r="M96" s="119"/>
      <c r="N96" s="119"/>
      <c r="O96" s="119"/>
      <c r="P96" s="119"/>
      <c r="Q96" s="119"/>
    </row>
    <row r="97" spans="1:17" ht="15">
      <c r="A97" s="119"/>
      <c r="B97" s="119"/>
      <c r="C97" s="119"/>
      <c r="D97" s="119"/>
      <c r="E97" s="119"/>
      <c r="F97" s="119"/>
      <c r="G97" s="119"/>
      <c r="H97" s="119"/>
      <c r="I97" s="119"/>
      <c r="J97" s="130"/>
      <c r="K97" s="119"/>
      <c r="L97" s="119"/>
      <c r="M97" s="119"/>
      <c r="N97" s="119"/>
      <c r="O97" s="119"/>
      <c r="P97" s="119"/>
      <c r="Q97" s="119"/>
    </row>
    <row r="98" spans="1:17" ht="15">
      <c r="A98" s="119"/>
      <c r="B98" s="119"/>
      <c r="C98" s="119"/>
      <c r="D98" s="119"/>
      <c r="E98" s="119"/>
      <c r="F98" s="119"/>
      <c r="G98" s="119"/>
      <c r="H98" s="119"/>
      <c r="I98" s="119"/>
      <c r="J98" s="130"/>
      <c r="K98" s="119"/>
      <c r="L98" s="119"/>
      <c r="M98" s="119"/>
      <c r="N98" s="119"/>
      <c r="O98" s="119"/>
      <c r="P98" s="119"/>
      <c r="Q98" s="119"/>
    </row>
    <row r="99" spans="1:17" ht="15">
      <c r="A99" s="119"/>
      <c r="B99" s="119"/>
      <c r="C99" s="119"/>
      <c r="D99" s="119"/>
      <c r="E99" s="119"/>
      <c r="F99" s="119"/>
      <c r="G99" s="119"/>
      <c r="H99" s="119"/>
      <c r="I99" s="119"/>
      <c r="J99" s="130"/>
      <c r="K99" s="119"/>
      <c r="L99" s="119"/>
      <c r="M99" s="119"/>
      <c r="N99" s="119"/>
      <c r="O99" s="119"/>
      <c r="P99" s="119"/>
      <c r="Q99" s="119"/>
    </row>
    <row r="100" spans="1:17" ht="15">
      <c r="A100" s="119"/>
      <c r="B100" s="119"/>
      <c r="C100" s="119"/>
      <c r="D100" s="119"/>
      <c r="E100" s="119"/>
      <c r="F100" s="119"/>
      <c r="G100" s="119"/>
      <c r="H100" s="119"/>
      <c r="I100" s="119"/>
      <c r="J100" s="130"/>
      <c r="K100" s="119"/>
      <c r="L100" s="119"/>
      <c r="M100" s="119"/>
      <c r="N100" s="119"/>
      <c r="O100" s="119"/>
      <c r="P100" s="119"/>
      <c r="Q100" s="119"/>
    </row>
    <row r="101" spans="1:17" ht="15">
      <c r="A101" s="119"/>
      <c r="B101" s="119"/>
      <c r="C101" s="119"/>
      <c r="D101" s="119"/>
      <c r="E101" s="119"/>
      <c r="F101" s="119"/>
      <c r="G101" s="119"/>
      <c r="H101" s="119"/>
      <c r="I101" s="119"/>
      <c r="J101" s="130"/>
      <c r="K101" s="119"/>
      <c r="L101" s="119"/>
      <c r="M101" s="119"/>
      <c r="N101" s="119"/>
      <c r="O101" s="119"/>
      <c r="P101" s="119"/>
      <c r="Q101" s="119"/>
    </row>
    <row r="102" spans="1:17" ht="15">
      <c r="A102" s="119"/>
      <c r="B102" s="119"/>
      <c r="C102" s="119"/>
      <c r="D102" s="119"/>
      <c r="E102" s="119"/>
      <c r="F102" s="119"/>
      <c r="G102" s="119"/>
      <c r="H102" s="119"/>
      <c r="I102" s="119"/>
      <c r="J102" s="130"/>
      <c r="K102" s="119"/>
      <c r="L102" s="119"/>
      <c r="M102" s="119"/>
      <c r="N102" s="119"/>
      <c r="O102" s="119"/>
      <c r="P102" s="119"/>
      <c r="Q102" s="119"/>
    </row>
    <row r="103" spans="1:17" ht="15">
      <c r="A103" s="119"/>
      <c r="B103" s="119"/>
      <c r="C103" s="119"/>
      <c r="D103" s="119"/>
      <c r="E103" s="119"/>
      <c r="F103" s="119"/>
      <c r="G103" s="119"/>
      <c r="H103" s="119"/>
      <c r="I103" s="119"/>
      <c r="J103" s="130"/>
      <c r="K103" s="119"/>
      <c r="L103" s="119"/>
      <c r="M103" s="119"/>
      <c r="N103" s="119"/>
      <c r="O103" s="119"/>
      <c r="P103" s="119"/>
      <c r="Q103" s="119"/>
    </row>
    <row r="104" spans="1:17" ht="15">
      <c r="A104" s="119"/>
      <c r="B104" s="119"/>
      <c r="C104" s="119"/>
      <c r="D104" s="119"/>
      <c r="E104" s="119"/>
      <c r="F104" s="119"/>
      <c r="G104" s="119"/>
      <c r="H104" s="119"/>
      <c r="I104" s="119"/>
      <c r="J104" s="130"/>
      <c r="K104" s="119"/>
      <c r="L104" s="119"/>
      <c r="M104" s="119"/>
      <c r="N104" s="119"/>
      <c r="O104" s="119"/>
      <c r="P104" s="119"/>
      <c r="Q104" s="119"/>
    </row>
    <row r="105" spans="1:17" ht="15">
      <c r="A105" s="119"/>
      <c r="B105" s="119"/>
      <c r="C105" s="119"/>
      <c r="D105" s="119"/>
      <c r="E105" s="119"/>
      <c r="F105" s="119"/>
      <c r="G105" s="119"/>
      <c r="H105" s="119"/>
      <c r="I105" s="119"/>
      <c r="J105" s="130"/>
      <c r="K105" s="119"/>
      <c r="L105" s="119"/>
      <c r="M105" s="119"/>
      <c r="N105" s="119"/>
      <c r="O105" s="119"/>
      <c r="P105" s="119"/>
      <c r="Q105" s="119"/>
    </row>
    <row r="106" spans="1:17" ht="15">
      <c r="A106" s="119"/>
      <c r="B106" s="119"/>
      <c r="C106" s="119"/>
      <c r="D106" s="119"/>
      <c r="E106" s="119"/>
      <c r="F106" s="119"/>
      <c r="G106" s="119"/>
      <c r="H106" s="119"/>
      <c r="I106" s="119"/>
      <c r="J106" s="130"/>
      <c r="K106" s="119"/>
      <c r="L106" s="119"/>
      <c r="M106" s="119"/>
      <c r="N106" s="119"/>
      <c r="O106" s="119"/>
      <c r="P106" s="119"/>
      <c r="Q106" s="119"/>
    </row>
    <row r="107" spans="1:17" ht="15">
      <c r="A107" s="119"/>
      <c r="B107" s="119"/>
      <c r="C107" s="119"/>
      <c r="D107" s="119"/>
      <c r="E107" s="119"/>
      <c r="F107" s="119"/>
      <c r="G107" s="119"/>
      <c r="H107" s="119"/>
      <c r="I107" s="119"/>
      <c r="J107" s="130"/>
      <c r="K107" s="119"/>
      <c r="L107" s="119"/>
      <c r="M107" s="119"/>
      <c r="N107" s="119"/>
      <c r="O107" s="119"/>
      <c r="P107" s="119"/>
      <c r="Q107" s="119"/>
    </row>
    <row r="108" spans="1:17" ht="15">
      <c r="A108" s="119"/>
      <c r="B108" s="119"/>
      <c r="C108" s="119"/>
      <c r="D108" s="119"/>
      <c r="E108" s="119"/>
      <c r="F108" s="119"/>
      <c r="G108" s="119"/>
      <c r="H108" s="119"/>
      <c r="I108" s="119"/>
      <c r="J108" s="130"/>
      <c r="K108" s="119"/>
      <c r="L108" s="119"/>
      <c r="M108" s="119"/>
      <c r="N108" s="119"/>
      <c r="O108" s="119"/>
      <c r="P108" s="119"/>
      <c r="Q108" s="119"/>
    </row>
    <row r="109" spans="1:17" ht="15">
      <c r="A109" s="119"/>
      <c r="B109" s="119"/>
      <c r="C109" s="119"/>
      <c r="D109" s="119"/>
      <c r="E109" s="119"/>
      <c r="F109" s="119"/>
      <c r="G109" s="119"/>
      <c r="H109" s="119"/>
      <c r="I109" s="119"/>
      <c r="J109" s="130"/>
      <c r="K109" s="119"/>
      <c r="L109" s="119"/>
      <c r="M109" s="119"/>
      <c r="N109" s="119"/>
      <c r="O109" s="119"/>
      <c r="P109" s="119"/>
      <c r="Q109" s="119"/>
    </row>
    <row r="110" spans="1:17" ht="15">
      <c r="A110" s="119"/>
      <c r="B110" s="119"/>
      <c r="C110" s="119"/>
      <c r="D110" s="119"/>
      <c r="E110" s="119"/>
      <c r="F110" s="119"/>
      <c r="G110" s="119"/>
      <c r="H110" s="119"/>
      <c r="I110" s="119"/>
      <c r="J110" s="130"/>
      <c r="K110" s="119"/>
      <c r="L110" s="119"/>
      <c r="M110" s="119"/>
      <c r="N110" s="119"/>
      <c r="O110" s="119"/>
      <c r="P110" s="119"/>
      <c r="Q110" s="119"/>
    </row>
    <row r="111" spans="1:17" ht="15">
      <c r="A111" s="119"/>
      <c r="B111" s="119"/>
      <c r="C111" s="119"/>
      <c r="D111" s="119"/>
      <c r="E111" s="119"/>
      <c r="F111" s="119"/>
      <c r="G111" s="119"/>
      <c r="H111" s="119"/>
      <c r="I111" s="119"/>
      <c r="J111" s="130"/>
      <c r="K111" s="119"/>
      <c r="L111" s="119"/>
      <c r="M111" s="119"/>
      <c r="N111" s="119"/>
      <c r="O111" s="119"/>
      <c r="P111" s="119"/>
      <c r="Q111" s="119"/>
    </row>
    <row r="112" spans="1:17" ht="15">
      <c r="A112" s="119"/>
      <c r="B112" s="119"/>
      <c r="C112" s="119"/>
      <c r="D112" s="119"/>
      <c r="E112" s="119"/>
      <c r="F112" s="119"/>
      <c r="G112" s="119"/>
      <c r="H112" s="119"/>
      <c r="I112" s="119"/>
      <c r="J112" s="130"/>
      <c r="K112" s="119"/>
      <c r="L112" s="119"/>
      <c r="M112" s="119"/>
      <c r="N112" s="119"/>
      <c r="O112" s="119"/>
      <c r="P112" s="119"/>
      <c r="Q112" s="119"/>
    </row>
    <row r="113" spans="1:17" ht="15">
      <c r="A113" s="119"/>
      <c r="B113" s="119"/>
      <c r="C113" s="119"/>
      <c r="D113" s="119"/>
      <c r="E113" s="119"/>
      <c r="F113" s="119"/>
      <c r="G113" s="119"/>
      <c r="H113" s="119"/>
      <c r="I113" s="119"/>
      <c r="J113" s="130"/>
      <c r="K113" s="119"/>
      <c r="L113" s="119"/>
      <c r="M113" s="119"/>
      <c r="N113" s="119"/>
      <c r="O113" s="119"/>
      <c r="P113" s="119"/>
      <c r="Q113" s="119"/>
    </row>
    <row r="114" spans="1:17" ht="15">
      <c r="A114" s="119"/>
      <c r="B114" s="119"/>
      <c r="C114" s="119"/>
      <c r="D114" s="119"/>
      <c r="E114" s="119"/>
      <c r="F114" s="119"/>
      <c r="G114" s="119"/>
      <c r="H114" s="119"/>
      <c r="I114" s="119"/>
      <c r="J114" s="130"/>
      <c r="K114" s="119"/>
      <c r="L114" s="119"/>
      <c r="M114" s="119"/>
      <c r="N114" s="119"/>
      <c r="O114" s="119"/>
      <c r="P114" s="119"/>
      <c r="Q114" s="119"/>
    </row>
    <row r="115" spans="1:17" ht="15">
      <c r="A115" s="119"/>
      <c r="B115" s="119"/>
      <c r="C115" s="119"/>
      <c r="D115" s="119"/>
      <c r="E115" s="119"/>
      <c r="F115" s="119"/>
      <c r="G115" s="119"/>
      <c r="H115" s="119"/>
      <c r="I115" s="119"/>
      <c r="J115" s="130"/>
      <c r="K115" s="119"/>
      <c r="L115" s="119"/>
      <c r="M115" s="119"/>
      <c r="N115" s="119"/>
      <c r="O115" s="119"/>
      <c r="P115" s="119"/>
      <c r="Q115" s="119"/>
    </row>
    <row r="116" spans="1:17" ht="15">
      <c r="A116" s="119"/>
      <c r="B116" s="119"/>
      <c r="C116" s="119"/>
      <c r="D116" s="119"/>
      <c r="E116" s="119"/>
      <c r="F116" s="119"/>
      <c r="G116" s="119"/>
      <c r="H116" s="119"/>
      <c r="I116" s="119"/>
      <c r="J116" s="130"/>
      <c r="K116" s="119"/>
      <c r="L116" s="119"/>
      <c r="M116" s="119"/>
      <c r="N116" s="119"/>
      <c r="O116" s="119"/>
      <c r="P116" s="119"/>
      <c r="Q116" s="119"/>
    </row>
    <row r="117" spans="1:17" ht="15">
      <c r="A117" s="119"/>
      <c r="B117" s="119"/>
      <c r="C117" s="119"/>
      <c r="D117" s="119"/>
      <c r="E117" s="119"/>
      <c r="F117" s="119"/>
      <c r="G117" s="119"/>
      <c r="H117" s="119"/>
      <c r="I117" s="119"/>
      <c r="J117" s="130"/>
      <c r="K117" s="119"/>
      <c r="L117" s="119"/>
      <c r="M117" s="119"/>
      <c r="N117" s="119"/>
      <c r="O117" s="119"/>
      <c r="P117" s="119"/>
      <c r="Q117" s="119"/>
    </row>
    <row r="118" spans="1:17" ht="15">
      <c r="A118" s="119"/>
      <c r="B118" s="119"/>
      <c r="C118" s="119"/>
      <c r="D118" s="119"/>
      <c r="E118" s="119"/>
      <c r="F118" s="119"/>
      <c r="G118" s="119"/>
      <c r="H118" s="119"/>
      <c r="I118" s="119"/>
      <c r="J118" s="130"/>
      <c r="K118" s="119"/>
      <c r="L118" s="119"/>
      <c r="M118" s="119"/>
      <c r="N118" s="119"/>
      <c r="O118" s="119"/>
      <c r="P118" s="119"/>
      <c r="Q118" s="119"/>
    </row>
    <row r="119" spans="1:17" ht="15">
      <c r="A119" s="119"/>
      <c r="B119" s="119"/>
      <c r="C119" s="119"/>
      <c r="D119" s="119"/>
      <c r="E119" s="119"/>
      <c r="F119" s="119"/>
      <c r="G119" s="119"/>
      <c r="H119" s="119"/>
      <c r="I119" s="119"/>
      <c r="J119" s="130"/>
      <c r="K119" s="119"/>
      <c r="L119" s="119"/>
      <c r="M119" s="119"/>
      <c r="N119" s="119"/>
      <c r="O119" s="119"/>
      <c r="P119" s="119"/>
      <c r="Q119" s="119"/>
    </row>
    <row r="120" spans="1:17" ht="15">
      <c r="A120" s="119"/>
      <c r="B120" s="119"/>
      <c r="C120" s="119"/>
      <c r="D120" s="119"/>
      <c r="E120" s="119"/>
      <c r="F120" s="119"/>
      <c r="G120" s="119"/>
      <c r="H120" s="119"/>
      <c r="I120" s="119"/>
      <c r="J120" s="130"/>
      <c r="K120" s="119"/>
      <c r="L120" s="119"/>
      <c r="M120" s="119"/>
      <c r="N120" s="119"/>
      <c r="O120" s="119"/>
      <c r="P120" s="119"/>
      <c r="Q120" s="119"/>
    </row>
    <row r="121" spans="1:17" ht="15">
      <c r="A121" s="119"/>
      <c r="B121" s="119"/>
      <c r="C121" s="119"/>
      <c r="D121" s="119"/>
      <c r="E121" s="119"/>
      <c r="F121" s="119"/>
      <c r="G121" s="119"/>
      <c r="H121" s="119"/>
      <c r="I121" s="119"/>
      <c r="J121" s="130"/>
      <c r="K121" s="119"/>
      <c r="L121" s="119"/>
      <c r="M121" s="119"/>
      <c r="N121" s="119"/>
      <c r="O121" s="119"/>
      <c r="P121" s="119"/>
      <c r="Q121" s="119"/>
    </row>
    <row r="122" spans="1:17" ht="15">
      <c r="A122" s="119"/>
      <c r="B122" s="119"/>
      <c r="C122" s="119"/>
      <c r="D122" s="119"/>
      <c r="E122" s="119"/>
      <c r="F122" s="119"/>
      <c r="G122" s="119"/>
      <c r="H122" s="119"/>
      <c r="I122" s="119"/>
      <c r="J122" s="130"/>
      <c r="K122" s="119"/>
      <c r="L122" s="119"/>
      <c r="M122" s="119"/>
      <c r="N122" s="119"/>
      <c r="O122" s="119"/>
      <c r="P122" s="119"/>
      <c r="Q122" s="119"/>
    </row>
    <row r="123" spans="1:17" ht="15">
      <c r="A123" s="119"/>
      <c r="B123" s="119"/>
      <c r="C123" s="119"/>
      <c r="D123" s="119"/>
      <c r="E123" s="119"/>
      <c r="F123" s="119"/>
      <c r="G123" s="119"/>
      <c r="H123" s="119"/>
      <c r="I123" s="119"/>
      <c r="J123" s="130"/>
      <c r="K123" s="119"/>
      <c r="L123" s="119"/>
      <c r="M123" s="119"/>
      <c r="N123" s="119"/>
      <c r="O123" s="119"/>
      <c r="P123" s="119"/>
      <c r="Q123" s="119"/>
    </row>
    <row r="124" spans="1:17" ht="15">
      <c r="A124" s="119"/>
      <c r="B124" s="119"/>
      <c r="C124" s="119"/>
      <c r="D124" s="119"/>
      <c r="E124" s="119"/>
      <c r="F124" s="119"/>
      <c r="G124" s="119"/>
      <c r="H124" s="119"/>
      <c r="I124" s="119"/>
      <c r="J124" s="130"/>
      <c r="K124" s="119"/>
      <c r="L124" s="119"/>
      <c r="M124" s="119"/>
      <c r="N124" s="119"/>
      <c r="O124" s="119"/>
      <c r="P124" s="119"/>
      <c r="Q124" s="119"/>
    </row>
    <row r="125" spans="1:17" ht="15">
      <c r="A125" s="119"/>
      <c r="B125" s="119"/>
      <c r="C125" s="119"/>
      <c r="D125" s="119"/>
      <c r="E125" s="119"/>
      <c r="F125" s="119"/>
      <c r="G125" s="119"/>
      <c r="H125" s="119"/>
      <c r="I125" s="119"/>
      <c r="J125" s="130"/>
      <c r="K125" s="119"/>
      <c r="L125" s="119"/>
      <c r="M125" s="119"/>
      <c r="N125" s="119"/>
      <c r="O125" s="119"/>
      <c r="P125" s="119"/>
      <c r="Q125" s="119"/>
    </row>
    <row r="126" spans="1:17" ht="15">
      <c r="A126" s="119"/>
      <c r="B126" s="119"/>
      <c r="C126" s="119"/>
      <c r="D126" s="119"/>
      <c r="E126" s="119"/>
      <c r="F126" s="119"/>
      <c r="G126" s="119"/>
      <c r="H126" s="119"/>
      <c r="I126" s="119"/>
      <c r="J126" s="130"/>
      <c r="K126" s="119"/>
      <c r="L126" s="119"/>
      <c r="M126" s="119"/>
      <c r="N126" s="119"/>
      <c r="O126" s="119"/>
      <c r="P126" s="119"/>
      <c r="Q126" s="119"/>
    </row>
    <row r="127" spans="1:17" ht="15">
      <c r="A127" s="119"/>
      <c r="B127" s="119"/>
      <c r="C127" s="119"/>
      <c r="D127" s="119"/>
      <c r="E127" s="119"/>
      <c r="F127" s="119"/>
      <c r="G127" s="119"/>
      <c r="H127" s="119"/>
      <c r="I127" s="119"/>
      <c r="J127" s="130"/>
      <c r="K127" s="119"/>
      <c r="L127" s="119"/>
      <c r="M127" s="119"/>
      <c r="N127" s="119"/>
      <c r="O127" s="119"/>
      <c r="P127" s="119"/>
      <c r="Q127" s="119"/>
    </row>
    <row r="128" spans="1:17" ht="15">
      <c r="A128" s="119"/>
      <c r="B128" s="119"/>
      <c r="C128" s="119"/>
      <c r="D128" s="119"/>
      <c r="E128" s="119"/>
      <c r="F128" s="119"/>
      <c r="G128" s="119"/>
      <c r="H128" s="119"/>
      <c r="I128" s="119"/>
      <c r="J128" s="130"/>
      <c r="K128" s="119"/>
      <c r="L128" s="119"/>
      <c r="M128" s="119"/>
      <c r="N128" s="119"/>
      <c r="O128" s="119"/>
      <c r="P128" s="119"/>
      <c r="Q128" s="119"/>
    </row>
    <row r="129" spans="1:17" ht="15">
      <c r="A129" s="119"/>
      <c r="B129" s="119"/>
      <c r="C129" s="119"/>
      <c r="D129" s="119"/>
      <c r="E129" s="119"/>
      <c r="F129" s="119"/>
      <c r="G129" s="119"/>
      <c r="H129" s="119"/>
      <c r="I129" s="119"/>
      <c r="J129" s="130"/>
      <c r="K129" s="119"/>
      <c r="L129" s="119"/>
      <c r="M129" s="119"/>
      <c r="N129" s="119"/>
      <c r="O129" s="119"/>
      <c r="P129" s="119"/>
      <c r="Q129" s="119"/>
    </row>
    <row r="130" spans="1:17" ht="15">
      <c r="A130" s="119"/>
      <c r="B130" s="119"/>
      <c r="C130" s="119"/>
      <c r="D130" s="119"/>
      <c r="E130" s="119"/>
      <c r="F130" s="119"/>
      <c r="G130" s="119"/>
      <c r="H130" s="119"/>
      <c r="I130" s="119"/>
      <c r="J130" s="130"/>
      <c r="K130" s="119"/>
      <c r="L130" s="119"/>
      <c r="M130" s="119"/>
      <c r="N130" s="119"/>
      <c r="O130" s="119"/>
      <c r="P130" s="119"/>
      <c r="Q130" s="119"/>
    </row>
    <row r="131" spans="1:17" ht="15">
      <c r="A131" s="119"/>
      <c r="B131" s="119"/>
      <c r="C131" s="119"/>
      <c r="D131" s="119"/>
      <c r="E131" s="119"/>
      <c r="F131" s="119"/>
      <c r="G131" s="119"/>
      <c r="H131" s="119"/>
      <c r="I131" s="119"/>
      <c r="J131" s="130"/>
      <c r="K131" s="119"/>
      <c r="L131" s="119"/>
      <c r="M131" s="119"/>
      <c r="N131" s="119"/>
      <c r="O131" s="119"/>
      <c r="P131" s="119"/>
      <c r="Q131" s="119"/>
    </row>
    <row r="132" spans="1:17" ht="15">
      <c r="A132" s="119"/>
      <c r="B132" s="119"/>
      <c r="C132" s="119"/>
      <c r="D132" s="119"/>
      <c r="E132" s="119"/>
      <c r="F132" s="119"/>
      <c r="G132" s="119"/>
      <c r="H132" s="119"/>
      <c r="I132" s="119"/>
      <c r="J132" s="130"/>
      <c r="K132" s="119"/>
      <c r="L132" s="119"/>
      <c r="M132" s="119"/>
      <c r="N132" s="119"/>
      <c r="O132" s="119"/>
      <c r="P132" s="119"/>
      <c r="Q132" s="119"/>
    </row>
    <row r="133" spans="1:17" ht="15">
      <c r="A133" s="119"/>
      <c r="B133" s="119"/>
      <c r="C133" s="119"/>
      <c r="D133" s="119"/>
      <c r="E133" s="119"/>
      <c r="F133" s="119"/>
      <c r="G133" s="119"/>
      <c r="H133" s="119"/>
      <c r="I133" s="119"/>
      <c r="J133" s="130"/>
      <c r="K133" s="119"/>
      <c r="L133" s="119"/>
      <c r="M133" s="119"/>
      <c r="N133" s="119"/>
      <c r="O133" s="119"/>
      <c r="P133" s="119"/>
      <c r="Q133" s="119"/>
    </row>
    <row r="134" spans="1:17" ht="15">
      <c r="A134" s="119"/>
      <c r="B134" s="119"/>
      <c r="C134" s="119"/>
      <c r="D134" s="119"/>
      <c r="E134" s="119"/>
      <c r="F134" s="119"/>
      <c r="G134" s="119"/>
      <c r="H134" s="119"/>
      <c r="I134" s="119"/>
      <c r="J134" s="130"/>
      <c r="K134" s="119"/>
      <c r="L134" s="119"/>
      <c r="M134" s="119"/>
      <c r="N134" s="119"/>
      <c r="O134" s="119"/>
      <c r="P134" s="119"/>
      <c r="Q134" s="119"/>
    </row>
    <row r="135" spans="1:17" ht="15">
      <c r="A135" s="119"/>
      <c r="B135" s="119"/>
      <c r="C135" s="119"/>
      <c r="D135" s="119"/>
      <c r="E135" s="119"/>
      <c r="F135" s="119"/>
      <c r="G135" s="119"/>
      <c r="H135" s="119"/>
      <c r="I135" s="119"/>
      <c r="J135" s="130"/>
      <c r="K135" s="119"/>
      <c r="L135" s="119"/>
      <c r="M135" s="119"/>
      <c r="N135" s="119"/>
      <c r="O135" s="119"/>
      <c r="P135" s="119"/>
      <c r="Q135" s="119"/>
    </row>
    <row r="136" spans="1:17" ht="15">
      <c r="A136" s="119"/>
      <c r="B136" s="119"/>
      <c r="C136" s="119"/>
      <c r="D136" s="119"/>
      <c r="E136" s="119"/>
      <c r="F136" s="119"/>
      <c r="G136" s="119"/>
      <c r="H136" s="119"/>
      <c r="I136" s="119"/>
      <c r="J136" s="130"/>
      <c r="K136" s="119"/>
      <c r="L136" s="119"/>
      <c r="M136" s="119"/>
      <c r="N136" s="119"/>
      <c r="O136" s="119"/>
      <c r="P136" s="119"/>
      <c r="Q136" s="119"/>
    </row>
    <row r="137" spans="1:17" ht="15">
      <c r="A137" s="119"/>
      <c r="B137" s="119"/>
      <c r="C137" s="119"/>
      <c r="D137" s="119"/>
      <c r="E137" s="119"/>
      <c r="F137" s="119"/>
      <c r="G137" s="119"/>
      <c r="H137" s="119"/>
      <c r="I137" s="119"/>
      <c r="J137" s="130"/>
      <c r="K137" s="119"/>
      <c r="L137" s="119"/>
      <c r="M137" s="119"/>
      <c r="N137" s="119"/>
      <c r="O137" s="119"/>
      <c r="P137" s="119"/>
      <c r="Q137" s="119"/>
    </row>
    <row r="138" spans="1:17" ht="15">
      <c r="A138" s="119"/>
      <c r="B138" s="119"/>
      <c r="C138" s="119"/>
      <c r="D138" s="119"/>
      <c r="E138" s="119"/>
      <c r="F138" s="119"/>
      <c r="G138" s="119"/>
      <c r="H138" s="119"/>
      <c r="I138" s="119"/>
      <c r="J138" s="130"/>
      <c r="K138" s="119"/>
      <c r="L138" s="119"/>
      <c r="M138" s="119"/>
      <c r="N138" s="119"/>
      <c r="O138" s="119"/>
      <c r="P138" s="119"/>
      <c r="Q138" s="119"/>
    </row>
    <row r="139" spans="1:17" ht="15">
      <c r="A139" s="119"/>
      <c r="B139" s="119"/>
      <c r="C139" s="119"/>
      <c r="D139" s="119"/>
      <c r="E139" s="119"/>
      <c r="F139" s="119"/>
      <c r="G139" s="119"/>
      <c r="H139" s="119"/>
      <c r="I139" s="119"/>
      <c r="J139" s="130"/>
      <c r="K139" s="119"/>
      <c r="L139" s="119"/>
      <c r="M139" s="119"/>
      <c r="N139" s="119"/>
      <c r="O139" s="119"/>
      <c r="P139" s="119"/>
      <c r="Q139" s="119"/>
    </row>
    <row r="140" spans="1:17" ht="15">
      <c r="A140" s="119"/>
      <c r="B140" s="119"/>
      <c r="C140" s="119"/>
      <c r="D140" s="119"/>
      <c r="E140" s="119"/>
      <c r="F140" s="119"/>
      <c r="G140" s="119"/>
      <c r="H140" s="119"/>
      <c r="I140" s="119"/>
      <c r="J140" s="130"/>
      <c r="K140" s="119"/>
      <c r="L140" s="119"/>
      <c r="M140" s="119"/>
      <c r="N140" s="119"/>
      <c r="O140" s="119"/>
      <c r="P140" s="119"/>
      <c r="Q140" s="119"/>
    </row>
    <row r="141" spans="1:17" ht="15">
      <c r="A141" s="119"/>
      <c r="B141" s="119"/>
      <c r="C141" s="119"/>
      <c r="D141" s="119"/>
      <c r="E141" s="119"/>
      <c r="F141" s="119"/>
      <c r="G141" s="119"/>
      <c r="H141" s="119"/>
      <c r="I141" s="119"/>
      <c r="J141" s="130"/>
      <c r="K141" s="119"/>
      <c r="L141" s="119"/>
      <c r="M141" s="119"/>
      <c r="N141" s="119"/>
      <c r="O141" s="119"/>
      <c r="P141" s="119"/>
      <c r="Q141" s="119"/>
    </row>
    <row r="142" spans="1:17" ht="15">
      <c r="A142" s="119"/>
      <c r="B142" s="119"/>
      <c r="C142" s="119"/>
      <c r="D142" s="119"/>
      <c r="E142" s="119"/>
      <c r="F142" s="119"/>
      <c r="G142" s="119"/>
      <c r="H142" s="119"/>
      <c r="I142" s="119"/>
      <c r="J142" s="130"/>
      <c r="K142" s="119"/>
      <c r="L142" s="119"/>
      <c r="M142" s="119"/>
      <c r="N142" s="119"/>
      <c r="O142" s="119"/>
      <c r="P142" s="119"/>
      <c r="Q142" s="119"/>
    </row>
    <row r="143" spans="1:17" ht="15">
      <c r="A143" s="119"/>
      <c r="B143" s="119"/>
      <c r="C143" s="119"/>
      <c r="D143" s="119"/>
      <c r="E143" s="119"/>
      <c r="F143" s="119"/>
      <c r="G143" s="119"/>
      <c r="H143" s="119"/>
      <c r="I143" s="119"/>
      <c r="J143" s="130"/>
      <c r="K143" s="119"/>
      <c r="L143" s="119"/>
      <c r="M143" s="119"/>
      <c r="N143" s="119"/>
      <c r="O143" s="119"/>
      <c r="P143" s="119"/>
      <c r="Q143" s="119"/>
    </row>
    <row r="144" spans="1:17" ht="15">
      <c r="A144" s="119"/>
      <c r="B144" s="119"/>
      <c r="C144" s="119"/>
      <c r="D144" s="119"/>
      <c r="E144" s="119"/>
      <c r="F144" s="119"/>
      <c r="G144" s="119"/>
      <c r="H144" s="119"/>
      <c r="I144" s="119"/>
      <c r="J144" s="130"/>
      <c r="K144" s="119"/>
      <c r="L144" s="119"/>
      <c r="M144" s="119"/>
      <c r="N144" s="119"/>
      <c r="O144" s="119"/>
      <c r="P144" s="119"/>
      <c r="Q144" s="119"/>
    </row>
    <row r="145" spans="1:17" ht="15">
      <c r="A145" s="119"/>
      <c r="B145" s="119"/>
      <c r="C145" s="119"/>
      <c r="D145" s="119"/>
      <c r="E145" s="119"/>
      <c r="F145" s="119"/>
      <c r="G145" s="119"/>
      <c r="H145" s="119"/>
      <c r="I145" s="119"/>
      <c r="J145" s="130"/>
      <c r="K145" s="119"/>
      <c r="L145" s="119"/>
      <c r="M145" s="119"/>
      <c r="N145" s="119"/>
      <c r="O145" s="119"/>
      <c r="P145" s="119"/>
      <c r="Q145" s="119"/>
    </row>
    <row r="146" spans="1:17" ht="15">
      <c r="A146" s="119"/>
      <c r="B146" s="119"/>
      <c r="C146" s="119"/>
      <c r="D146" s="119"/>
      <c r="E146" s="119"/>
      <c r="F146" s="119"/>
      <c r="G146" s="119"/>
      <c r="H146" s="119"/>
      <c r="I146" s="119"/>
      <c r="J146" s="130"/>
      <c r="K146" s="119"/>
      <c r="L146" s="119"/>
      <c r="M146" s="119"/>
      <c r="N146" s="119"/>
      <c r="O146" s="119"/>
      <c r="P146" s="119"/>
      <c r="Q146" s="119"/>
    </row>
    <row r="147" spans="1:17" ht="15">
      <c r="A147" s="119"/>
      <c r="B147" s="119"/>
      <c r="C147" s="119"/>
      <c r="D147" s="119"/>
      <c r="E147" s="119"/>
      <c r="F147" s="119"/>
      <c r="G147" s="119"/>
      <c r="H147" s="119"/>
      <c r="I147" s="119"/>
      <c r="J147" s="130"/>
      <c r="K147" s="119"/>
      <c r="L147" s="119"/>
      <c r="M147" s="119"/>
      <c r="N147" s="119"/>
      <c r="O147" s="119"/>
      <c r="P147" s="119"/>
      <c r="Q147" s="119"/>
    </row>
    <row r="148" spans="1:17" ht="15">
      <c r="A148" s="119"/>
      <c r="B148" s="119"/>
      <c r="C148" s="119"/>
      <c r="D148" s="119"/>
      <c r="E148" s="119"/>
      <c r="F148" s="119"/>
      <c r="G148" s="119"/>
      <c r="H148" s="119"/>
      <c r="I148" s="119"/>
      <c r="J148" s="130"/>
      <c r="K148" s="119"/>
      <c r="L148" s="119"/>
      <c r="M148" s="119"/>
      <c r="N148" s="119"/>
      <c r="O148" s="119"/>
      <c r="P148" s="119"/>
      <c r="Q148" s="119"/>
    </row>
    <row r="149" spans="1:17" ht="15">
      <c r="A149" s="119"/>
      <c r="B149" s="119"/>
      <c r="C149" s="119"/>
      <c r="D149" s="119"/>
      <c r="E149" s="119"/>
      <c r="F149" s="119"/>
      <c r="G149" s="119"/>
      <c r="H149" s="119"/>
      <c r="I149" s="119"/>
      <c r="J149" s="130"/>
      <c r="K149" s="119"/>
      <c r="L149" s="119"/>
      <c r="M149" s="119"/>
      <c r="N149" s="119"/>
      <c r="O149" s="119"/>
      <c r="P149" s="119"/>
      <c r="Q149" s="119"/>
    </row>
    <row r="150" spans="1:17" ht="15">
      <c r="A150" s="119"/>
      <c r="B150" s="119"/>
      <c r="C150" s="119"/>
      <c r="D150" s="119"/>
      <c r="E150" s="119"/>
      <c r="F150" s="119"/>
      <c r="G150" s="119"/>
      <c r="H150" s="119"/>
      <c r="I150" s="119"/>
      <c r="J150" s="130"/>
      <c r="K150" s="119"/>
      <c r="L150" s="119"/>
      <c r="M150" s="119"/>
      <c r="N150" s="119"/>
      <c r="O150" s="119"/>
      <c r="P150" s="119"/>
      <c r="Q150" s="119"/>
    </row>
    <row r="151" spans="1:17" ht="15">
      <c r="A151" s="119"/>
      <c r="B151" s="119"/>
      <c r="C151" s="119"/>
      <c r="D151" s="119"/>
      <c r="E151" s="119"/>
      <c r="F151" s="119"/>
      <c r="G151" s="119"/>
      <c r="H151" s="119"/>
      <c r="I151" s="119"/>
      <c r="J151" s="130"/>
      <c r="K151" s="119"/>
      <c r="L151" s="119"/>
      <c r="M151" s="119"/>
      <c r="N151" s="119"/>
      <c r="O151" s="119"/>
      <c r="P151" s="119"/>
      <c r="Q151" s="119"/>
    </row>
    <row r="152" spans="1:17" ht="15">
      <c r="A152" s="119"/>
      <c r="B152" s="119"/>
      <c r="C152" s="119"/>
      <c r="D152" s="119"/>
      <c r="E152" s="119"/>
      <c r="F152" s="119"/>
      <c r="G152" s="119"/>
      <c r="H152" s="119"/>
      <c r="I152" s="119"/>
      <c r="J152" s="130"/>
      <c r="K152" s="119"/>
      <c r="L152" s="119"/>
      <c r="M152" s="119"/>
      <c r="N152" s="119"/>
      <c r="O152" s="119"/>
      <c r="P152" s="119"/>
      <c r="Q152" s="119"/>
    </row>
    <row r="153" spans="1:17" ht="15">
      <c r="A153" s="119"/>
      <c r="B153" s="119"/>
      <c r="C153" s="119"/>
      <c r="D153" s="119"/>
      <c r="E153" s="119"/>
      <c r="F153" s="119"/>
      <c r="G153" s="119"/>
      <c r="H153" s="119"/>
      <c r="I153" s="119"/>
      <c r="J153" s="130"/>
      <c r="K153" s="119"/>
      <c r="L153" s="119"/>
      <c r="M153" s="119"/>
      <c r="N153" s="119"/>
      <c r="O153" s="119"/>
      <c r="P153" s="119"/>
      <c r="Q153" s="119"/>
    </row>
    <row r="154" spans="1:17" ht="15">
      <c r="A154" s="119"/>
      <c r="B154" s="119"/>
      <c r="C154" s="119"/>
      <c r="D154" s="119"/>
      <c r="E154" s="119"/>
      <c r="F154" s="119"/>
      <c r="G154" s="119"/>
      <c r="H154" s="119"/>
      <c r="I154" s="119"/>
      <c r="J154" s="130"/>
      <c r="K154" s="119"/>
      <c r="L154" s="119"/>
      <c r="M154" s="119"/>
      <c r="N154" s="119"/>
      <c r="O154" s="119"/>
      <c r="P154" s="119"/>
      <c r="Q154" s="119"/>
    </row>
    <row r="155" spans="1:17" ht="15">
      <c r="A155" s="119"/>
      <c r="B155" s="119"/>
      <c r="C155" s="119"/>
      <c r="D155" s="119"/>
      <c r="E155" s="119"/>
      <c r="F155" s="119"/>
      <c r="G155" s="119"/>
      <c r="H155" s="119"/>
      <c r="I155" s="119"/>
      <c r="J155" s="130"/>
      <c r="K155" s="119"/>
      <c r="L155" s="119"/>
      <c r="M155" s="119"/>
      <c r="N155" s="119"/>
      <c r="O155" s="119"/>
      <c r="P155" s="119"/>
      <c r="Q155" s="119"/>
    </row>
    <row r="156" spans="1:17" ht="15">
      <c r="A156" s="119"/>
      <c r="B156" s="119"/>
      <c r="C156" s="119"/>
      <c r="D156" s="119"/>
      <c r="E156" s="119"/>
      <c r="F156" s="119"/>
      <c r="G156" s="119"/>
      <c r="H156" s="119"/>
      <c r="I156" s="119"/>
      <c r="J156" s="130"/>
      <c r="K156" s="119"/>
      <c r="L156" s="119"/>
      <c r="M156" s="119"/>
      <c r="N156" s="119"/>
      <c r="O156" s="119"/>
      <c r="P156" s="119"/>
      <c r="Q156" s="119"/>
    </row>
    <row r="157" spans="1:17" ht="15">
      <c r="A157" s="119"/>
      <c r="B157" s="119"/>
      <c r="C157" s="119"/>
      <c r="D157" s="119"/>
      <c r="E157" s="119"/>
      <c r="F157" s="119"/>
      <c r="G157" s="119"/>
      <c r="H157" s="119"/>
      <c r="I157" s="119"/>
      <c r="J157" s="130"/>
      <c r="K157" s="119"/>
      <c r="L157" s="119"/>
      <c r="M157" s="119"/>
      <c r="N157" s="119"/>
      <c r="O157" s="119"/>
      <c r="P157" s="119"/>
      <c r="Q157" s="119"/>
    </row>
    <row r="158" spans="1:17" ht="15">
      <c r="A158" s="119"/>
      <c r="B158" s="119"/>
      <c r="C158" s="119"/>
      <c r="D158" s="119"/>
      <c r="E158" s="119"/>
      <c r="F158" s="119"/>
      <c r="G158" s="119"/>
      <c r="H158" s="119"/>
      <c r="I158" s="119"/>
      <c r="J158" s="130"/>
      <c r="K158" s="119"/>
      <c r="L158" s="119"/>
      <c r="M158" s="119"/>
      <c r="N158" s="119"/>
      <c r="O158" s="119"/>
      <c r="P158" s="119"/>
      <c r="Q158" s="119"/>
    </row>
    <row r="159" spans="1:17" ht="15">
      <c r="A159" s="119"/>
      <c r="B159" s="119"/>
      <c r="C159" s="119"/>
      <c r="D159" s="119"/>
      <c r="E159" s="119"/>
      <c r="F159" s="119"/>
      <c r="G159" s="119"/>
      <c r="H159" s="119"/>
      <c r="I159" s="119"/>
      <c r="J159" s="130"/>
      <c r="K159" s="119"/>
      <c r="L159" s="119"/>
      <c r="M159" s="119"/>
      <c r="N159" s="119"/>
      <c r="O159" s="119"/>
      <c r="P159" s="119"/>
      <c r="Q159" s="119"/>
    </row>
    <row r="160" spans="1:17" ht="15">
      <c r="A160" s="119"/>
      <c r="B160" s="119"/>
      <c r="C160" s="119"/>
      <c r="D160" s="119"/>
      <c r="E160" s="119"/>
      <c r="F160" s="119"/>
      <c r="G160" s="119"/>
      <c r="H160" s="119"/>
      <c r="I160" s="119"/>
      <c r="J160" s="130"/>
      <c r="K160" s="119"/>
      <c r="L160" s="119"/>
      <c r="M160" s="119"/>
      <c r="N160" s="119"/>
      <c r="O160" s="119"/>
      <c r="P160" s="119"/>
      <c r="Q160" s="119"/>
    </row>
    <row r="161" spans="1:17" ht="15">
      <c r="A161" s="119"/>
      <c r="B161" s="119"/>
      <c r="C161" s="119"/>
      <c r="D161" s="119"/>
      <c r="E161" s="119"/>
      <c r="F161" s="119"/>
      <c r="G161" s="119"/>
      <c r="H161" s="119"/>
      <c r="I161" s="119"/>
      <c r="J161" s="130"/>
      <c r="K161" s="119"/>
      <c r="L161" s="119"/>
      <c r="M161" s="119"/>
      <c r="N161" s="119"/>
      <c r="O161" s="119"/>
      <c r="P161" s="119"/>
      <c r="Q161" s="119"/>
    </row>
    <row r="162" spans="1:17" ht="15">
      <c r="A162" s="119"/>
      <c r="B162" s="119"/>
      <c r="C162" s="119"/>
      <c r="D162" s="119"/>
      <c r="E162" s="119"/>
      <c r="F162" s="119"/>
      <c r="G162" s="119"/>
      <c r="H162" s="119"/>
      <c r="I162" s="119"/>
      <c r="J162" s="130"/>
      <c r="K162" s="119"/>
      <c r="L162" s="119"/>
      <c r="M162" s="119"/>
      <c r="N162" s="119"/>
      <c r="O162" s="119"/>
      <c r="P162" s="119"/>
      <c r="Q162" s="119"/>
    </row>
    <row r="163" spans="1:17" ht="15">
      <c r="A163" s="119"/>
      <c r="B163" s="119"/>
      <c r="C163" s="119"/>
      <c r="D163" s="119"/>
      <c r="E163" s="119"/>
      <c r="F163" s="119"/>
      <c r="G163" s="119"/>
      <c r="H163" s="119"/>
      <c r="I163" s="119"/>
      <c r="J163" s="130"/>
      <c r="K163" s="119"/>
      <c r="L163" s="119"/>
      <c r="M163" s="119"/>
      <c r="N163" s="119"/>
      <c r="O163" s="119"/>
      <c r="P163" s="119"/>
      <c r="Q163" s="119"/>
    </row>
    <row r="164" spans="1:17" ht="15">
      <c r="A164" s="119"/>
      <c r="B164" s="119"/>
      <c r="C164" s="119"/>
      <c r="D164" s="119"/>
      <c r="E164" s="119"/>
      <c r="F164" s="119"/>
      <c r="G164" s="119"/>
      <c r="H164" s="119"/>
      <c r="I164" s="119"/>
      <c r="J164" s="130"/>
      <c r="K164" s="119"/>
      <c r="L164" s="119"/>
      <c r="M164" s="119"/>
      <c r="N164" s="119"/>
      <c r="O164" s="119"/>
      <c r="P164" s="119"/>
      <c r="Q164" s="119"/>
    </row>
    <row r="165" spans="1:17" ht="15">
      <c r="A165" s="119"/>
      <c r="B165" s="119"/>
      <c r="C165" s="119"/>
      <c r="D165" s="119"/>
      <c r="E165" s="119"/>
      <c r="F165" s="119"/>
      <c r="G165" s="119"/>
      <c r="H165" s="119"/>
      <c r="I165" s="119"/>
      <c r="J165" s="130"/>
      <c r="K165" s="119"/>
      <c r="L165" s="119"/>
      <c r="M165" s="119"/>
      <c r="N165" s="119"/>
      <c r="O165" s="119"/>
      <c r="P165" s="119"/>
      <c r="Q165" s="119"/>
    </row>
    <row r="166" spans="1:17" ht="15">
      <c r="A166" s="119"/>
      <c r="B166" s="119"/>
      <c r="C166" s="119"/>
      <c r="D166" s="119"/>
      <c r="E166" s="119"/>
      <c r="F166" s="119"/>
      <c r="G166" s="119"/>
      <c r="H166" s="119"/>
      <c r="I166" s="119"/>
      <c r="J166" s="130"/>
      <c r="K166" s="119"/>
      <c r="L166" s="119"/>
      <c r="M166" s="119"/>
      <c r="N166" s="119"/>
      <c r="O166" s="119"/>
      <c r="P166" s="119"/>
      <c r="Q166" s="119"/>
    </row>
    <row r="167" spans="1:17" ht="15">
      <c r="A167" s="119"/>
      <c r="B167" s="119"/>
      <c r="C167" s="119"/>
      <c r="D167" s="119"/>
      <c r="E167" s="119"/>
      <c r="F167" s="119"/>
      <c r="G167" s="119"/>
      <c r="H167" s="119"/>
      <c r="I167" s="119"/>
      <c r="J167" s="130"/>
      <c r="K167" s="119"/>
      <c r="L167" s="119"/>
      <c r="M167" s="119"/>
      <c r="N167" s="119"/>
      <c r="O167" s="119"/>
      <c r="P167" s="119"/>
      <c r="Q167" s="119"/>
    </row>
    <row r="168" spans="1:17" ht="15">
      <c r="A168" s="119"/>
      <c r="B168" s="119"/>
      <c r="C168" s="119"/>
      <c r="D168" s="119"/>
      <c r="E168" s="119"/>
      <c r="F168" s="119"/>
      <c r="G168" s="119"/>
      <c r="H168" s="119"/>
      <c r="I168" s="119"/>
      <c r="J168" s="130"/>
      <c r="K168" s="119"/>
      <c r="L168" s="119"/>
      <c r="M168" s="119"/>
      <c r="N168" s="119"/>
      <c r="O168" s="119"/>
      <c r="P168" s="119"/>
      <c r="Q168" s="119"/>
    </row>
    <row r="169" spans="1:17" ht="15">
      <c r="A169" s="119"/>
      <c r="B169" s="119"/>
      <c r="C169" s="119"/>
      <c r="D169" s="119"/>
      <c r="E169" s="119"/>
      <c r="F169" s="119"/>
      <c r="G169" s="119"/>
      <c r="H169" s="119"/>
      <c r="I169" s="119"/>
      <c r="J169" s="130"/>
      <c r="K169" s="119"/>
      <c r="L169" s="119"/>
      <c r="M169" s="119"/>
      <c r="N169" s="119"/>
      <c r="O169" s="119"/>
      <c r="P169" s="119"/>
      <c r="Q169" s="119"/>
    </row>
    <row r="170" spans="1:17" ht="15">
      <c r="A170" s="119"/>
      <c r="B170" s="119"/>
      <c r="C170" s="119"/>
      <c r="D170" s="119"/>
      <c r="E170" s="119"/>
      <c r="F170" s="119"/>
      <c r="G170" s="119"/>
      <c r="H170" s="119"/>
      <c r="I170" s="119"/>
      <c r="J170" s="130"/>
      <c r="K170" s="119"/>
      <c r="L170" s="119"/>
      <c r="M170" s="119"/>
      <c r="N170" s="119"/>
      <c r="O170" s="119"/>
      <c r="P170" s="119"/>
      <c r="Q170" s="119"/>
    </row>
    <row r="171" spans="1:17" ht="15">
      <c r="A171" s="119"/>
      <c r="B171" s="119"/>
      <c r="C171" s="119"/>
      <c r="D171" s="119"/>
      <c r="E171" s="119"/>
      <c r="F171" s="119"/>
      <c r="G171" s="119"/>
      <c r="H171" s="119"/>
      <c r="I171" s="119"/>
      <c r="J171" s="130"/>
      <c r="K171" s="119"/>
      <c r="L171" s="119"/>
      <c r="M171" s="119"/>
      <c r="N171" s="119"/>
      <c r="O171" s="119"/>
      <c r="P171" s="119"/>
      <c r="Q171" s="119"/>
    </row>
    <row r="172" spans="1:17" ht="15">
      <c r="A172" s="119"/>
      <c r="B172" s="119"/>
      <c r="C172" s="119"/>
      <c r="D172" s="119"/>
      <c r="E172" s="119"/>
      <c r="F172" s="119"/>
      <c r="G172" s="119"/>
      <c r="H172" s="119"/>
      <c r="I172" s="119"/>
      <c r="J172" s="130"/>
      <c r="K172" s="119"/>
      <c r="L172" s="119"/>
      <c r="M172" s="119"/>
      <c r="N172" s="119"/>
      <c r="O172" s="119"/>
      <c r="P172" s="119"/>
      <c r="Q172" s="119"/>
    </row>
    <row r="173" spans="1:17" ht="15">
      <c r="A173" s="119"/>
      <c r="B173" s="119"/>
      <c r="C173" s="119"/>
      <c r="D173" s="119"/>
      <c r="E173" s="119"/>
      <c r="F173" s="119"/>
      <c r="G173" s="119"/>
      <c r="H173" s="119"/>
      <c r="I173" s="119"/>
      <c r="J173" s="130"/>
      <c r="K173" s="119"/>
      <c r="L173" s="119"/>
      <c r="M173" s="119"/>
      <c r="N173" s="119"/>
      <c r="O173" s="119"/>
      <c r="P173" s="119"/>
      <c r="Q173" s="119"/>
    </row>
    <row r="174" spans="1:17" ht="15">
      <c r="A174" s="119"/>
      <c r="B174" s="119"/>
      <c r="C174" s="119"/>
      <c r="D174" s="119"/>
      <c r="E174" s="119"/>
      <c r="F174" s="119"/>
      <c r="G174" s="119"/>
      <c r="H174" s="119"/>
      <c r="I174" s="119"/>
      <c r="J174" s="130"/>
      <c r="K174" s="119"/>
      <c r="L174" s="119"/>
      <c r="M174" s="119"/>
      <c r="N174" s="119"/>
      <c r="O174" s="119"/>
      <c r="P174" s="119"/>
      <c r="Q174" s="119"/>
    </row>
    <row r="175" spans="1:17" ht="15">
      <c r="A175" s="119"/>
      <c r="B175" s="119"/>
      <c r="C175" s="119"/>
      <c r="D175" s="119"/>
      <c r="E175" s="119"/>
      <c r="F175" s="119"/>
      <c r="G175" s="119"/>
      <c r="H175" s="119"/>
      <c r="I175" s="119"/>
      <c r="J175" s="130"/>
      <c r="K175" s="119"/>
      <c r="L175" s="119"/>
      <c r="M175" s="119"/>
      <c r="N175" s="119"/>
      <c r="O175" s="119"/>
      <c r="P175" s="119"/>
      <c r="Q175" s="119"/>
    </row>
    <row r="176" spans="1:17" ht="15">
      <c r="A176" s="119"/>
      <c r="B176" s="119"/>
      <c r="C176" s="119"/>
      <c r="D176" s="119"/>
      <c r="E176" s="119"/>
      <c r="F176" s="119"/>
      <c r="G176" s="119"/>
      <c r="H176" s="119"/>
      <c r="I176" s="119"/>
      <c r="J176" s="130"/>
      <c r="K176" s="119"/>
      <c r="L176" s="119"/>
      <c r="M176" s="119"/>
      <c r="N176" s="119"/>
      <c r="O176" s="119"/>
      <c r="P176" s="119"/>
      <c r="Q176" s="119"/>
    </row>
    <row r="177" spans="1:17" ht="15">
      <c r="A177" s="119"/>
      <c r="B177" s="119"/>
      <c r="C177" s="119"/>
      <c r="D177" s="119"/>
      <c r="E177" s="119"/>
      <c r="F177" s="119"/>
      <c r="G177" s="119"/>
      <c r="H177" s="119"/>
      <c r="I177" s="119"/>
      <c r="J177" s="130"/>
      <c r="K177" s="119"/>
      <c r="L177" s="119"/>
      <c r="M177" s="119"/>
      <c r="N177" s="119"/>
      <c r="O177" s="119"/>
      <c r="P177" s="119"/>
      <c r="Q177" s="119"/>
    </row>
    <row r="178" spans="1:17" ht="15">
      <c r="A178" s="119"/>
      <c r="B178" s="119"/>
      <c r="C178" s="119"/>
      <c r="D178" s="119"/>
      <c r="E178" s="119"/>
      <c r="F178" s="119"/>
      <c r="G178" s="119"/>
      <c r="H178" s="119"/>
      <c r="I178" s="119"/>
      <c r="J178" s="130"/>
      <c r="K178" s="119"/>
      <c r="L178" s="119"/>
      <c r="M178" s="119"/>
      <c r="N178" s="119"/>
      <c r="O178" s="119"/>
      <c r="P178" s="119"/>
      <c r="Q178" s="119"/>
    </row>
    <row r="179" spans="1:17" ht="15">
      <c r="A179" s="119"/>
      <c r="B179" s="119"/>
      <c r="C179" s="119"/>
      <c r="D179" s="119"/>
      <c r="E179" s="119"/>
      <c r="F179" s="119"/>
      <c r="G179" s="119"/>
      <c r="H179" s="119"/>
      <c r="I179" s="119"/>
      <c r="J179" s="130"/>
      <c r="K179" s="119"/>
      <c r="L179" s="119"/>
      <c r="M179" s="119"/>
      <c r="N179" s="119"/>
      <c r="O179" s="119"/>
      <c r="P179" s="119"/>
      <c r="Q179" s="119"/>
    </row>
    <row r="180" spans="1:17" ht="15">
      <c r="A180" s="119"/>
      <c r="B180" s="119"/>
      <c r="C180" s="119"/>
      <c r="D180" s="119"/>
      <c r="E180" s="119"/>
      <c r="F180" s="119"/>
      <c r="G180" s="119"/>
      <c r="H180" s="119"/>
      <c r="I180" s="119"/>
      <c r="J180" s="130"/>
      <c r="K180" s="119"/>
      <c r="L180" s="119"/>
      <c r="M180" s="119"/>
      <c r="N180" s="119"/>
      <c r="O180" s="119"/>
      <c r="P180" s="119"/>
      <c r="Q180" s="119"/>
    </row>
    <row r="181" spans="1:17" ht="15">
      <c r="A181" s="119"/>
      <c r="B181" s="119"/>
      <c r="C181" s="119"/>
      <c r="D181" s="119"/>
      <c r="E181" s="119"/>
      <c r="F181" s="119"/>
      <c r="G181" s="119"/>
      <c r="H181" s="119"/>
      <c r="I181" s="119"/>
      <c r="J181" s="130"/>
      <c r="K181" s="119"/>
      <c r="L181" s="119"/>
      <c r="M181" s="119"/>
      <c r="N181" s="119"/>
      <c r="O181" s="119"/>
      <c r="P181" s="119"/>
      <c r="Q181" s="119"/>
    </row>
    <row r="182" spans="1:17" ht="15">
      <c r="A182" s="119"/>
      <c r="B182" s="119"/>
      <c r="C182" s="119"/>
      <c r="D182" s="119"/>
      <c r="E182" s="119"/>
      <c r="F182" s="119"/>
      <c r="G182" s="119"/>
      <c r="H182" s="119"/>
      <c r="I182" s="119"/>
      <c r="J182" s="130"/>
      <c r="K182" s="119"/>
      <c r="L182" s="119"/>
      <c r="M182" s="119"/>
      <c r="N182" s="119"/>
      <c r="O182" s="119"/>
      <c r="P182" s="119"/>
      <c r="Q182" s="119"/>
    </row>
    <row r="183" spans="1:17" ht="15">
      <c r="A183" s="119"/>
      <c r="B183" s="119"/>
      <c r="C183" s="119"/>
      <c r="D183" s="119"/>
      <c r="E183" s="119"/>
      <c r="F183" s="119"/>
      <c r="G183" s="119"/>
      <c r="H183" s="119"/>
      <c r="I183" s="119"/>
      <c r="J183" s="130"/>
      <c r="K183" s="119"/>
      <c r="L183" s="119"/>
      <c r="M183" s="119"/>
      <c r="N183" s="119"/>
      <c r="O183" s="119"/>
      <c r="P183" s="119"/>
      <c r="Q183" s="119"/>
    </row>
    <row r="184" spans="1:17" ht="15">
      <c r="A184" s="119"/>
      <c r="B184" s="119"/>
      <c r="C184" s="119"/>
      <c r="D184" s="119"/>
      <c r="E184" s="119"/>
      <c r="F184" s="119"/>
      <c r="G184" s="119"/>
      <c r="H184" s="119"/>
      <c r="I184" s="119"/>
      <c r="J184" s="130"/>
      <c r="K184" s="119"/>
      <c r="L184" s="119"/>
      <c r="M184" s="119"/>
      <c r="N184" s="119"/>
      <c r="O184" s="119"/>
      <c r="P184" s="119"/>
      <c r="Q184" s="119"/>
    </row>
    <row r="185" spans="1:17" ht="15">
      <c r="A185" s="119"/>
      <c r="B185" s="119"/>
      <c r="C185" s="119"/>
      <c r="D185" s="119"/>
      <c r="E185" s="119"/>
      <c r="F185" s="119"/>
      <c r="G185" s="119"/>
      <c r="H185" s="119"/>
      <c r="I185" s="119"/>
      <c r="J185" s="130"/>
      <c r="K185" s="119"/>
      <c r="L185" s="119"/>
      <c r="M185" s="119"/>
      <c r="N185" s="119"/>
      <c r="O185" s="119"/>
      <c r="P185" s="119"/>
      <c r="Q185" s="119"/>
    </row>
    <row r="186" spans="1:17" ht="15">
      <c r="A186" s="119"/>
      <c r="B186" s="119"/>
      <c r="C186" s="119"/>
      <c r="D186" s="119"/>
      <c r="E186" s="119"/>
      <c r="F186" s="119"/>
      <c r="G186" s="119"/>
      <c r="H186" s="119"/>
      <c r="I186" s="119"/>
      <c r="J186" s="130"/>
      <c r="K186" s="119"/>
      <c r="L186" s="119"/>
      <c r="M186" s="119"/>
      <c r="N186" s="119"/>
      <c r="O186" s="119"/>
      <c r="P186" s="119"/>
      <c r="Q186" s="119"/>
    </row>
    <row r="187" spans="1:17" ht="15">
      <c r="A187" s="119"/>
      <c r="B187" s="119"/>
      <c r="C187" s="119"/>
      <c r="D187" s="119"/>
      <c r="E187" s="119"/>
      <c r="F187" s="119"/>
      <c r="G187" s="119"/>
      <c r="H187" s="119"/>
      <c r="I187" s="119"/>
      <c r="J187" s="130"/>
      <c r="K187" s="119"/>
      <c r="L187" s="119"/>
      <c r="M187" s="119"/>
      <c r="N187" s="119"/>
      <c r="O187" s="119"/>
      <c r="P187" s="119"/>
      <c r="Q187" s="119"/>
    </row>
    <row r="188" spans="1:17" ht="15">
      <c r="A188" s="119"/>
      <c r="B188" s="119"/>
      <c r="C188" s="119"/>
      <c r="D188" s="119"/>
      <c r="E188" s="119"/>
      <c r="F188" s="119"/>
      <c r="G188" s="119"/>
      <c r="H188" s="119"/>
      <c r="I188" s="119"/>
      <c r="J188" s="130"/>
      <c r="K188" s="119"/>
      <c r="L188" s="119"/>
      <c r="M188" s="119"/>
      <c r="N188" s="119"/>
      <c r="O188" s="119"/>
      <c r="P188" s="119"/>
      <c r="Q188" s="119"/>
    </row>
    <row r="189" spans="1:17" ht="15">
      <c r="A189" s="119"/>
      <c r="B189" s="119"/>
      <c r="C189" s="119"/>
      <c r="D189" s="119"/>
      <c r="E189" s="119"/>
      <c r="F189" s="119"/>
      <c r="G189" s="119"/>
      <c r="H189" s="119"/>
      <c r="I189" s="119"/>
      <c r="J189" s="130"/>
      <c r="K189" s="119"/>
      <c r="L189" s="119"/>
      <c r="M189" s="119"/>
      <c r="N189" s="119"/>
      <c r="O189" s="119"/>
      <c r="P189" s="119"/>
      <c r="Q189" s="119"/>
    </row>
    <row r="190" spans="1:17" ht="15">
      <c r="A190" s="119"/>
      <c r="B190" s="119"/>
      <c r="C190" s="119"/>
      <c r="D190" s="119"/>
      <c r="E190" s="119"/>
      <c r="F190" s="119"/>
      <c r="G190" s="119"/>
      <c r="H190" s="119"/>
      <c r="I190" s="119"/>
      <c r="J190" s="130"/>
      <c r="K190" s="119"/>
      <c r="L190" s="119"/>
      <c r="M190" s="119"/>
      <c r="N190" s="119"/>
      <c r="O190" s="119"/>
      <c r="P190" s="119"/>
      <c r="Q190" s="119"/>
    </row>
    <row r="191" spans="1:17" ht="15">
      <c r="A191" s="119"/>
      <c r="B191" s="119"/>
      <c r="C191" s="119"/>
      <c r="D191" s="119"/>
      <c r="E191" s="119"/>
      <c r="F191" s="119"/>
      <c r="G191" s="119"/>
      <c r="H191" s="119"/>
      <c r="I191" s="119"/>
      <c r="J191" s="130"/>
      <c r="K191" s="119"/>
      <c r="L191" s="119"/>
      <c r="M191" s="119"/>
      <c r="N191" s="119"/>
      <c r="O191" s="119"/>
      <c r="P191" s="119"/>
      <c r="Q191" s="119"/>
    </row>
    <row r="192" spans="1:17" ht="15">
      <c r="A192" s="119"/>
      <c r="B192" s="119"/>
      <c r="C192" s="119"/>
      <c r="D192" s="119"/>
      <c r="E192" s="119"/>
      <c r="F192" s="119"/>
      <c r="G192" s="119"/>
      <c r="H192" s="119"/>
      <c r="I192" s="119"/>
      <c r="J192" s="130"/>
      <c r="K192" s="119"/>
      <c r="L192" s="119"/>
      <c r="M192" s="119"/>
      <c r="N192" s="119"/>
      <c r="O192" s="119"/>
      <c r="P192" s="119"/>
      <c r="Q192" s="119"/>
    </row>
    <row r="193" spans="1:17" ht="15">
      <c r="A193" s="119"/>
      <c r="B193" s="119"/>
      <c r="C193" s="119"/>
      <c r="D193" s="119"/>
      <c r="E193" s="119"/>
      <c r="F193" s="119"/>
      <c r="G193" s="119"/>
      <c r="H193" s="119"/>
      <c r="I193" s="119"/>
      <c r="J193" s="130"/>
      <c r="K193" s="119"/>
      <c r="L193" s="119"/>
      <c r="M193" s="119"/>
      <c r="N193" s="119"/>
      <c r="O193" s="119"/>
      <c r="P193" s="119"/>
      <c r="Q193" s="119"/>
    </row>
    <row r="194" spans="1:17" ht="15">
      <c r="A194" s="119"/>
      <c r="B194" s="119"/>
      <c r="C194" s="119"/>
      <c r="D194" s="119"/>
      <c r="E194" s="119"/>
      <c r="F194" s="119"/>
      <c r="G194" s="119"/>
      <c r="H194" s="119"/>
      <c r="I194" s="119"/>
      <c r="J194" s="130"/>
      <c r="K194" s="119"/>
      <c r="L194" s="119"/>
      <c r="M194" s="119"/>
      <c r="N194" s="119"/>
      <c r="O194" s="119"/>
      <c r="P194" s="119"/>
      <c r="Q194" s="119"/>
    </row>
    <row r="195" spans="1:17" ht="15">
      <c r="A195" s="119"/>
      <c r="B195" s="119"/>
      <c r="C195" s="119"/>
      <c r="D195" s="119"/>
      <c r="E195" s="119"/>
      <c r="F195" s="119"/>
      <c r="G195" s="119"/>
      <c r="H195" s="119"/>
      <c r="I195" s="119"/>
      <c r="J195" s="130"/>
      <c r="K195" s="119"/>
      <c r="L195" s="119"/>
      <c r="M195" s="119"/>
      <c r="N195" s="119"/>
      <c r="O195" s="119"/>
      <c r="P195" s="119"/>
      <c r="Q195" s="119"/>
    </row>
    <row r="196" spans="1:17" ht="15">
      <c r="A196" s="119"/>
      <c r="B196" s="119"/>
      <c r="C196" s="119"/>
      <c r="D196" s="119"/>
      <c r="E196" s="119"/>
      <c r="F196" s="119"/>
      <c r="G196" s="119"/>
      <c r="H196" s="119"/>
      <c r="I196" s="119"/>
      <c r="J196" s="130"/>
      <c r="K196" s="119"/>
      <c r="L196" s="119"/>
      <c r="M196" s="119"/>
      <c r="N196" s="119"/>
      <c r="O196" s="119"/>
      <c r="P196" s="119"/>
      <c r="Q196" s="119"/>
    </row>
    <row r="197" spans="1:17" ht="15">
      <c r="A197" s="119"/>
      <c r="B197" s="119"/>
      <c r="C197" s="119"/>
      <c r="D197" s="119"/>
      <c r="E197" s="119"/>
      <c r="F197" s="119"/>
      <c r="G197" s="119"/>
      <c r="H197" s="119"/>
      <c r="I197" s="119"/>
      <c r="J197" s="130"/>
      <c r="K197" s="119"/>
      <c r="L197" s="119"/>
      <c r="M197" s="119"/>
      <c r="N197" s="119"/>
      <c r="O197" s="119"/>
      <c r="P197" s="119"/>
      <c r="Q197" s="119"/>
    </row>
    <row r="198" spans="1:17" ht="15">
      <c r="A198" s="119"/>
      <c r="B198" s="119"/>
      <c r="C198" s="119"/>
      <c r="D198" s="119"/>
      <c r="E198" s="119"/>
      <c r="F198" s="119"/>
      <c r="G198" s="119"/>
      <c r="H198" s="119"/>
      <c r="I198" s="119"/>
      <c r="J198" s="130"/>
      <c r="K198" s="119"/>
      <c r="L198" s="119"/>
      <c r="M198" s="119"/>
      <c r="N198" s="119"/>
      <c r="O198" s="119"/>
      <c r="P198" s="119"/>
      <c r="Q198" s="119"/>
    </row>
    <row r="199" spans="1:17" ht="15">
      <c r="A199" s="119"/>
      <c r="B199" s="119"/>
      <c r="C199" s="119"/>
      <c r="D199" s="119"/>
      <c r="E199" s="119"/>
      <c r="F199" s="119"/>
      <c r="G199" s="119"/>
      <c r="H199" s="119"/>
      <c r="I199" s="119"/>
      <c r="J199" s="130"/>
      <c r="K199" s="119"/>
      <c r="L199" s="119"/>
      <c r="M199" s="119"/>
      <c r="N199" s="119"/>
      <c r="O199" s="119"/>
      <c r="P199" s="119"/>
      <c r="Q199" s="119"/>
    </row>
    <row r="200" spans="1:17" ht="15">
      <c r="A200" s="119"/>
      <c r="B200" s="119"/>
      <c r="C200" s="119"/>
      <c r="D200" s="119"/>
      <c r="E200" s="119"/>
      <c r="F200" s="119"/>
      <c r="G200" s="119"/>
      <c r="H200" s="119"/>
      <c r="I200" s="119"/>
      <c r="J200" s="130"/>
      <c r="K200" s="119"/>
      <c r="L200" s="119"/>
      <c r="M200" s="119"/>
      <c r="N200" s="119"/>
      <c r="O200" s="119"/>
      <c r="P200" s="119"/>
      <c r="Q200" s="119"/>
    </row>
    <row r="201" spans="1:17" ht="15">
      <c r="A201" s="119"/>
      <c r="B201" s="119"/>
      <c r="C201" s="119"/>
      <c r="D201" s="119"/>
      <c r="E201" s="119"/>
      <c r="F201" s="119"/>
      <c r="G201" s="119"/>
      <c r="H201" s="119"/>
      <c r="I201" s="119"/>
      <c r="J201" s="130"/>
      <c r="K201" s="119"/>
      <c r="L201" s="119"/>
      <c r="M201" s="119"/>
      <c r="N201" s="119"/>
      <c r="O201" s="119"/>
      <c r="P201" s="119"/>
      <c r="Q201" s="119"/>
    </row>
    <row r="202" spans="1:17" ht="15">
      <c r="A202" s="119"/>
      <c r="B202" s="119"/>
      <c r="C202" s="119"/>
      <c r="D202" s="119"/>
      <c r="E202" s="119"/>
      <c r="F202" s="119"/>
      <c r="G202" s="119"/>
      <c r="H202" s="119"/>
      <c r="I202" s="119"/>
      <c r="J202" s="130"/>
      <c r="K202" s="119"/>
      <c r="L202" s="119"/>
      <c r="M202" s="119"/>
      <c r="N202" s="119"/>
      <c r="O202" s="119"/>
      <c r="P202" s="119"/>
      <c r="Q202" s="119"/>
    </row>
    <row r="203" spans="1:17" ht="15">
      <c r="A203" s="119"/>
      <c r="B203" s="119"/>
      <c r="C203" s="119"/>
      <c r="D203" s="119"/>
      <c r="E203" s="119"/>
      <c r="F203" s="119"/>
      <c r="G203" s="119"/>
      <c r="H203" s="119"/>
      <c r="I203" s="119"/>
      <c r="J203" s="130"/>
      <c r="K203" s="119"/>
      <c r="L203" s="119"/>
      <c r="M203" s="119"/>
      <c r="N203" s="119"/>
      <c r="O203" s="119"/>
      <c r="P203" s="119"/>
      <c r="Q203" s="119"/>
    </row>
    <row r="204" spans="1:17" ht="15">
      <c r="A204" s="119"/>
      <c r="B204" s="119"/>
      <c r="C204" s="119"/>
      <c r="D204" s="119"/>
      <c r="E204" s="119"/>
      <c r="F204" s="119"/>
      <c r="G204" s="119"/>
      <c r="H204" s="119"/>
      <c r="I204" s="119"/>
      <c r="J204" s="130"/>
      <c r="K204" s="119"/>
      <c r="L204" s="119"/>
      <c r="M204" s="119"/>
      <c r="N204" s="119"/>
      <c r="O204" s="119"/>
      <c r="P204" s="119"/>
      <c r="Q204" s="119"/>
    </row>
    <row r="205" spans="1:17" ht="15">
      <c r="A205" s="119"/>
      <c r="B205" s="119"/>
      <c r="C205" s="119"/>
      <c r="D205" s="119"/>
      <c r="E205" s="119"/>
      <c r="F205" s="119"/>
      <c r="G205" s="119"/>
      <c r="H205" s="119"/>
      <c r="I205" s="119"/>
      <c r="J205" s="130"/>
      <c r="K205" s="119"/>
      <c r="L205" s="119"/>
      <c r="M205" s="119"/>
      <c r="N205" s="119"/>
      <c r="O205" s="119"/>
      <c r="P205" s="119"/>
      <c r="Q205" s="119"/>
    </row>
    <row r="206" spans="1:17" ht="15">
      <c r="A206" s="119"/>
      <c r="B206" s="119"/>
      <c r="C206" s="119"/>
      <c r="D206" s="119"/>
      <c r="E206" s="119"/>
      <c r="F206" s="119"/>
      <c r="G206" s="119"/>
      <c r="H206" s="119"/>
      <c r="I206" s="119"/>
      <c r="J206" s="130"/>
      <c r="K206" s="119"/>
      <c r="L206" s="119"/>
      <c r="M206" s="119"/>
      <c r="N206" s="119"/>
      <c r="O206" s="119"/>
      <c r="P206" s="119"/>
      <c r="Q206" s="119"/>
    </row>
    <row r="207" spans="1:17" ht="15">
      <c r="A207" s="119"/>
      <c r="B207" s="119"/>
      <c r="C207" s="119"/>
      <c r="D207" s="119"/>
      <c r="E207" s="119"/>
      <c r="F207" s="119"/>
      <c r="G207" s="119"/>
      <c r="H207" s="119"/>
      <c r="I207" s="119"/>
      <c r="J207" s="130"/>
      <c r="K207" s="119"/>
      <c r="L207" s="119"/>
      <c r="M207" s="119"/>
      <c r="N207" s="119"/>
      <c r="O207" s="119"/>
      <c r="P207" s="119"/>
      <c r="Q207" s="119"/>
    </row>
    <row r="208" spans="1:17" ht="15">
      <c r="A208" s="119"/>
      <c r="B208" s="119"/>
      <c r="C208" s="119"/>
      <c r="D208" s="119"/>
      <c r="E208" s="119"/>
      <c r="F208" s="119"/>
      <c r="G208" s="119"/>
      <c r="H208" s="119"/>
      <c r="I208" s="119"/>
      <c r="J208" s="130"/>
      <c r="K208" s="119"/>
      <c r="L208" s="119"/>
      <c r="M208" s="119"/>
      <c r="N208" s="119"/>
      <c r="O208" s="119"/>
      <c r="P208" s="119"/>
      <c r="Q208" s="119"/>
    </row>
    <row r="209" spans="1:17" ht="15">
      <c r="A209" s="119"/>
      <c r="B209" s="119"/>
      <c r="C209" s="119"/>
      <c r="D209" s="119"/>
      <c r="E209" s="119"/>
      <c r="F209" s="119"/>
      <c r="G209" s="119"/>
      <c r="H209" s="119"/>
      <c r="I209" s="119"/>
      <c r="J209" s="130"/>
      <c r="K209" s="119"/>
      <c r="L209" s="119"/>
      <c r="M209" s="119"/>
      <c r="N209" s="119"/>
      <c r="O209" s="119"/>
      <c r="P209" s="119"/>
      <c r="Q209" s="119"/>
    </row>
    <row r="210" spans="1:17" ht="15">
      <c r="A210" s="119"/>
      <c r="B210" s="119"/>
      <c r="C210" s="119"/>
      <c r="D210" s="119"/>
      <c r="E210" s="119"/>
      <c r="F210" s="119"/>
      <c r="G210" s="119"/>
      <c r="H210" s="119"/>
      <c r="I210" s="119"/>
      <c r="J210" s="130"/>
      <c r="K210" s="119"/>
      <c r="L210" s="119"/>
      <c r="M210" s="119"/>
      <c r="N210" s="119"/>
      <c r="O210" s="119"/>
      <c r="P210" s="119"/>
      <c r="Q210" s="119"/>
    </row>
    <row r="211" spans="1:17" ht="15">
      <c r="A211" s="119"/>
      <c r="B211" s="119"/>
      <c r="C211" s="119"/>
      <c r="D211" s="119"/>
      <c r="E211" s="119"/>
      <c r="F211" s="119"/>
      <c r="G211" s="119"/>
      <c r="H211" s="119"/>
      <c r="I211" s="119"/>
      <c r="J211" s="130"/>
      <c r="K211" s="119"/>
      <c r="L211" s="119"/>
      <c r="M211" s="119"/>
      <c r="N211" s="119"/>
      <c r="O211" s="119"/>
      <c r="P211" s="119"/>
      <c r="Q211" s="119"/>
    </row>
    <row r="212" spans="1:17" ht="15">
      <c r="A212" s="119"/>
      <c r="B212" s="119"/>
      <c r="C212" s="119"/>
      <c r="D212" s="119"/>
      <c r="E212" s="119"/>
      <c r="F212" s="119"/>
      <c r="G212" s="119"/>
      <c r="H212" s="119"/>
      <c r="I212" s="119"/>
      <c r="J212" s="130"/>
      <c r="K212" s="119"/>
      <c r="L212" s="119"/>
      <c r="M212" s="119"/>
      <c r="N212" s="119"/>
      <c r="O212" s="119"/>
      <c r="P212" s="119"/>
      <c r="Q212" s="119"/>
    </row>
    <row r="213" spans="1:17" ht="15">
      <c r="A213" s="119"/>
      <c r="B213" s="119"/>
      <c r="C213" s="119"/>
      <c r="D213" s="119"/>
      <c r="E213" s="119"/>
      <c r="F213" s="119"/>
      <c r="G213" s="119"/>
      <c r="H213" s="119"/>
      <c r="I213" s="119"/>
      <c r="J213" s="130"/>
      <c r="K213" s="119"/>
      <c r="L213" s="119"/>
      <c r="M213" s="119"/>
      <c r="N213" s="119"/>
      <c r="O213" s="119"/>
      <c r="P213" s="119"/>
      <c r="Q213" s="119"/>
    </row>
    <row r="214" spans="1:17" ht="15">
      <c r="A214" s="119"/>
      <c r="B214" s="119"/>
      <c r="C214" s="119"/>
      <c r="D214" s="119"/>
      <c r="E214" s="119"/>
      <c r="F214" s="119"/>
      <c r="G214" s="119"/>
      <c r="H214" s="119"/>
      <c r="I214" s="119"/>
      <c r="J214" s="130"/>
      <c r="K214" s="119"/>
      <c r="L214" s="119"/>
      <c r="M214" s="119"/>
      <c r="N214" s="119"/>
      <c r="O214" s="119"/>
      <c r="P214" s="119"/>
      <c r="Q214" s="119"/>
    </row>
    <row r="215" spans="1:17" ht="15">
      <c r="A215" s="119"/>
      <c r="B215" s="119"/>
      <c r="C215" s="119"/>
      <c r="D215" s="119"/>
      <c r="E215" s="119"/>
      <c r="F215" s="119"/>
      <c r="G215" s="119"/>
      <c r="H215" s="119"/>
      <c r="I215" s="119"/>
      <c r="J215" s="130"/>
      <c r="K215" s="119"/>
      <c r="L215" s="119"/>
      <c r="M215" s="119"/>
      <c r="N215" s="119"/>
      <c r="O215" s="119"/>
      <c r="P215" s="119"/>
      <c r="Q215" s="119"/>
    </row>
    <row r="216" spans="1:17" ht="15">
      <c r="A216" s="119"/>
      <c r="B216" s="119"/>
      <c r="C216" s="119"/>
      <c r="D216" s="119"/>
      <c r="E216" s="119"/>
      <c r="F216" s="119"/>
      <c r="G216" s="119"/>
      <c r="H216" s="119"/>
      <c r="I216" s="119"/>
      <c r="J216" s="130"/>
      <c r="K216" s="119"/>
      <c r="L216" s="119"/>
      <c r="M216" s="119"/>
      <c r="N216" s="119"/>
      <c r="O216" s="119"/>
      <c r="P216" s="119"/>
      <c r="Q216" s="119"/>
    </row>
    <row r="217" spans="1:17" ht="15">
      <c r="A217" s="119"/>
      <c r="B217" s="119"/>
      <c r="C217" s="119"/>
      <c r="D217" s="119"/>
      <c r="E217" s="119"/>
      <c r="F217" s="119"/>
      <c r="G217" s="119"/>
      <c r="H217" s="119"/>
      <c r="I217" s="119"/>
      <c r="J217" s="130"/>
      <c r="K217" s="119"/>
      <c r="L217" s="119"/>
      <c r="M217" s="119"/>
      <c r="N217" s="119"/>
      <c r="O217" s="119"/>
      <c r="P217" s="119"/>
      <c r="Q217" s="119"/>
    </row>
    <row r="218" spans="1:17" ht="15">
      <c r="A218" s="119"/>
      <c r="B218" s="119"/>
      <c r="C218" s="119"/>
      <c r="D218" s="119"/>
      <c r="E218" s="119"/>
      <c r="F218" s="119"/>
      <c r="G218" s="119"/>
      <c r="H218" s="119"/>
      <c r="I218" s="119"/>
      <c r="J218" s="130"/>
      <c r="K218" s="119"/>
      <c r="L218" s="119"/>
      <c r="M218" s="119"/>
      <c r="N218" s="119"/>
      <c r="O218" s="119"/>
      <c r="P218" s="119"/>
      <c r="Q218" s="119"/>
    </row>
    <row r="219" spans="1:17" ht="15">
      <c r="A219" s="119"/>
      <c r="B219" s="119"/>
      <c r="C219" s="119"/>
      <c r="D219" s="119"/>
      <c r="E219" s="119"/>
      <c r="F219" s="119"/>
      <c r="G219" s="119"/>
      <c r="H219" s="119"/>
      <c r="I219" s="119"/>
      <c r="J219" s="130"/>
      <c r="K219" s="119"/>
      <c r="L219" s="119"/>
      <c r="M219" s="119"/>
      <c r="N219" s="119"/>
      <c r="O219" s="119"/>
      <c r="P219" s="119"/>
      <c r="Q219" s="119"/>
    </row>
    <row r="220" spans="1:17" ht="15">
      <c r="A220" s="119"/>
      <c r="B220" s="119"/>
      <c r="C220" s="119"/>
      <c r="D220" s="119"/>
      <c r="E220" s="119"/>
      <c r="F220" s="119"/>
      <c r="G220" s="119"/>
      <c r="H220" s="119"/>
      <c r="I220" s="119"/>
      <c r="J220" s="130"/>
      <c r="K220" s="119"/>
      <c r="L220" s="119"/>
      <c r="M220" s="119"/>
      <c r="N220" s="119"/>
      <c r="O220" s="119"/>
      <c r="P220" s="119"/>
      <c r="Q220" s="119"/>
    </row>
    <row r="221" spans="1:17" ht="15">
      <c r="A221" s="119"/>
      <c r="B221" s="119"/>
      <c r="C221" s="119"/>
      <c r="D221" s="119"/>
      <c r="E221" s="119"/>
      <c r="F221" s="119"/>
      <c r="G221" s="119"/>
      <c r="H221" s="119"/>
      <c r="I221" s="119"/>
      <c r="J221" s="130"/>
      <c r="K221" s="119"/>
      <c r="L221" s="119"/>
      <c r="M221" s="119"/>
      <c r="N221" s="119"/>
      <c r="O221" s="119"/>
      <c r="P221" s="119"/>
      <c r="Q221" s="119"/>
    </row>
    <row r="222" spans="1:17" ht="15">
      <c r="A222" s="119"/>
      <c r="B222" s="119"/>
      <c r="C222" s="119"/>
      <c r="D222" s="119"/>
      <c r="E222" s="119"/>
      <c r="F222" s="119"/>
      <c r="G222" s="119"/>
      <c r="H222" s="119"/>
      <c r="I222" s="119"/>
      <c r="J222" s="130"/>
      <c r="K222" s="119"/>
      <c r="L222" s="119"/>
      <c r="M222" s="119"/>
      <c r="N222" s="119"/>
      <c r="O222" s="119"/>
      <c r="P222" s="119"/>
      <c r="Q222" s="119"/>
    </row>
    <row r="223" spans="1:17" ht="15">
      <c r="A223" s="119"/>
      <c r="B223" s="119"/>
      <c r="C223" s="119"/>
      <c r="D223" s="119"/>
      <c r="E223" s="119"/>
      <c r="F223" s="119"/>
      <c r="G223" s="119"/>
      <c r="H223" s="119"/>
      <c r="I223" s="119"/>
      <c r="J223" s="130"/>
      <c r="K223" s="119"/>
      <c r="L223" s="119"/>
      <c r="M223" s="119"/>
      <c r="N223" s="119"/>
      <c r="O223" s="119"/>
      <c r="P223" s="119"/>
      <c r="Q223" s="119"/>
    </row>
    <row r="224" spans="1:17" ht="15">
      <c r="A224" s="119"/>
      <c r="B224" s="119"/>
      <c r="C224" s="119"/>
      <c r="D224" s="119"/>
      <c r="E224" s="119"/>
      <c r="F224" s="119"/>
      <c r="G224" s="119"/>
      <c r="H224" s="119"/>
      <c r="I224" s="119"/>
      <c r="J224" s="130"/>
      <c r="K224" s="119"/>
      <c r="L224" s="119"/>
      <c r="M224" s="119"/>
      <c r="N224" s="119"/>
      <c r="O224" s="119"/>
      <c r="P224" s="119"/>
      <c r="Q224" s="119"/>
    </row>
    <row r="225" spans="1:17" ht="15">
      <c r="A225" s="119"/>
      <c r="B225" s="119"/>
      <c r="C225" s="119"/>
      <c r="D225" s="119"/>
      <c r="E225" s="119"/>
      <c r="F225" s="119"/>
      <c r="G225" s="119"/>
      <c r="H225" s="119"/>
      <c r="I225" s="119"/>
      <c r="J225" s="130"/>
      <c r="K225" s="119"/>
      <c r="L225" s="119"/>
      <c r="M225" s="119"/>
      <c r="N225" s="119"/>
      <c r="O225" s="119"/>
      <c r="P225" s="119"/>
      <c r="Q225" s="119"/>
    </row>
    <row r="226" spans="1:17" ht="15">
      <c r="A226" s="119"/>
      <c r="B226" s="119"/>
      <c r="C226" s="119"/>
      <c r="D226" s="119"/>
      <c r="E226" s="119"/>
      <c r="F226" s="119"/>
      <c r="G226" s="119"/>
      <c r="H226" s="119"/>
      <c r="I226" s="119"/>
      <c r="J226" s="130"/>
      <c r="K226" s="119"/>
      <c r="L226" s="119"/>
      <c r="M226" s="119"/>
      <c r="N226" s="119"/>
      <c r="O226" s="119"/>
      <c r="P226" s="119"/>
      <c r="Q226" s="119"/>
    </row>
    <row r="227" spans="1:17" ht="15">
      <c r="A227" s="119"/>
      <c r="B227" s="119"/>
      <c r="C227" s="119"/>
      <c r="D227" s="119"/>
      <c r="E227" s="119"/>
      <c r="F227" s="119"/>
      <c r="G227" s="119"/>
      <c r="H227" s="119"/>
      <c r="I227" s="119"/>
      <c r="J227" s="130"/>
      <c r="K227" s="119"/>
      <c r="L227" s="119"/>
      <c r="M227" s="119"/>
      <c r="N227" s="119"/>
      <c r="O227" s="119"/>
      <c r="P227" s="119"/>
      <c r="Q227" s="119"/>
    </row>
    <row r="228" spans="1:17" ht="15">
      <c r="A228" s="119"/>
      <c r="B228" s="119"/>
      <c r="C228" s="119"/>
      <c r="D228" s="119"/>
      <c r="E228" s="119"/>
      <c r="F228" s="119"/>
      <c r="G228" s="119"/>
      <c r="H228" s="119"/>
      <c r="I228" s="119"/>
      <c r="J228" s="130"/>
      <c r="K228" s="119"/>
      <c r="L228" s="119"/>
      <c r="M228" s="119"/>
      <c r="N228" s="119"/>
      <c r="O228" s="119"/>
      <c r="P228" s="119"/>
      <c r="Q228" s="119"/>
    </row>
    <row r="229" spans="1:17" ht="15">
      <c r="A229" s="119"/>
      <c r="B229" s="119"/>
      <c r="C229" s="119"/>
      <c r="D229" s="119"/>
      <c r="E229" s="119"/>
      <c r="F229" s="119"/>
      <c r="G229" s="119"/>
      <c r="H229" s="119"/>
      <c r="I229" s="119"/>
      <c r="J229" s="130"/>
      <c r="K229" s="119"/>
      <c r="L229" s="119"/>
      <c r="M229" s="119"/>
      <c r="N229" s="119"/>
      <c r="O229" s="119"/>
      <c r="P229" s="119"/>
      <c r="Q229" s="119"/>
    </row>
    <row r="230" spans="1:17" ht="15">
      <c r="A230" s="119"/>
      <c r="B230" s="119"/>
      <c r="C230" s="119"/>
      <c r="D230" s="119"/>
      <c r="E230" s="119"/>
      <c r="F230" s="119"/>
      <c r="G230" s="119"/>
      <c r="H230" s="119"/>
      <c r="I230" s="119"/>
      <c r="J230" s="130"/>
      <c r="K230" s="119"/>
      <c r="L230" s="119"/>
      <c r="M230" s="119"/>
      <c r="N230" s="119"/>
      <c r="O230" s="119"/>
      <c r="P230" s="119"/>
      <c r="Q230" s="119"/>
    </row>
    <row r="231" spans="1:17" ht="15">
      <c r="A231" s="119"/>
      <c r="B231" s="119"/>
      <c r="C231" s="119"/>
      <c r="D231" s="119"/>
      <c r="E231" s="119"/>
      <c r="F231" s="119"/>
      <c r="G231" s="119"/>
      <c r="H231" s="119"/>
      <c r="I231" s="119"/>
      <c r="J231" s="130"/>
      <c r="K231" s="119"/>
      <c r="L231" s="119"/>
      <c r="M231" s="119"/>
      <c r="N231" s="119"/>
      <c r="O231" s="119"/>
      <c r="P231" s="119"/>
      <c r="Q231" s="119"/>
    </row>
    <row r="232" spans="1:17" ht="15">
      <c r="A232" s="119"/>
      <c r="B232" s="119"/>
      <c r="C232" s="119"/>
      <c r="D232" s="119"/>
      <c r="E232" s="119"/>
      <c r="F232" s="119"/>
      <c r="G232" s="119"/>
      <c r="H232" s="119"/>
      <c r="I232" s="119"/>
      <c r="J232" s="130"/>
      <c r="K232" s="119"/>
      <c r="L232" s="119"/>
      <c r="M232" s="119"/>
      <c r="N232" s="119"/>
      <c r="O232" s="119"/>
      <c r="P232" s="119"/>
      <c r="Q232" s="119"/>
    </row>
    <row r="233" spans="1:17" ht="15">
      <c r="A233" s="119"/>
      <c r="B233" s="119"/>
      <c r="C233" s="119"/>
      <c r="D233" s="119"/>
      <c r="E233" s="119"/>
      <c r="F233" s="119"/>
      <c r="G233" s="119"/>
      <c r="H233" s="119"/>
      <c r="I233" s="119"/>
      <c r="J233" s="130"/>
      <c r="K233" s="119"/>
      <c r="L233" s="119"/>
      <c r="M233" s="119"/>
      <c r="N233" s="119"/>
      <c r="O233" s="119"/>
      <c r="P233" s="119"/>
      <c r="Q233" s="119"/>
    </row>
    <row r="234" spans="1:17" ht="15">
      <c r="A234" s="119"/>
      <c r="B234" s="119"/>
      <c r="C234" s="119"/>
      <c r="D234" s="119"/>
      <c r="E234" s="119"/>
      <c r="F234" s="119"/>
      <c r="G234" s="119"/>
      <c r="H234" s="119"/>
      <c r="I234" s="119"/>
      <c r="J234" s="130"/>
      <c r="K234" s="119"/>
      <c r="L234" s="119"/>
      <c r="M234" s="119"/>
      <c r="N234" s="119"/>
      <c r="O234" s="119"/>
      <c r="P234" s="119"/>
      <c r="Q234" s="119"/>
    </row>
    <row r="235" spans="1:17" ht="15">
      <c r="A235" s="119"/>
      <c r="B235" s="119"/>
      <c r="C235" s="119"/>
      <c r="D235" s="119"/>
      <c r="E235" s="119"/>
      <c r="F235" s="119"/>
      <c r="G235" s="119"/>
      <c r="H235" s="119"/>
      <c r="I235" s="119"/>
      <c r="J235" s="130"/>
      <c r="K235" s="119"/>
      <c r="L235" s="119"/>
      <c r="M235" s="119"/>
      <c r="N235" s="119"/>
      <c r="O235" s="119"/>
      <c r="P235" s="119"/>
      <c r="Q235" s="119"/>
    </row>
    <row r="236" spans="1:17" ht="15">
      <c r="A236" s="119"/>
      <c r="B236" s="119"/>
      <c r="C236" s="119"/>
      <c r="D236" s="119"/>
      <c r="E236" s="119"/>
      <c r="F236" s="119"/>
      <c r="G236" s="119"/>
      <c r="H236" s="119"/>
      <c r="I236" s="119"/>
      <c r="J236" s="130"/>
      <c r="K236" s="119"/>
      <c r="L236" s="119"/>
      <c r="M236" s="119"/>
      <c r="N236" s="119"/>
      <c r="O236" s="119"/>
      <c r="P236" s="119"/>
      <c r="Q236" s="119"/>
    </row>
    <row r="237" spans="1:17" ht="15">
      <c r="A237" s="119"/>
      <c r="B237" s="119"/>
      <c r="C237" s="119"/>
      <c r="D237" s="119"/>
      <c r="E237" s="119"/>
      <c r="F237" s="119"/>
      <c r="G237" s="119"/>
      <c r="H237" s="119"/>
      <c r="I237" s="119"/>
      <c r="J237" s="130"/>
      <c r="K237" s="119"/>
      <c r="L237" s="119"/>
      <c r="M237" s="119"/>
      <c r="N237" s="119"/>
      <c r="O237" s="119"/>
      <c r="P237" s="119"/>
      <c r="Q237" s="119"/>
    </row>
    <row r="238" spans="1:17" ht="15">
      <c r="A238" s="119"/>
      <c r="B238" s="119"/>
      <c r="C238" s="119"/>
      <c r="D238" s="119"/>
      <c r="E238" s="119"/>
      <c r="F238" s="119"/>
      <c r="G238" s="119"/>
      <c r="H238" s="119"/>
      <c r="I238" s="119"/>
      <c r="J238" s="130"/>
      <c r="K238" s="119"/>
      <c r="L238" s="119"/>
      <c r="M238" s="119"/>
      <c r="N238" s="119"/>
      <c r="O238" s="119"/>
      <c r="P238" s="119"/>
      <c r="Q238" s="119"/>
    </row>
    <row r="239" spans="1:17" ht="15">
      <c r="A239" s="119"/>
      <c r="B239" s="119"/>
      <c r="C239" s="119"/>
      <c r="D239" s="119"/>
      <c r="E239" s="119"/>
      <c r="F239" s="119"/>
      <c r="G239" s="119"/>
      <c r="H239" s="119"/>
      <c r="I239" s="119"/>
      <c r="J239" s="130"/>
      <c r="K239" s="119"/>
      <c r="L239" s="119"/>
      <c r="M239" s="119"/>
      <c r="N239" s="119"/>
      <c r="O239" s="119"/>
      <c r="P239" s="119"/>
      <c r="Q239" s="119"/>
    </row>
    <row r="240" spans="1:17" ht="15">
      <c r="A240" s="119"/>
      <c r="B240" s="119"/>
      <c r="C240" s="119"/>
      <c r="D240" s="119"/>
      <c r="E240" s="119"/>
      <c r="F240" s="119"/>
      <c r="G240" s="119"/>
      <c r="H240" s="119"/>
      <c r="I240" s="119"/>
      <c r="J240" s="130"/>
      <c r="K240" s="119"/>
      <c r="L240" s="119"/>
      <c r="M240" s="119"/>
      <c r="N240" s="119"/>
      <c r="O240" s="119"/>
      <c r="P240" s="119"/>
      <c r="Q240" s="119"/>
    </row>
    <row r="241" spans="1:17" ht="15">
      <c r="A241" s="119"/>
      <c r="B241" s="119"/>
      <c r="C241" s="119"/>
      <c r="D241" s="119"/>
      <c r="E241" s="119"/>
      <c r="F241" s="119"/>
      <c r="G241" s="119"/>
      <c r="H241" s="119"/>
      <c r="I241" s="119"/>
      <c r="J241" s="130"/>
      <c r="K241" s="119"/>
      <c r="L241" s="119"/>
      <c r="M241" s="119"/>
      <c r="N241" s="119"/>
      <c r="O241" s="119"/>
      <c r="P241" s="119"/>
      <c r="Q241" s="119"/>
    </row>
    <row r="242" spans="1:17" ht="15">
      <c r="A242" s="119"/>
      <c r="B242" s="119"/>
      <c r="C242" s="119"/>
      <c r="D242" s="119"/>
      <c r="E242" s="119"/>
      <c r="F242" s="119"/>
      <c r="G242" s="119"/>
      <c r="H242" s="119"/>
      <c r="I242" s="119"/>
      <c r="J242" s="130"/>
      <c r="K242" s="119"/>
      <c r="L242" s="119"/>
      <c r="M242" s="119"/>
      <c r="N242" s="119"/>
      <c r="O242" s="119"/>
      <c r="P242" s="119"/>
      <c r="Q242" s="119"/>
    </row>
    <row r="243" spans="1:17" ht="15">
      <c r="A243" s="119"/>
      <c r="B243" s="119"/>
      <c r="C243" s="119"/>
      <c r="D243" s="119"/>
      <c r="E243" s="119"/>
      <c r="F243" s="119"/>
      <c r="G243" s="119"/>
      <c r="H243" s="119"/>
      <c r="I243" s="119"/>
      <c r="J243" s="130"/>
      <c r="K243" s="119"/>
      <c r="L243" s="119"/>
      <c r="M243" s="119"/>
      <c r="N243" s="119"/>
      <c r="O243" s="119"/>
      <c r="P243" s="119"/>
      <c r="Q243" s="119"/>
    </row>
    <row r="244" spans="1:17" ht="15">
      <c r="A244" s="119"/>
      <c r="B244" s="119"/>
      <c r="C244" s="119"/>
      <c r="D244" s="119"/>
      <c r="E244" s="119"/>
      <c r="F244" s="119"/>
      <c r="G244" s="119"/>
      <c r="H244" s="119"/>
      <c r="I244" s="119"/>
      <c r="J244" s="130"/>
      <c r="K244" s="119"/>
      <c r="L244" s="119"/>
      <c r="M244" s="119"/>
      <c r="N244" s="119"/>
      <c r="O244" s="119"/>
      <c r="P244" s="119"/>
      <c r="Q244" s="119"/>
    </row>
    <row r="245" spans="1:17" ht="15">
      <c r="A245" s="119"/>
      <c r="B245" s="119"/>
      <c r="C245" s="119"/>
      <c r="D245" s="119"/>
      <c r="E245" s="119"/>
      <c r="F245" s="119"/>
      <c r="G245" s="119"/>
      <c r="H245" s="119"/>
      <c r="I245" s="119"/>
      <c r="J245" s="130"/>
      <c r="K245" s="119"/>
      <c r="L245" s="119"/>
      <c r="M245" s="119"/>
      <c r="N245" s="119"/>
      <c r="O245" s="119"/>
      <c r="P245" s="119"/>
      <c r="Q245" s="119"/>
    </row>
    <row r="246" spans="1:17" ht="15">
      <c r="A246" s="119"/>
      <c r="B246" s="119"/>
      <c r="C246" s="119"/>
      <c r="D246" s="119"/>
      <c r="E246" s="119"/>
      <c r="F246" s="119"/>
      <c r="G246" s="119"/>
      <c r="H246" s="119"/>
      <c r="I246" s="119"/>
      <c r="J246" s="130"/>
      <c r="K246" s="119"/>
      <c r="L246" s="119"/>
      <c r="M246" s="119"/>
      <c r="N246" s="119"/>
      <c r="O246" s="119"/>
      <c r="P246" s="119"/>
      <c r="Q246" s="119"/>
    </row>
    <row r="247" spans="1:17" ht="15">
      <c r="A247" s="119"/>
      <c r="B247" s="119"/>
      <c r="C247" s="119"/>
      <c r="D247" s="119"/>
      <c r="E247" s="119"/>
      <c r="F247" s="119"/>
      <c r="G247" s="119"/>
      <c r="H247" s="119"/>
      <c r="I247" s="119"/>
      <c r="J247" s="130"/>
      <c r="K247" s="119"/>
      <c r="L247" s="119"/>
      <c r="M247" s="119"/>
      <c r="N247" s="119"/>
      <c r="O247" s="119"/>
      <c r="P247" s="119"/>
      <c r="Q247" s="119"/>
    </row>
    <row r="248" spans="1:17" ht="15">
      <c r="A248" s="119"/>
      <c r="B248" s="119"/>
      <c r="C248" s="119"/>
      <c r="D248" s="119"/>
      <c r="E248" s="119"/>
      <c r="F248" s="119"/>
      <c r="G248" s="119"/>
      <c r="H248" s="119"/>
      <c r="I248" s="119"/>
      <c r="J248" s="130"/>
      <c r="K248" s="119"/>
      <c r="L248" s="119"/>
      <c r="M248" s="119"/>
      <c r="N248" s="119"/>
      <c r="O248" s="119"/>
      <c r="P248" s="119"/>
      <c r="Q248" s="119"/>
    </row>
    <row r="249" spans="1:17" ht="15">
      <c r="A249" s="119"/>
      <c r="B249" s="119"/>
      <c r="C249" s="119"/>
      <c r="D249" s="119"/>
      <c r="E249" s="119"/>
      <c r="F249" s="119"/>
      <c r="G249" s="119"/>
      <c r="H249" s="119"/>
      <c r="I249" s="119"/>
      <c r="J249" s="130"/>
      <c r="K249" s="119"/>
      <c r="L249" s="119"/>
      <c r="M249" s="119"/>
      <c r="N249" s="119"/>
      <c r="O249" s="119"/>
      <c r="P249" s="119"/>
      <c r="Q249" s="119"/>
    </row>
    <row r="250" spans="1:17" ht="15">
      <c r="A250" s="119"/>
      <c r="B250" s="119"/>
      <c r="C250" s="119"/>
      <c r="D250" s="119"/>
      <c r="E250" s="119"/>
      <c r="F250" s="119"/>
      <c r="G250" s="119"/>
      <c r="H250" s="119"/>
      <c r="I250" s="119"/>
      <c r="J250" s="130"/>
      <c r="K250" s="119"/>
      <c r="L250" s="119"/>
      <c r="M250" s="119"/>
      <c r="N250" s="119"/>
      <c r="O250" s="119"/>
      <c r="P250" s="119"/>
      <c r="Q250" s="119"/>
    </row>
    <row r="251" spans="1:17" ht="15">
      <c r="A251" s="119"/>
      <c r="B251" s="119"/>
      <c r="C251" s="119"/>
      <c r="D251" s="119"/>
      <c r="E251" s="119"/>
      <c r="F251" s="119"/>
      <c r="G251" s="119"/>
      <c r="H251" s="119"/>
      <c r="I251" s="119"/>
      <c r="J251" s="130"/>
      <c r="K251" s="119"/>
      <c r="L251" s="119"/>
      <c r="M251" s="119"/>
      <c r="N251" s="119"/>
      <c r="O251" s="119"/>
      <c r="P251" s="119"/>
      <c r="Q251" s="119"/>
    </row>
    <row r="252" spans="1:17" ht="15">
      <c r="A252" s="119"/>
      <c r="B252" s="119"/>
      <c r="C252" s="119"/>
      <c r="D252" s="119"/>
      <c r="E252" s="119"/>
      <c r="F252" s="119"/>
      <c r="G252" s="119"/>
      <c r="H252" s="119"/>
      <c r="I252" s="119"/>
      <c r="J252" s="130"/>
      <c r="K252" s="119"/>
      <c r="L252" s="119"/>
      <c r="M252" s="119"/>
      <c r="N252" s="119"/>
      <c r="O252" s="119"/>
      <c r="P252" s="119"/>
      <c r="Q252" s="119"/>
    </row>
    <row r="253" spans="1:17" ht="15">
      <c r="A253" s="119"/>
      <c r="B253" s="119"/>
      <c r="C253" s="119"/>
      <c r="D253" s="119"/>
      <c r="E253" s="119"/>
      <c r="F253" s="119"/>
      <c r="G253" s="119"/>
      <c r="H253" s="119"/>
      <c r="I253" s="119"/>
      <c r="J253" s="130"/>
      <c r="K253" s="119"/>
      <c r="L253" s="119"/>
      <c r="M253" s="119"/>
      <c r="N253" s="119"/>
      <c r="O253" s="119"/>
      <c r="P253" s="119"/>
      <c r="Q253" s="119"/>
    </row>
    <row r="254" spans="1:17" ht="15">
      <c r="A254" s="119"/>
      <c r="B254" s="119"/>
      <c r="C254" s="119"/>
      <c r="D254" s="119"/>
      <c r="E254" s="119"/>
      <c r="F254" s="119"/>
      <c r="G254" s="119"/>
      <c r="H254" s="119"/>
      <c r="I254" s="119"/>
      <c r="J254" s="130"/>
      <c r="K254" s="119"/>
      <c r="L254" s="119"/>
      <c r="M254" s="119"/>
      <c r="N254" s="119"/>
      <c r="O254" s="119"/>
      <c r="P254" s="119"/>
      <c r="Q254" s="119"/>
    </row>
    <row r="255" spans="1:17" ht="15">
      <c r="A255" s="119"/>
      <c r="B255" s="119"/>
      <c r="C255" s="119"/>
      <c r="D255" s="119"/>
      <c r="E255" s="119"/>
      <c r="F255" s="119"/>
      <c r="G255" s="119"/>
      <c r="H255" s="119"/>
      <c r="I255" s="119"/>
      <c r="J255" s="130"/>
      <c r="K255" s="119"/>
      <c r="L255" s="119"/>
      <c r="M255" s="119"/>
      <c r="N255" s="119"/>
      <c r="O255" s="119"/>
      <c r="P255" s="119"/>
      <c r="Q255" s="119"/>
    </row>
    <row r="256" spans="1:17" ht="15">
      <c r="A256" s="119"/>
      <c r="B256" s="119"/>
      <c r="C256" s="119"/>
      <c r="D256" s="119"/>
      <c r="E256" s="119"/>
      <c r="F256" s="119"/>
      <c r="G256" s="119"/>
      <c r="H256" s="119"/>
      <c r="I256" s="119"/>
      <c r="J256" s="130"/>
      <c r="K256" s="119"/>
      <c r="L256" s="119"/>
      <c r="M256" s="119"/>
      <c r="N256" s="119"/>
      <c r="O256" s="119"/>
      <c r="P256" s="119"/>
      <c r="Q256" s="119"/>
    </row>
    <row r="257" spans="1:17" ht="15">
      <c r="A257" s="119"/>
      <c r="B257" s="119"/>
      <c r="C257" s="119"/>
      <c r="D257" s="119"/>
      <c r="E257" s="119"/>
      <c r="F257" s="119"/>
      <c r="G257" s="119"/>
      <c r="H257" s="119"/>
      <c r="I257" s="119"/>
      <c r="J257" s="130"/>
      <c r="K257" s="119"/>
      <c r="L257" s="119"/>
      <c r="M257" s="119"/>
      <c r="N257" s="119"/>
      <c r="O257" s="119"/>
      <c r="P257" s="119"/>
      <c r="Q257" s="119"/>
    </row>
    <row r="258" spans="1:17" ht="15">
      <c r="A258" s="119"/>
      <c r="B258" s="119"/>
      <c r="C258" s="119"/>
      <c r="D258" s="119"/>
      <c r="E258" s="119"/>
      <c r="F258" s="119"/>
      <c r="G258" s="119"/>
      <c r="H258" s="119"/>
      <c r="I258" s="119"/>
      <c r="J258" s="130"/>
      <c r="K258" s="119"/>
      <c r="L258" s="119"/>
      <c r="M258" s="119"/>
      <c r="N258" s="119"/>
      <c r="O258" s="119"/>
      <c r="P258" s="119"/>
      <c r="Q258" s="119"/>
    </row>
    <row r="259" spans="1:17" ht="15">
      <c r="A259" s="119"/>
      <c r="B259" s="119"/>
      <c r="C259" s="119"/>
      <c r="D259" s="119"/>
      <c r="E259" s="119"/>
      <c r="F259" s="119"/>
      <c r="G259" s="119"/>
      <c r="H259" s="119"/>
      <c r="I259" s="119"/>
      <c r="J259" s="130"/>
      <c r="K259" s="119"/>
      <c r="L259" s="119"/>
      <c r="M259" s="119"/>
      <c r="N259" s="119"/>
      <c r="O259" s="119"/>
      <c r="P259" s="119"/>
      <c r="Q259" s="119"/>
    </row>
    <row r="260" spans="1:17" ht="15">
      <c r="A260" s="119"/>
      <c r="B260" s="119"/>
      <c r="C260" s="119"/>
      <c r="D260" s="119"/>
      <c r="E260" s="119"/>
      <c r="F260" s="119"/>
      <c r="G260" s="119"/>
      <c r="H260" s="119"/>
      <c r="I260" s="119"/>
      <c r="J260" s="130"/>
      <c r="K260" s="119"/>
      <c r="L260" s="119"/>
      <c r="M260" s="119"/>
      <c r="N260" s="119"/>
      <c r="O260" s="119"/>
      <c r="P260" s="119"/>
      <c r="Q260" s="119"/>
    </row>
    <row r="261" spans="1:17" ht="15">
      <c r="A261" s="119"/>
      <c r="B261" s="119"/>
      <c r="C261" s="119"/>
      <c r="D261" s="119"/>
      <c r="E261" s="119"/>
      <c r="F261" s="119"/>
      <c r="G261" s="119"/>
      <c r="H261" s="119"/>
      <c r="I261" s="119"/>
      <c r="J261" s="130"/>
      <c r="K261" s="119"/>
      <c r="L261" s="119"/>
      <c r="M261" s="119"/>
      <c r="N261" s="119"/>
      <c r="O261" s="119"/>
      <c r="P261" s="119"/>
      <c r="Q261" s="119"/>
    </row>
    <row r="262" spans="1:17" ht="15">
      <c r="A262" s="119"/>
      <c r="B262" s="119"/>
      <c r="C262" s="119"/>
      <c r="D262" s="119"/>
      <c r="E262" s="119"/>
      <c r="F262" s="119"/>
      <c r="G262" s="119"/>
      <c r="H262" s="119"/>
      <c r="I262" s="119"/>
      <c r="J262" s="130"/>
      <c r="K262" s="119"/>
      <c r="L262" s="119"/>
      <c r="M262" s="119"/>
      <c r="N262" s="119"/>
      <c r="O262" s="119"/>
      <c r="P262" s="119"/>
      <c r="Q262" s="119"/>
    </row>
    <row r="263" spans="1:17" ht="15">
      <c r="A263" s="119"/>
      <c r="B263" s="119"/>
      <c r="C263" s="119"/>
      <c r="D263" s="119"/>
      <c r="E263" s="119"/>
      <c r="F263" s="119"/>
      <c r="G263" s="119"/>
      <c r="H263" s="119"/>
      <c r="I263" s="119"/>
      <c r="J263" s="130"/>
      <c r="K263" s="119"/>
      <c r="L263" s="119"/>
      <c r="M263" s="119"/>
      <c r="N263" s="119"/>
      <c r="O263" s="119"/>
      <c r="P263" s="119"/>
      <c r="Q263" s="119"/>
    </row>
    <row r="264" spans="1:17" ht="15">
      <c r="A264" s="119"/>
      <c r="B264" s="119"/>
      <c r="C264" s="119"/>
      <c r="D264" s="119"/>
      <c r="E264" s="119"/>
      <c r="F264" s="119"/>
      <c r="G264" s="119"/>
      <c r="H264" s="119"/>
      <c r="I264" s="119"/>
      <c r="J264" s="130"/>
      <c r="K264" s="119"/>
      <c r="L264" s="119"/>
      <c r="M264" s="119"/>
      <c r="N264" s="119"/>
      <c r="O264" s="119"/>
      <c r="P264" s="119"/>
      <c r="Q264" s="119"/>
    </row>
    <row r="265" spans="1:17" ht="15">
      <c r="A265" s="119"/>
      <c r="B265" s="119"/>
      <c r="C265" s="119"/>
      <c r="D265" s="119"/>
      <c r="E265" s="119"/>
      <c r="F265" s="119"/>
      <c r="G265" s="119"/>
      <c r="H265" s="119"/>
      <c r="I265" s="119"/>
      <c r="J265" s="130"/>
      <c r="K265" s="119"/>
      <c r="L265" s="119"/>
      <c r="M265" s="119"/>
      <c r="N265" s="119"/>
      <c r="O265" s="119"/>
      <c r="P265" s="119"/>
      <c r="Q265" s="119"/>
    </row>
    <row r="266" spans="1:17" ht="15">
      <c r="A266" s="119"/>
      <c r="B266" s="119"/>
      <c r="C266" s="119"/>
      <c r="D266" s="119"/>
      <c r="E266" s="119"/>
      <c r="F266" s="119"/>
      <c r="G266" s="119"/>
      <c r="H266" s="119"/>
      <c r="I266" s="119"/>
      <c r="J266" s="130"/>
      <c r="K266" s="119"/>
      <c r="L266" s="119"/>
      <c r="M266" s="119"/>
      <c r="N266" s="119"/>
      <c r="O266" s="119"/>
      <c r="P266" s="119"/>
      <c r="Q266" s="119"/>
    </row>
    <row r="267" spans="1:17" ht="15">
      <c r="A267" s="119"/>
      <c r="B267" s="119"/>
      <c r="C267" s="119"/>
      <c r="D267" s="119"/>
      <c r="E267" s="119"/>
      <c r="F267" s="119"/>
      <c r="G267" s="119"/>
      <c r="H267" s="119"/>
      <c r="I267" s="119"/>
      <c r="J267" s="130"/>
      <c r="K267" s="119"/>
      <c r="L267" s="119"/>
      <c r="M267" s="119"/>
      <c r="N267" s="119"/>
      <c r="O267" s="119"/>
      <c r="P267" s="119"/>
      <c r="Q267" s="119"/>
    </row>
    <row r="268" spans="1:17" ht="15">
      <c r="A268" s="119"/>
      <c r="B268" s="119"/>
      <c r="C268" s="119"/>
      <c r="D268" s="119"/>
      <c r="E268" s="119"/>
      <c r="F268" s="119"/>
      <c r="G268" s="119"/>
      <c r="H268" s="119"/>
      <c r="I268" s="119"/>
      <c r="J268" s="130"/>
      <c r="K268" s="119"/>
      <c r="L268" s="119"/>
      <c r="M268" s="119"/>
      <c r="N268" s="119"/>
      <c r="O268" s="119"/>
      <c r="P268" s="119"/>
      <c r="Q268" s="119"/>
    </row>
    <row r="269" spans="1:17" ht="15">
      <c r="A269" s="119"/>
      <c r="B269" s="119"/>
      <c r="C269" s="119"/>
      <c r="D269" s="119"/>
      <c r="E269" s="119"/>
      <c r="F269" s="119"/>
      <c r="G269" s="119"/>
      <c r="H269" s="119"/>
      <c r="I269" s="119"/>
      <c r="J269" s="130"/>
      <c r="K269" s="119"/>
      <c r="L269" s="119"/>
      <c r="M269" s="119"/>
      <c r="N269" s="119"/>
      <c r="O269" s="119"/>
      <c r="P269" s="119"/>
      <c r="Q269" s="119"/>
    </row>
    <row r="270" spans="1:17" ht="15">
      <c r="A270" s="119"/>
      <c r="B270" s="119"/>
      <c r="C270" s="119"/>
      <c r="D270" s="119"/>
      <c r="E270" s="119"/>
      <c r="F270" s="119"/>
      <c r="G270" s="119"/>
      <c r="H270" s="119"/>
      <c r="I270" s="119"/>
      <c r="J270" s="130"/>
      <c r="K270" s="119"/>
      <c r="L270" s="119"/>
      <c r="M270" s="119"/>
      <c r="N270" s="119"/>
      <c r="O270" s="119"/>
      <c r="P270" s="119"/>
      <c r="Q270" s="119"/>
    </row>
    <row r="271" spans="1:17" ht="15">
      <c r="A271" s="119"/>
      <c r="B271" s="119"/>
      <c r="C271" s="119"/>
      <c r="D271" s="119"/>
      <c r="E271" s="119"/>
      <c r="F271" s="119"/>
      <c r="G271" s="119"/>
      <c r="H271" s="119"/>
      <c r="I271" s="119"/>
      <c r="J271" s="130"/>
      <c r="K271" s="119"/>
      <c r="L271" s="119"/>
      <c r="M271" s="119"/>
      <c r="N271" s="119"/>
      <c r="O271" s="119"/>
      <c r="P271" s="119"/>
      <c r="Q271" s="119"/>
    </row>
    <row r="272" spans="1:17" ht="15">
      <c r="A272" s="119"/>
      <c r="B272" s="119"/>
      <c r="C272" s="119"/>
      <c r="D272" s="119"/>
      <c r="E272" s="119"/>
      <c r="F272" s="119"/>
      <c r="G272" s="119"/>
      <c r="H272" s="119"/>
      <c r="I272" s="119"/>
      <c r="J272" s="130"/>
      <c r="K272" s="119"/>
      <c r="L272" s="119"/>
      <c r="M272" s="119"/>
      <c r="N272" s="119"/>
      <c r="O272" s="119"/>
      <c r="P272" s="119"/>
      <c r="Q272" s="119"/>
    </row>
    <row r="273" spans="1:17" ht="15">
      <c r="A273" s="119"/>
      <c r="B273" s="119"/>
      <c r="C273" s="119"/>
      <c r="D273" s="119"/>
      <c r="E273" s="119"/>
      <c r="F273" s="119"/>
      <c r="G273" s="119"/>
      <c r="H273" s="119"/>
      <c r="I273" s="119"/>
      <c r="J273" s="130"/>
      <c r="K273" s="119"/>
      <c r="L273" s="119"/>
      <c r="M273" s="119"/>
      <c r="N273" s="119"/>
      <c r="O273" s="119"/>
      <c r="P273" s="119"/>
      <c r="Q273" s="119"/>
    </row>
    <row r="274" spans="1:17" ht="15">
      <c r="A274" s="119"/>
      <c r="B274" s="119"/>
      <c r="C274" s="119"/>
      <c r="D274" s="119"/>
      <c r="E274" s="119"/>
      <c r="F274" s="119"/>
      <c r="G274" s="119"/>
      <c r="H274" s="119"/>
      <c r="I274" s="119"/>
      <c r="J274" s="130"/>
      <c r="K274" s="119"/>
      <c r="L274" s="119"/>
      <c r="M274" s="119"/>
      <c r="N274" s="119"/>
      <c r="O274" s="119"/>
      <c r="P274" s="119"/>
      <c r="Q274" s="119"/>
    </row>
    <row r="275" spans="1:17" ht="15">
      <c r="A275" s="119"/>
      <c r="B275" s="119"/>
      <c r="C275" s="119"/>
      <c r="D275" s="119"/>
      <c r="E275" s="119"/>
      <c r="F275" s="119"/>
      <c r="G275" s="119"/>
      <c r="H275" s="119"/>
      <c r="I275" s="119"/>
      <c r="J275" s="130"/>
      <c r="K275" s="119"/>
      <c r="L275" s="119"/>
      <c r="M275" s="119"/>
      <c r="N275" s="119"/>
      <c r="O275" s="119"/>
      <c r="P275" s="119"/>
      <c r="Q275" s="119"/>
    </row>
    <row r="276" spans="1:17" ht="15">
      <c r="A276" s="119"/>
      <c r="B276" s="119"/>
      <c r="C276" s="119"/>
      <c r="D276" s="119"/>
      <c r="E276" s="119"/>
      <c r="F276" s="119"/>
      <c r="G276" s="119"/>
      <c r="H276" s="119"/>
      <c r="I276" s="119"/>
      <c r="J276" s="130"/>
      <c r="K276" s="119"/>
      <c r="L276" s="119"/>
      <c r="M276" s="119"/>
      <c r="N276" s="119"/>
      <c r="O276" s="119"/>
      <c r="P276" s="119"/>
      <c r="Q276" s="119"/>
    </row>
    <row r="277" spans="1:17" ht="15">
      <c r="A277" s="119"/>
      <c r="B277" s="119"/>
      <c r="C277" s="119"/>
      <c r="D277" s="119"/>
      <c r="E277" s="119"/>
      <c r="F277" s="119"/>
      <c r="G277" s="119"/>
      <c r="H277" s="119"/>
      <c r="I277" s="119"/>
      <c r="J277" s="130"/>
      <c r="K277" s="119"/>
      <c r="L277" s="119"/>
      <c r="M277" s="119"/>
      <c r="N277" s="119"/>
      <c r="O277" s="119"/>
      <c r="P277" s="119"/>
      <c r="Q277" s="119"/>
    </row>
    <row r="278" spans="1:17" ht="15">
      <c r="A278" s="119"/>
      <c r="B278" s="119"/>
      <c r="C278" s="119"/>
      <c r="D278" s="119"/>
      <c r="E278" s="119"/>
      <c r="F278" s="119"/>
      <c r="G278" s="119"/>
      <c r="H278" s="119"/>
      <c r="I278" s="119"/>
      <c r="J278" s="130"/>
      <c r="K278" s="119"/>
      <c r="L278" s="119"/>
      <c r="M278" s="119"/>
      <c r="N278" s="119"/>
      <c r="O278" s="119"/>
      <c r="P278" s="119"/>
      <c r="Q278" s="119"/>
    </row>
    <row r="279" spans="1:17" ht="15">
      <c r="A279" s="119"/>
      <c r="B279" s="119"/>
      <c r="C279" s="119"/>
      <c r="D279" s="119"/>
      <c r="E279" s="119"/>
      <c r="F279" s="119"/>
      <c r="G279" s="119"/>
      <c r="H279" s="119"/>
      <c r="I279" s="119"/>
      <c r="J279" s="130"/>
      <c r="K279" s="119"/>
      <c r="L279" s="119"/>
      <c r="M279" s="119"/>
      <c r="N279" s="119"/>
      <c r="O279" s="119"/>
      <c r="P279" s="119"/>
      <c r="Q279" s="119"/>
    </row>
    <row r="280" spans="1:17" ht="15">
      <c r="A280" s="119"/>
      <c r="B280" s="119"/>
      <c r="C280" s="119"/>
      <c r="D280" s="119"/>
      <c r="E280" s="119"/>
      <c r="F280" s="119"/>
      <c r="G280" s="119"/>
      <c r="H280" s="119"/>
      <c r="I280" s="119"/>
      <c r="J280" s="130"/>
      <c r="K280" s="119"/>
      <c r="L280" s="119"/>
      <c r="M280" s="119"/>
      <c r="N280" s="119"/>
      <c r="O280" s="119"/>
      <c r="P280" s="119"/>
      <c r="Q280" s="119"/>
    </row>
    <row r="281" spans="1:17" ht="15">
      <c r="A281" s="119"/>
      <c r="B281" s="119"/>
      <c r="C281" s="119"/>
      <c r="D281" s="119"/>
      <c r="E281" s="119"/>
      <c r="F281" s="119"/>
      <c r="G281" s="119"/>
      <c r="H281" s="119"/>
      <c r="I281" s="119"/>
      <c r="J281" s="130"/>
      <c r="K281" s="119"/>
      <c r="L281" s="119"/>
      <c r="M281" s="119"/>
      <c r="N281" s="119"/>
      <c r="O281" s="119"/>
      <c r="P281" s="119"/>
      <c r="Q281" s="119"/>
    </row>
    <row r="282" spans="1:17" ht="15">
      <c r="A282" s="119"/>
      <c r="B282" s="119"/>
      <c r="C282" s="119"/>
      <c r="D282" s="119"/>
      <c r="E282" s="119"/>
      <c r="F282" s="119"/>
      <c r="G282" s="119"/>
      <c r="H282" s="119"/>
      <c r="I282" s="119"/>
      <c r="J282" s="130"/>
      <c r="K282" s="119"/>
      <c r="L282" s="119"/>
      <c r="M282" s="119"/>
      <c r="N282" s="119"/>
      <c r="O282" s="119"/>
      <c r="P282" s="119"/>
      <c r="Q282" s="119"/>
    </row>
    <row r="283" spans="1:17" ht="15">
      <c r="A283" s="119"/>
      <c r="B283" s="119"/>
      <c r="C283" s="119"/>
      <c r="D283" s="119"/>
      <c r="E283" s="119"/>
      <c r="F283" s="119"/>
      <c r="G283" s="119"/>
      <c r="H283" s="119"/>
      <c r="I283" s="119"/>
      <c r="J283" s="130"/>
      <c r="K283" s="119"/>
      <c r="L283" s="119"/>
      <c r="M283" s="119"/>
      <c r="N283" s="119"/>
      <c r="O283" s="119"/>
      <c r="P283" s="119"/>
      <c r="Q283" s="119"/>
    </row>
    <row r="284" spans="1:17" ht="15">
      <c r="A284" s="119"/>
      <c r="B284" s="119"/>
      <c r="C284" s="119"/>
      <c r="D284" s="119"/>
      <c r="E284" s="119"/>
      <c r="F284" s="119"/>
      <c r="G284" s="119"/>
      <c r="H284" s="119"/>
      <c r="I284" s="119"/>
      <c r="J284" s="130"/>
      <c r="K284" s="119"/>
      <c r="L284" s="119"/>
      <c r="M284" s="119"/>
      <c r="N284" s="119"/>
      <c r="O284" s="119"/>
      <c r="P284" s="119"/>
      <c r="Q284" s="119"/>
    </row>
    <row r="285" spans="1:17" ht="15">
      <c r="A285" s="119"/>
      <c r="B285" s="119"/>
      <c r="C285" s="119"/>
      <c r="D285" s="119"/>
      <c r="E285" s="119"/>
      <c r="F285" s="119"/>
      <c r="G285" s="119"/>
      <c r="H285" s="119"/>
      <c r="I285" s="119"/>
      <c r="J285" s="130"/>
      <c r="K285" s="119"/>
      <c r="L285" s="119"/>
      <c r="M285" s="119"/>
      <c r="N285" s="119"/>
      <c r="O285" s="119"/>
      <c r="P285" s="119"/>
      <c r="Q285" s="119"/>
    </row>
    <row r="286" spans="1:17" ht="15">
      <c r="A286" s="119"/>
      <c r="B286" s="119"/>
      <c r="C286" s="119"/>
      <c r="D286" s="119"/>
      <c r="E286" s="119"/>
      <c r="F286" s="119"/>
      <c r="G286" s="119"/>
      <c r="H286" s="119"/>
      <c r="I286" s="119"/>
      <c r="J286" s="130"/>
      <c r="K286" s="119"/>
      <c r="L286" s="119"/>
      <c r="M286" s="119"/>
      <c r="N286" s="119"/>
      <c r="O286" s="119"/>
      <c r="P286" s="119"/>
      <c r="Q286" s="119"/>
    </row>
    <row r="287" spans="1:17" ht="15">
      <c r="A287" s="119"/>
      <c r="B287" s="119"/>
      <c r="C287" s="119"/>
      <c r="D287" s="119"/>
      <c r="E287" s="119"/>
      <c r="F287" s="119"/>
      <c r="G287" s="119"/>
      <c r="H287" s="119"/>
      <c r="I287" s="119"/>
      <c r="J287" s="130"/>
      <c r="K287" s="119"/>
      <c r="L287" s="119"/>
      <c r="M287" s="119"/>
      <c r="N287" s="119"/>
      <c r="O287" s="119"/>
      <c r="P287" s="119"/>
      <c r="Q287" s="119"/>
    </row>
    <row r="288" spans="1:17" ht="15">
      <c r="A288" s="119"/>
      <c r="B288" s="119"/>
      <c r="C288" s="119"/>
      <c r="D288" s="119"/>
      <c r="E288" s="119"/>
      <c r="F288" s="119"/>
      <c r="G288" s="119"/>
      <c r="H288" s="119"/>
      <c r="I288" s="119"/>
      <c r="J288" s="130"/>
      <c r="K288" s="119"/>
      <c r="L288" s="119"/>
      <c r="M288" s="119"/>
      <c r="N288" s="119"/>
      <c r="O288" s="119"/>
      <c r="P288" s="119"/>
      <c r="Q288" s="119"/>
    </row>
    <row r="289" spans="1:17" ht="15">
      <c r="A289" s="119"/>
      <c r="B289" s="119"/>
      <c r="C289" s="119"/>
      <c r="D289" s="119"/>
      <c r="E289" s="119"/>
      <c r="F289" s="119"/>
      <c r="G289" s="119"/>
      <c r="H289" s="119"/>
      <c r="I289" s="119"/>
      <c r="J289" s="130"/>
      <c r="K289" s="119"/>
      <c r="L289" s="119"/>
      <c r="M289" s="119"/>
      <c r="N289" s="119"/>
      <c r="O289" s="119"/>
      <c r="P289" s="119"/>
      <c r="Q289" s="119"/>
    </row>
    <row r="290" spans="1:17" ht="15">
      <c r="A290" s="119"/>
      <c r="B290" s="119"/>
      <c r="C290" s="119"/>
      <c r="D290" s="119"/>
      <c r="E290" s="119"/>
      <c r="F290" s="119"/>
      <c r="G290" s="119"/>
      <c r="H290" s="119"/>
      <c r="I290" s="119"/>
      <c r="J290" s="130"/>
      <c r="K290" s="119"/>
      <c r="L290" s="119"/>
      <c r="M290" s="119"/>
      <c r="N290" s="119"/>
      <c r="O290" s="119"/>
      <c r="P290" s="119"/>
      <c r="Q290" s="119"/>
    </row>
    <row r="291" spans="1:17" ht="15">
      <c r="A291" s="119"/>
      <c r="B291" s="119"/>
      <c r="C291" s="119"/>
      <c r="D291" s="119"/>
      <c r="E291" s="119"/>
      <c r="F291" s="119"/>
      <c r="G291" s="119"/>
      <c r="H291" s="119"/>
      <c r="I291" s="119"/>
      <c r="J291" s="130"/>
      <c r="K291" s="119"/>
      <c r="L291" s="119"/>
      <c r="M291" s="119"/>
      <c r="N291" s="119"/>
      <c r="O291" s="119"/>
      <c r="P291" s="119"/>
      <c r="Q291" s="119"/>
    </row>
    <row r="292" spans="1:17" ht="15">
      <c r="A292" s="119"/>
      <c r="B292" s="119"/>
      <c r="C292" s="119"/>
      <c r="D292" s="119"/>
      <c r="E292" s="119"/>
      <c r="F292" s="119"/>
      <c r="G292" s="119"/>
      <c r="H292" s="119"/>
      <c r="I292" s="119"/>
      <c r="J292" s="130"/>
      <c r="K292" s="119"/>
      <c r="L292" s="119"/>
      <c r="M292" s="119"/>
      <c r="N292" s="119"/>
      <c r="O292" s="119"/>
      <c r="P292" s="119"/>
      <c r="Q292" s="119"/>
    </row>
    <row r="293" spans="1:17" ht="15">
      <c r="A293" s="119"/>
      <c r="B293" s="119"/>
      <c r="C293" s="119"/>
      <c r="D293" s="119"/>
      <c r="E293" s="119"/>
      <c r="F293" s="119"/>
      <c r="G293" s="119"/>
      <c r="H293" s="119"/>
      <c r="I293" s="119"/>
      <c r="J293" s="130"/>
      <c r="K293" s="119"/>
      <c r="L293" s="119"/>
      <c r="M293" s="119"/>
      <c r="N293" s="119"/>
      <c r="O293" s="119"/>
      <c r="P293" s="119"/>
      <c r="Q293" s="119"/>
    </row>
    <row r="294" spans="1:17" ht="15">
      <c r="A294" s="119"/>
      <c r="B294" s="119"/>
      <c r="C294" s="119"/>
      <c r="D294" s="119"/>
      <c r="E294" s="119"/>
      <c r="F294" s="119"/>
      <c r="G294" s="119"/>
      <c r="H294" s="119"/>
      <c r="I294" s="119"/>
      <c r="J294" s="130"/>
      <c r="K294" s="119"/>
      <c r="L294" s="119"/>
      <c r="M294" s="119"/>
      <c r="N294" s="119"/>
      <c r="O294" s="119"/>
      <c r="P294" s="119"/>
      <c r="Q294" s="119"/>
    </row>
    <row r="295" spans="1:17" ht="15">
      <c r="A295" s="119"/>
      <c r="B295" s="119"/>
      <c r="C295" s="119"/>
      <c r="D295" s="119"/>
      <c r="E295" s="119"/>
      <c r="F295" s="119"/>
      <c r="G295" s="119"/>
      <c r="H295" s="119"/>
      <c r="I295" s="119"/>
      <c r="J295" s="130"/>
      <c r="K295" s="119"/>
      <c r="L295" s="119"/>
      <c r="M295" s="119"/>
      <c r="N295" s="119"/>
      <c r="O295" s="119"/>
      <c r="P295" s="119"/>
      <c r="Q295" s="119"/>
    </row>
    <row r="296" spans="1:17" ht="15">
      <c r="A296" s="119"/>
      <c r="B296" s="119"/>
      <c r="C296" s="119"/>
      <c r="D296" s="119"/>
      <c r="E296" s="119"/>
      <c r="F296" s="119"/>
      <c r="G296" s="119"/>
      <c r="H296" s="119"/>
      <c r="I296" s="119"/>
      <c r="J296" s="130"/>
      <c r="K296" s="119"/>
      <c r="L296" s="119"/>
      <c r="M296" s="119"/>
      <c r="N296" s="119"/>
      <c r="O296" s="119"/>
      <c r="P296" s="119"/>
      <c r="Q296" s="119"/>
    </row>
    <row r="297" spans="1:17" ht="15">
      <c r="A297" s="119"/>
      <c r="B297" s="119"/>
      <c r="C297" s="119"/>
      <c r="D297" s="119"/>
      <c r="E297" s="119"/>
      <c r="F297" s="119"/>
      <c r="G297" s="119"/>
      <c r="H297" s="119"/>
      <c r="I297" s="119"/>
      <c r="J297" s="130"/>
      <c r="K297" s="119"/>
      <c r="L297" s="119"/>
      <c r="M297" s="119"/>
      <c r="N297" s="119"/>
      <c r="O297" s="119"/>
      <c r="P297" s="119"/>
      <c r="Q297" s="119"/>
    </row>
    <row r="298" spans="1:17" ht="15">
      <c r="A298" s="119"/>
      <c r="B298" s="119"/>
      <c r="C298" s="119"/>
      <c r="D298" s="119"/>
      <c r="E298" s="119"/>
      <c r="F298" s="119"/>
      <c r="G298" s="119"/>
      <c r="H298" s="119"/>
      <c r="I298" s="119"/>
      <c r="J298" s="130"/>
      <c r="K298" s="119"/>
      <c r="L298" s="119"/>
      <c r="M298" s="119"/>
      <c r="N298" s="119"/>
      <c r="O298" s="119"/>
      <c r="P298" s="119"/>
      <c r="Q298" s="119"/>
    </row>
    <row r="299" spans="1:17" ht="15">
      <c r="A299" s="119"/>
      <c r="B299" s="119"/>
      <c r="C299" s="119"/>
      <c r="D299" s="119"/>
      <c r="E299" s="119"/>
      <c r="F299" s="119"/>
      <c r="G299" s="119"/>
      <c r="H299" s="119"/>
      <c r="I299" s="119"/>
      <c r="J299" s="130"/>
      <c r="K299" s="119"/>
      <c r="L299" s="119"/>
      <c r="M299" s="119"/>
      <c r="N299" s="119"/>
      <c r="O299" s="119"/>
      <c r="P299" s="119"/>
      <c r="Q299" s="119"/>
    </row>
    <row r="300" spans="1:17" ht="15">
      <c r="A300" s="119"/>
      <c r="B300" s="119"/>
      <c r="C300" s="119"/>
      <c r="D300" s="119"/>
      <c r="E300" s="119"/>
      <c r="F300" s="119"/>
      <c r="G300" s="119"/>
      <c r="H300" s="119"/>
      <c r="I300" s="119"/>
      <c r="J300" s="130"/>
      <c r="K300" s="119"/>
      <c r="L300" s="119"/>
      <c r="M300" s="119"/>
      <c r="N300" s="119"/>
      <c r="O300" s="119"/>
      <c r="P300" s="119"/>
      <c r="Q300" s="119"/>
    </row>
    <row r="301" spans="1:17" ht="15">
      <c r="A301" s="119"/>
      <c r="B301" s="119"/>
      <c r="C301" s="119"/>
      <c r="D301" s="119"/>
      <c r="E301" s="119"/>
      <c r="F301" s="119"/>
      <c r="G301" s="119"/>
      <c r="H301" s="119"/>
      <c r="I301" s="119"/>
      <c r="J301" s="130"/>
      <c r="K301" s="119"/>
      <c r="L301" s="119"/>
      <c r="M301" s="119"/>
      <c r="N301" s="119"/>
      <c r="O301" s="119"/>
      <c r="P301" s="119"/>
      <c r="Q301" s="119"/>
    </row>
    <row r="302" spans="1:17" ht="15">
      <c r="A302" s="119"/>
      <c r="B302" s="119"/>
      <c r="C302" s="119"/>
      <c r="D302" s="119"/>
      <c r="E302" s="119"/>
      <c r="F302" s="119"/>
      <c r="G302" s="119"/>
      <c r="H302" s="119"/>
      <c r="I302" s="119"/>
      <c r="J302" s="130"/>
      <c r="K302" s="119"/>
      <c r="L302" s="119"/>
      <c r="M302" s="119"/>
      <c r="N302" s="119"/>
      <c r="O302" s="119"/>
      <c r="P302" s="119"/>
      <c r="Q302" s="119"/>
    </row>
    <row r="303" spans="1:17" ht="15">
      <c r="A303" s="119"/>
      <c r="B303" s="119"/>
      <c r="C303" s="119"/>
      <c r="D303" s="119"/>
      <c r="E303" s="119"/>
      <c r="F303" s="119"/>
      <c r="G303" s="119"/>
      <c r="H303" s="119"/>
      <c r="I303" s="119"/>
      <c r="J303" s="130"/>
      <c r="K303" s="119"/>
      <c r="L303" s="119"/>
      <c r="M303" s="119"/>
      <c r="N303" s="119"/>
      <c r="O303" s="119"/>
      <c r="P303" s="119"/>
      <c r="Q303" s="119"/>
    </row>
    <row r="304" spans="1:17" ht="15">
      <c r="A304" s="119"/>
      <c r="B304" s="119"/>
      <c r="C304" s="119"/>
      <c r="D304" s="119"/>
      <c r="E304" s="119"/>
      <c r="F304" s="119"/>
      <c r="G304" s="119"/>
      <c r="H304" s="119"/>
      <c r="I304" s="119"/>
      <c r="J304" s="130"/>
      <c r="K304" s="119"/>
      <c r="L304" s="119"/>
      <c r="M304" s="119"/>
      <c r="N304" s="119"/>
      <c r="O304" s="119"/>
      <c r="P304" s="119"/>
      <c r="Q304" s="119"/>
    </row>
    <row r="305" spans="1:17" ht="15">
      <c r="A305" s="119"/>
      <c r="B305" s="119"/>
      <c r="C305" s="119"/>
      <c r="D305" s="119"/>
      <c r="E305" s="119"/>
      <c r="F305" s="119"/>
      <c r="G305" s="119"/>
      <c r="H305" s="119"/>
      <c r="I305" s="119"/>
      <c r="J305" s="130"/>
      <c r="K305" s="119"/>
      <c r="L305" s="119"/>
      <c r="M305" s="119"/>
      <c r="N305" s="119"/>
      <c r="O305" s="119"/>
      <c r="P305" s="119"/>
      <c r="Q305" s="119"/>
    </row>
    <row r="306" spans="1:17" ht="15">
      <c r="A306" s="119"/>
      <c r="B306" s="119"/>
      <c r="C306" s="119"/>
      <c r="D306" s="119"/>
      <c r="E306" s="119"/>
      <c r="F306" s="119"/>
      <c r="G306" s="119"/>
      <c r="H306" s="119"/>
      <c r="I306" s="119"/>
      <c r="J306" s="130"/>
      <c r="K306" s="119"/>
      <c r="L306" s="119"/>
      <c r="M306" s="119"/>
      <c r="N306" s="119"/>
      <c r="O306" s="119"/>
      <c r="P306" s="119"/>
      <c r="Q306" s="119"/>
    </row>
    <row r="307" spans="1:17" ht="15">
      <c r="A307" s="119"/>
      <c r="B307" s="119"/>
      <c r="C307" s="119"/>
      <c r="D307" s="119"/>
      <c r="E307" s="119"/>
      <c r="F307" s="119"/>
      <c r="G307" s="119"/>
      <c r="H307" s="119"/>
      <c r="I307" s="119"/>
      <c r="J307" s="130"/>
      <c r="K307" s="119"/>
      <c r="L307" s="119"/>
      <c r="M307" s="119"/>
      <c r="N307" s="119"/>
      <c r="O307" s="119"/>
      <c r="P307" s="119"/>
      <c r="Q307" s="119"/>
    </row>
    <row r="308" spans="1:17" ht="15">
      <c r="A308" s="119"/>
      <c r="B308" s="119"/>
      <c r="C308" s="119"/>
      <c r="D308" s="119"/>
      <c r="E308" s="119"/>
      <c r="F308" s="119"/>
      <c r="G308" s="119"/>
      <c r="H308" s="119"/>
      <c r="I308" s="119"/>
      <c r="J308" s="130"/>
      <c r="K308" s="119"/>
      <c r="L308" s="119"/>
      <c r="M308" s="119"/>
      <c r="N308" s="119"/>
      <c r="O308" s="119"/>
      <c r="P308" s="119"/>
      <c r="Q308" s="119"/>
    </row>
    <row r="309" spans="1:17" ht="15">
      <c r="A309" s="119"/>
      <c r="B309" s="119"/>
      <c r="C309" s="119"/>
      <c r="D309" s="119"/>
      <c r="E309" s="119"/>
      <c r="F309" s="119"/>
      <c r="G309" s="119"/>
      <c r="H309" s="119"/>
      <c r="I309" s="119"/>
      <c r="J309" s="130"/>
      <c r="K309" s="119"/>
      <c r="L309" s="119"/>
      <c r="M309" s="119"/>
      <c r="N309" s="119"/>
      <c r="O309" s="119"/>
      <c r="P309" s="119"/>
      <c r="Q309" s="119"/>
    </row>
    <row r="310" spans="1:17" ht="15">
      <c r="A310" s="119"/>
      <c r="B310" s="119"/>
      <c r="C310" s="119"/>
      <c r="D310" s="119"/>
      <c r="E310" s="119"/>
      <c r="F310" s="119"/>
      <c r="G310" s="119"/>
      <c r="H310" s="119"/>
      <c r="I310" s="119"/>
      <c r="J310" s="130"/>
      <c r="K310" s="119"/>
      <c r="L310" s="119"/>
      <c r="M310" s="119"/>
      <c r="N310" s="119"/>
      <c r="O310" s="119"/>
      <c r="P310" s="119"/>
      <c r="Q310" s="119"/>
    </row>
    <row r="311" spans="1:17" ht="15">
      <c r="A311" s="119"/>
      <c r="B311" s="119"/>
      <c r="C311" s="119"/>
      <c r="D311" s="119"/>
      <c r="E311" s="119"/>
      <c r="F311" s="119"/>
      <c r="G311" s="119"/>
      <c r="H311" s="119"/>
      <c r="I311" s="119"/>
      <c r="J311" s="130"/>
      <c r="K311" s="119"/>
      <c r="L311" s="119"/>
      <c r="M311" s="119"/>
      <c r="N311" s="119"/>
      <c r="O311" s="119"/>
      <c r="P311" s="119"/>
      <c r="Q311" s="119"/>
    </row>
    <row r="312" spans="1:17" ht="15">
      <c r="A312" s="119"/>
      <c r="B312" s="119"/>
      <c r="C312" s="119"/>
      <c r="D312" s="119"/>
      <c r="E312" s="119"/>
      <c r="F312" s="119"/>
      <c r="G312" s="119"/>
      <c r="H312" s="119"/>
      <c r="I312" s="119"/>
      <c r="J312" s="130"/>
      <c r="K312" s="119"/>
      <c r="L312" s="119"/>
      <c r="M312" s="119"/>
      <c r="N312" s="119"/>
      <c r="O312" s="119"/>
      <c r="P312" s="119"/>
      <c r="Q312" s="119"/>
    </row>
    <row r="313" spans="1:17" ht="15">
      <c r="A313" s="119"/>
      <c r="B313" s="119"/>
      <c r="C313" s="119"/>
      <c r="D313" s="119"/>
      <c r="E313" s="119"/>
      <c r="F313" s="119"/>
      <c r="G313" s="119"/>
      <c r="H313" s="119"/>
      <c r="I313" s="119"/>
      <c r="J313" s="130"/>
      <c r="K313" s="119"/>
      <c r="L313" s="119"/>
      <c r="M313" s="119"/>
      <c r="N313" s="119"/>
      <c r="O313" s="119"/>
      <c r="P313" s="119"/>
      <c r="Q313" s="119"/>
    </row>
    <row r="314" spans="1:17" ht="15">
      <c r="A314" s="119"/>
      <c r="B314" s="119"/>
      <c r="C314" s="119"/>
      <c r="D314" s="119"/>
      <c r="E314" s="119"/>
      <c r="F314" s="119"/>
      <c r="G314" s="119"/>
      <c r="H314" s="119"/>
      <c r="I314" s="119"/>
      <c r="J314" s="130"/>
      <c r="K314" s="119"/>
      <c r="L314" s="119"/>
      <c r="M314" s="119"/>
      <c r="N314" s="119"/>
      <c r="O314" s="119"/>
      <c r="P314" s="119"/>
      <c r="Q314" s="119"/>
    </row>
    <row r="315" spans="1:17" ht="15">
      <c r="A315" s="119"/>
      <c r="B315" s="119"/>
      <c r="C315" s="119"/>
      <c r="D315" s="119"/>
      <c r="E315" s="119"/>
      <c r="F315" s="119"/>
      <c r="G315" s="119"/>
      <c r="H315" s="119"/>
      <c r="I315" s="119"/>
      <c r="J315" s="130"/>
      <c r="K315" s="119"/>
      <c r="L315" s="119"/>
      <c r="M315" s="119"/>
      <c r="N315" s="119"/>
      <c r="O315" s="119"/>
      <c r="P315" s="119"/>
      <c r="Q315" s="119"/>
    </row>
    <row r="316" spans="1:17" ht="15">
      <c r="A316" s="119"/>
      <c r="B316" s="119"/>
      <c r="C316" s="119"/>
      <c r="D316" s="119"/>
      <c r="E316" s="119"/>
      <c r="F316" s="119"/>
      <c r="G316" s="119"/>
      <c r="H316" s="119"/>
      <c r="I316" s="119"/>
      <c r="J316" s="130"/>
      <c r="K316" s="119"/>
      <c r="L316" s="119"/>
      <c r="M316" s="119"/>
      <c r="N316" s="119"/>
      <c r="O316" s="119"/>
      <c r="P316" s="119"/>
      <c r="Q316" s="119"/>
    </row>
    <row r="317" spans="1:17" ht="15">
      <c r="A317" s="119"/>
      <c r="B317" s="119"/>
      <c r="C317" s="119"/>
      <c r="D317" s="119"/>
      <c r="E317" s="119"/>
      <c r="F317" s="119"/>
      <c r="G317" s="119"/>
      <c r="H317" s="119"/>
      <c r="I317" s="119"/>
      <c r="J317" s="130"/>
      <c r="K317" s="119"/>
      <c r="L317" s="119"/>
      <c r="M317" s="119"/>
      <c r="N317" s="119"/>
      <c r="O317" s="119"/>
      <c r="P317" s="119"/>
      <c r="Q317" s="119"/>
    </row>
    <row r="318" spans="1:17" ht="15">
      <c r="A318" s="119"/>
      <c r="B318" s="119"/>
      <c r="C318" s="119"/>
      <c r="D318" s="119"/>
      <c r="E318" s="119"/>
      <c r="F318" s="119"/>
      <c r="G318" s="119"/>
      <c r="H318" s="119"/>
      <c r="I318" s="119"/>
      <c r="J318" s="130"/>
      <c r="K318" s="119"/>
      <c r="L318" s="119"/>
      <c r="M318" s="119"/>
      <c r="N318" s="119"/>
      <c r="O318" s="119"/>
      <c r="P318" s="119"/>
      <c r="Q318" s="119"/>
    </row>
    <row r="319" spans="1:17" ht="15">
      <c r="A319" s="119"/>
      <c r="B319" s="119"/>
      <c r="C319" s="119"/>
      <c r="D319" s="119"/>
      <c r="E319" s="119"/>
      <c r="F319" s="119"/>
      <c r="G319" s="119"/>
      <c r="H319" s="119"/>
      <c r="I319" s="119"/>
      <c r="J319" s="130"/>
      <c r="K319" s="119"/>
      <c r="L319" s="119"/>
      <c r="M319" s="119"/>
      <c r="N319" s="119"/>
      <c r="O319" s="119"/>
      <c r="P319" s="119"/>
      <c r="Q319" s="119"/>
    </row>
    <row r="320" spans="1:17" ht="15">
      <c r="A320" s="119"/>
      <c r="B320" s="119"/>
      <c r="C320" s="119"/>
      <c r="D320" s="119"/>
      <c r="E320" s="119"/>
      <c r="F320" s="119"/>
      <c r="G320" s="119"/>
      <c r="H320" s="119"/>
      <c r="I320" s="119"/>
      <c r="J320" s="130"/>
      <c r="K320" s="119"/>
      <c r="L320" s="119"/>
      <c r="M320" s="119"/>
      <c r="N320" s="119"/>
      <c r="O320" s="119"/>
      <c r="P320" s="119"/>
      <c r="Q320" s="119"/>
    </row>
    <row r="321" spans="1:17" ht="15">
      <c r="A321" s="119"/>
      <c r="B321" s="119"/>
      <c r="C321" s="119"/>
      <c r="D321" s="119"/>
      <c r="E321" s="119"/>
      <c r="F321" s="119"/>
      <c r="G321" s="119"/>
      <c r="H321" s="119"/>
      <c r="I321" s="119"/>
      <c r="J321" s="130"/>
      <c r="K321" s="119"/>
      <c r="L321" s="119"/>
      <c r="M321" s="119"/>
      <c r="N321" s="119"/>
      <c r="O321" s="119"/>
      <c r="P321" s="119"/>
      <c r="Q321" s="119"/>
    </row>
    <row r="322" spans="1:17" ht="15">
      <c r="A322" s="119"/>
      <c r="B322" s="119"/>
      <c r="C322" s="119"/>
      <c r="D322" s="119"/>
      <c r="E322" s="119"/>
      <c r="F322" s="119"/>
      <c r="G322" s="119"/>
      <c r="H322" s="119"/>
      <c r="I322" s="119"/>
      <c r="J322" s="130"/>
      <c r="K322" s="119"/>
      <c r="L322" s="119"/>
      <c r="M322" s="119"/>
      <c r="N322" s="119"/>
      <c r="O322" s="119"/>
      <c r="P322" s="119"/>
      <c r="Q322" s="119"/>
    </row>
    <row r="323" spans="1:17" ht="15">
      <c r="A323" s="119"/>
      <c r="B323" s="119"/>
      <c r="C323" s="119"/>
      <c r="D323" s="119"/>
      <c r="E323" s="119"/>
      <c r="F323" s="119"/>
      <c r="G323" s="119"/>
      <c r="H323" s="119"/>
      <c r="I323" s="119"/>
      <c r="J323" s="130"/>
      <c r="K323" s="119"/>
      <c r="L323" s="119"/>
      <c r="M323" s="119"/>
      <c r="N323" s="119"/>
      <c r="O323" s="119"/>
      <c r="P323" s="119"/>
      <c r="Q323" s="119"/>
    </row>
    <row r="324" spans="1:17" ht="15">
      <c r="A324" s="119"/>
      <c r="B324" s="119"/>
      <c r="C324" s="119"/>
      <c r="D324" s="119"/>
      <c r="E324" s="119"/>
      <c r="F324" s="119"/>
      <c r="G324" s="119"/>
      <c r="H324" s="119"/>
      <c r="I324" s="119"/>
      <c r="J324" s="130"/>
      <c r="K324" s="119"/>
      <c r="L324" s="119"/>
      <c r="M324" s="119"/>
      <c r="N324" s="119"/>
      <c r="O324" s="119"/>
      <c r="P324" s="119"/>
      <c r="Q324" s="119"/>
    </row>
    <row r="325" spans="1:17" ht="15">
      <c r="A325" s="119"/>
      <c r="B325" s="119"/>
      <c r="C325" s="119"/>
      <c r="D325" s="119"/>
      <c r="E325" s="119"/>
      <c r="F325" s="119"/>
      <c r="G325" s="119"/>
      <c r="H325" s="119"/>
      <c r="I325" s="119"/>
      <c r="J325" s="130"/>
      <c r="K325" s="119"/>
      <c r="L325" s="119"/>
      <c r="M325" s="119"/>
      <c r="N325" s="119"/>
      <c r="O325" s="119"/>
      <c r="P325" s="119"/>
      <c r="Q325" s="119"/>
    </row>
    <row r="326" spans="1:17" ht="15">
      <c r="A326" s="119"/>
      <c r="B326" s="119"/>
      <c r="C326" s="119"/>
      <c r="D326" s="119"/>
      <c r="E326" s="119"/>
      <c r="F326" s="119"/>
      <c r="G326" s="119"/>
      <c r="H326" s="119"/>
      <c r="I326" s="119"/>
      <c r="J326" s="130"/>
      <c r="K326" s="119"/>
      <c r="L326" s="119"/>
      <c r="M326" s="119"/>
      <c r="N326" s="119"/>
      <c r="O326" s="119"/>
      <c r="P326" s="119"/>
      <c r="Q326" s="119"/>
    </row>
    <row r="327" spans="1:17" ht="15">
      <c r="A327" s="119"/>
      <c r="B327" s="119"/>
      <c r="C327" s="119"/>
      <c r="D327" s="119"/>
      <c r="E327" s="119"/>
      <c r="F327" s="119"/>
      <c r="G327" s="119"/>
      <c r="H327" s="119"/>
      <c r="I327" s="119"/>
      <c r="J327" s="130"/>
      <c r="K327" s="119"/>
      <c r="L327" s="119"/>
      <c r="M327" s="119"/>
      <c r="N327" s="119"/>
      <c r="O327" s="119"/>
      <c r="P327" s="119"/>
      <c r="Q327" s="119"/>
    </row>
    <row r="328" spans="1:17" ht="15">
      <c r="A328" s="119"/>
      <c r="B328" s="119"/>
      <c r="C328" s="119"/>
      <c r="D328" s="119"/>
      <c r="E328" s="119"/>
      <c r="F328" s="119"/>
      <c r="G328" s="119"/>
      <c r="H328" s="119"/>
      <c r="I328" s="119"/>
      <c r="J328" s="130"/>
      <c r="K328" s="119"/>
      <c r="L328" s="119"/>
      <c r="M328" s="119"/>
      <c r="N328" s="119"/>
      <c r="O328" s="119"/>
      <c r="P328" s="119"/>
      <c r="Q328" s="119"/>
    </row>
    <row r="329" spans="1:17" ht="15">
      <c r="A329" s="119"/>
      <c r="B329" s="119"/>
      <c r="C329" s="119"/>
      <c r="D329" s="119"/>
      <c r="E329" s="119"/>
      <c r="F329" s="119"/>
      <c r="G329" s="119"/>
      <c r="H329" s="119"/>
      <c r="I329" s="119"/>
      <c r="J329" s="130"/>
      <c r="K329" s="119"/>
      <c r="L329" s="119"/>
      <c r="M329" s="119"/>
      <c r="N329" s="119"/>
      <c r="O329" s="119"/>
      <c r="P329" s="119"/>
      <c r="Q329" s="119"/>
    </row>
    <row r="330" spans="1:17" ht="15">
      <c r="A330" s="119"/>
      <c r="B330" s="119"/>
      <c r="C330" s="119"/>
      <c r="D330" s="119"/>
      <c r="E330" s="119"/>
      <c r="F330" s="119"/>
      <c r="G330" s="119"/>
      <c r="H330" s="119"/>
      <c r="I330" s="119"/>
      <c r="J330" s="130"/>
      <c r="K330" s="119"/>
      <c r="L330" s="119"/>
      <c r="M330" s="119"/>
      <c r="N330" s="119"/>
      <c r="O330" s="119"/>
      <c r="P330" s="119"/>
      <c r="Q330" s="119"/>
    </row>
    <row r="331" spans="1:17" ht="15">
      <c r="A331" s="119"/>
      <c r="B331" s="119"/>
      <c r="C331" s="119"/>
      <c r="D331" s="119"/>
      <c r="E331" s="119"/>
      <c r="F331" s="119"/>
      <c r="G331" s="119"/>
      <c r="H331" s="119"/>
      <c r="I331" s="119"/>
      <c r="J331" s="130"/>
      <c r="K331" s="119"/>
      <c r="L331" s="119"/>
      <c r="M331" s="119"/>
      <c r="N331" s="119"/>
      <c r="O331" s="119"/>
      <c r="P331" s="119"/>
      <c r="Q331" s="119"/>
    </row>
    <row r="332" spans="1:17" ht="15">
      <c r="A332" s="119"/>
      <c r="B332" s="119"/>
      <c r="C332" s="119"/>
      <c r="D332" s="119"/>
      <c r="E332" s="119"/>
      <c r="F332" s="119"/>
      <c r="G332" s="119"/>
      <c r="H332" s="119"/>
      <c r="I332" s="119"/>
      <c r="J332" s="130"/>
      <c r="K332" s="119"/>
      <c r="L332" s="119"/>
      <c r="M332" s="119"/>
      <c r="N332" s="119"/>
      <c r="O332" s="119"/>
      <c r="P332" s="119"/>
      <c r="Q332" s="119"/>
    </row>
    <row r="333" spans="1:17" ht="15">
      <c r="A333" s="119"/>
      <c r="B333" s="119"/>
      <c r="C333" s="119"/>
      <c r="D333" s="119"/>
      <c r="E333" s="119"/>
      <c r="F333" s="119"/>
      <c r="G333" s="119"/>
      <c r="H333" s="119"/>
      <c r="I333" s="119"/>
      <c r="J333" s="130"/>
      <c r="K333" s="119"/>
      <c r="L333" s="119"/>
      <c r="M333" s="119"/>
      <c r="N333" s="119"/>
      <c r="O333" s="119"/>
      <c r="P333" s="119"/>
      <c r="Q333" s="119"/>
    </row>
    <row r="334" spans="1:17" ht="15">
      <c r="A334" s="119"/>
      <c r="B334" s="119"/>
      <c r="C334" s="119"/>
      <c r="D334" s="119"/>
      <c r="E334" s="119"/>
      <c r="F334" s="119"/>
      <c r="G334" s="119"/>
      <c r="H334" s="119"/>
      <c r="I334" s="119"/>
      <c r="J334" s="130"/>
      <c r="K334" s="119"/>
      <c r="L334" s="119"/>
      <c r="M334" s="119"/>
      <c r="N334" s="119"/>
      <c r="O334" s="119"/>
      <c r="P334" s="119"/>
      <c r="Q334" s="119"/>
    </row>
    <row r="335" spans="1:17" ht="15">
      <c r="A335" s="119"/>
      <c r="B335" s="119"/>
      <c r="C335" s="119"/>
      <c r="D335" s="119"/>
      <c r="E335" s="119"/>
      <c r="F335" s="119"/>
      <c r="G335" s="119"/>
      <c r="H335" s="119"/>
      <c r="I335" s="119"/>
      <c r="J335" s="130"/>
      <c r="K335" s="119"/>
      <c r="L335" s="119"/>
      <c r="M335" s="119"/>
      <c r="N335" s="119"/>
      <c r="O335" s="119"/>
      <c r="P335" s="119"/>
      <c r="Q335" s="119"/>
    </row>
    <row r="336" spans="1:17" ht="15">
      <c r="A336" s="119"/>
      <c r="B336" s="119"/>
      <c r="C336" s="119"/>
      <c r="D336" s="119"/>
      <c r="E336" s="119"/>
      <c r="F336" s="119"/>
      <c r="G336" s="119"/>
      <c r="H336" s="119"/>
      <c r="I336" s="119"/>
      <c r="J336" s="130"/>
      <c r="K336" s="119"/>
      <c r="L336" s="119"/>
      <c r="M336" s="119"/>
      <c r="N336" s="119"/>
      <c r="O336" s="119"/>
      <c r="P336" s="119"/>
      <c r="Q336" s="119"/>
    </row>
    <row r="337" spans="1:17" ht="15">
      <c r="A337" s="119"/>
      <c r="B337" s="119"/>
      <c r="C337" s="119"/>
      <c r="D337" s="119"/>
      <c r="E337" s="119"/>
      <c r="F337" s="119"/>
      <c r="G337" s="119"/>
      <c r="H337" s="119"/>
      <c r="I337" s="119"/>
      <c r="J337" s="130"/>
      <c r="K337" s="119"/>
      <c r="L337" s="119"/>
      <c r="M337" s="119"/>
      <c r="N337" s="119"/>
      <c r="O337" s="119"/>
      <c r="P337" s="119"/>
      <c r="Q337" s="119"/>
    </row>
    <row r="338" spans="1:17" ht="15">
      <c r="A338" s="119"/>
      <c r="B338" s="119"/>
      <c r="C338" s="119"/>
      <c r="D338" s="119"/>
      <c r="E338" s="119"/>
      <c r="F338" s="119"/>
      <c r="G338" s="119"/>
      <c r="H338" s="119"/>
      <c r="I338" s="119"/>
      <c r="J338" s="130"/>
      <c r="K338" s="119"/>
      <c r="L338" s="119"/>
      <c r="M338" s="119"/>
      <c r="N338" s="119"/>
      <c r="O338" s="119"/>
      <c r="P338" s="119"/>
      <c r="Q338" s="119"/>
    </row>
    <row r="339" spans="1:17" ht="15">
      <c r="A339" s="119"/>
      <c r="B339" s="119"/>
      <c r="C339" s="119"/>
      <c r="D339" s="119"/>
      <c r="E339" s="119"/>
      <c r="F339" s="119"/>
      <c r="G339" s="119"/>
      <c r="H339" s="119"/>
      <c r="I339" s="119"/>
      <c r="J339" s="130"/>
      <c r="K339" s="119"/>
      <c r="L339" s="119"/>
      <c r="M339" s="119"/>
      <c r="N339" s="119"/>
      <c r="O339" s="119"/>
      <c r="P339" s="119"/>
      <c r="Q339" s="119"/>
    </row>
    <row r="340" spans="1:17" ht="15">
      <c r="A340" s="119"/>
      <c r="B340" s="119"/>
      <c r="C340" s="119"/>
      <c r="D340" s="119"/>
      <c r="E340" s="119"/>
      <c r="F340" s="119"/>
      <c r="G340" s="119"/>
      <c r="H340" s="119"/>
      <c r="I340" s="119"/>
      <c r="J340" s="130"/>
      <c r="K340" s="119"/>
      <c r="L340" s="119"/>
      <c r="M340" s="119"/>
      <c r="N340" s="119"/>
      <c r="O340" s="119"/>
      <c r="P340" s="119"/>
      <c r="Q340" s="119"/>
    </row>
    <row r="341" spans="1:17" ht="15">
      <c r="A341" s="119"/>
      <c r="B341" s="119"/>
      <c r="C341" s="119"/>
      <c r="D341" s="119"/>
      <c r="E341" s="119"/>
      <c r="F341" s="119"/>
      <c r="G341" s="119"/>
      <c r="H341" s="119"/>
      <c r="I341" s="119"/>
      <c r="J341" s="130"/>
      <c r="K341" s="119"/>
      <c r="L341" s="119"/>
      <c r="M341" s="119"/>
      <c r="N341" s="119"/>
      <c r="O341" s="119"/>
      <c r="P341" s="119"/>
      <c r="Q341" s="119"/>
    </row>
    <row r="342" spans="1:17" ht="15">
      <c r="A342" s="119"/>
      <c r="B342" s="119"/>
      <c r="C342" s="119"/>
      <c r="D342" s="119"/>
      <c r="E342" s="119"/>
      <c r="F342" s="119"/>
      <c r="G342" s="119"/>
      <c r="H342" s="119"/>
      <c r="I342" s="119"/>
      <c r="J342" s="130"/>
      <c r="K342" s="119"/>
      <c r="L342" s="119"/>
      <c r="M342" s="119"/>
      <c r="N342" s="119"/>
      <c r="O342" s="119"/>
      <c r="P342" s="119"/>
      <c r="Q342" s="119"/>
    </row>
    <row r="343" spans="1:17" ht="15">
      <c r="A343" s="119"/>
      <c r="B343" s="119"/>
      <c r="C343" s="119"/>
      <c r="D343" s="119"/>
      <c r="E343" s="119"/>
      <c r="F343" s="119"/>
      <c r="G343" s="119"/>
      <c r="H343" s="119"/>
      <c r="I343" s="119"/>
      <c r="J343" s="130"/>
      <c r="K343" s="119"/>
      <c r="L343" s="119"/>
      <c r="M343" s="119"/>
      <c r="N343" s="119"/>
      <c r="O343" s="119"/>
      <c r="P343" s="119"/>
      <c r="Q343" s="119"/>
    </row>
    <row r="344" spans="1:17" ht="15">
      <c r="A344" s="119"/>
      <c r="B344" s="119"/>
      <c r="C344" s="119"/>
      <c r="D344" s="119"/>
      <c r="E344" s="119"/>
      <c r="F344" s="119"/>
      <c r="G344" s="119"/>
      <c r="H344" s="119"/>
      <c r="I344" s="119"/>
      <c r="J344" s="130"/>
      <c r="K344" s="119"/>
      <c r="L344" s="119"/>
      <c r="M344" s="119"/>
      <c r="N344" s="119"/>
      <c r="O344" s="119"/>
      <c r="P344" s="119"/>
      <c r="Q344" s="119"/>
    </row>
    <row r="345" spans="1:17" ht="15">
      <c r="A345" s="119"/>
      <c r="B345" s="119"/>
      <c r="C345" s="119"/>
      <c r="D345" s="119"/>
      <c r="E345" s="119"/>
      <c r="F345" s="119"/>
      <c r="G345" s="119"/>
      <c r="H345" s="119"/>
      <c r="I345" s="119"/>
      <c r="J345" s="130"/>
      <c r="K345" s="119"/>
      <c r="L345" s="119"/>
      <c r="M345" s="119"/>
      <c r="N345" s="119"/>
      <c r="O345" s="119"/>
      <c r="P345" s="119"/>
      <c r="Q345" s="119"/>
    </row>
    <row r="346" spans="1:17" ht="15">
      <c r="A346" s="119"/>
      <c r="B346" s="119"/>
      <c r="C346" s="119"/>
      <c r="D346" s="119"/>
      <c r="E346" s="119"/>
      <c r="F346" s="119"/>
      <c r="G346" s="119"/>
      <c r="H346" s="119"/>
      <c r="I346" s="119"/>
      <c r="J346" s="130"/>
      <c r="K346" s="119"/>
      <c r="L346" s="119"/>
      <c r="M346" s="119"/>
      <c r="N346" s="119"/>
      <c r="O346" s="119"/>
      <c r="P346" s="119"/>
      <c r="Q346" s="119"/>
    </row>
    <row r="347" spans="1:17" ht="15">
      <c r="A347" s="119"/>
      <c r="B347" s="119"/>
      <c r="C347" s="119"/>
      <c r="D347" s="119"/>
      <c r="E347" s="119"/>
      <c r="F347" s="119"/>
      <c r="G347" s="119"/>
      <c r="H347" s="119"/>
      <c r="I347" s="119"/>
      <c r="J347" s="130"/>
      <c r="K347" s="119"/>
      <c r="L347" s="119"/>
      <c r="M347" s="119"/>
      <c r="N347" s="119"/>
      <c r="O347" s="119"/>
      <c r="P347" s="119"/>
      <c r="Q347" s="119"/>
    </row>
    <row r="348" spans="1:17" ht="15">
      <c r="A348" s="119"/>
      <c r="B348" s="119"/>
      <c r="C348" s="119"/>
      <c r="D348" s="119"/>
      <c r="E348" s="119"/>
      <c r="F348" s="119"/>
      <c r="G348" s="119"/>
      <c r="H348" s="119"/>
      <c r="I348" s="119"/>
      <c r="J348" s="130"/>
      <c r="K348" s="119"/>
      <c r="L348" s="119"/>
      <c r="M348" s="119"/>
      <c r="N348" s="119"/>
      <c r="O348" s="119"/>
      <c r="P348" s="119"/>
      <c r="Q348" s="119"/>
    </row>
    <row r="349" spans="1:17" ht="15">
      <c r="A349" s="119"/>
      <c r="B349" s="119"/>
      <c r="C349" s="119"/>
      <c r="D349" s="119"/>
      <c r="E349" s="119"/>
      <c r="F349" s="119"/>
      <c r="G349" s="119"/>
      <c r="H349" s="119"/>
      <c r="I349" s="119"/>
      <c r="J349" s="130"/>
      <c r="K349" s="119"/>
      <c r="L349" s="119"/>
      <c r="M349" s="119"/>
      <c r="N349" s="119"/>
      <c r="O349" s="119"/>
      <c r="P349" s="119"/>
      <c r="Q349" s="119"/>
    </row>
    <row r="350" spans="1:17" ht="15">
      <c r="A350" s="119"/>
      <c r="B350" s="119"/>
      <c r="C350" s="119"/>
      <c r="D350" s="119"/>
      <c r="E350" s="119"/>
      <c r="F350" s="119"/>
      <c r="G350" s="119"/>
      <c r="H350" s="119"/>
      <c r="I350" s="119"/>
      <c r="J350" s="130"/>
      <c r="K350" s="119"/>
      <c r="L350" s="119"/>
      <c r="M350" s="119"/>
      <c r="N350" s="119"/>
      <c r="O350" s="119"/>
      <c r="P350" s="119"/>
      <c r="Q350" s="119"/>
    </row>
    <row r="351" spans="1:17" ht="15">
      <c r="A351" s="119"/>
      <c r="B351" s="119"/>
      <c r="C351" s="119"/>
      <c r="D351" s="119"/>
      <c r="E351" s="119"/>
      <c r="F351" s="119"/>
      <c r="G351" s="119"/>
      <c r="H351" s="119"/>
      <c r="I351" s="119"/>
      <c r="J351" s="130"/>
      <c r="K351" s="119"/>
      <c r="L351" s="119"/>
      <c r="M351" s="119"/>
      <c r="N351" s="119"/>
      <c r="O351" s="119"/>
      <c r="P351" s="119"/>
      <c r="Q351" s="119"/>
    </row>
    <row r="352" spans="1:17" ht="15">
      <c r="A352" s="119"/>
      <c r="B352" s="119"/>
      <c r="C352" s="119"/>
      <c r="D352" s="119"/>
      <c r="E352" s="119"/>
      <c r="F352" s="119"/>
      <c r="G352" s="119"/>
      <c r="H352" s="119"/>
      <c r="I352" s="119"/>
      <c r="J352" s="130"/>
      <c r="K352" s="119"/>
      <c r="L352" s="119"/>
      <c r="M352" s="119"/>
      <c r="N352" s="119"/>
      <c r="O352" s="119"/>
      <c r="P352" s="119"/>
      <c r="Q352" s="119"/>
    </row>
    <row r="353" spans="1:17" ht="15">
      <c r="A353" s="119"/>
      <c r="B353" s="119"/>
      <c r="C353" s="119"/>
      <c r="D353" s="119"/>
      <c r="E353" s="119"/>
      <c r="F353" s="119"/>
      <c r="G353" s="119"/>
      <c r="H353" s="119"/>
      <c r="I353" s="119"/>
      <c r="J353" s="130"/>
      <c r="K353" s="119"/>
      <c r="L353" s="119"/>
      <c r="M353" s="119"/>
      <c r="N353" s="119"/>
      <c r="O353" s="119"/>
      <c r="P353" s="119"/>
      <c r="Q353" s="119"/>
    </row>
    <row r="354" spans="1:17" ht="15">
      <c r="A354" s="119"/>
      <c r="B354" s="119"/>
      <c r="C354" s="119"/>
      <c r="D354" s="119"/>
      <c r="E354" s="119"/>
      <c r="F354" s="119"/>
      <c r="G354" s="119"/>
      <c r="H354" s="119"/>
      <c r="I354" s="119"/>
      <c r="J354" s="130"/>
      <c r="K354" s="119"/>
      <c r="L354" s="119"/>
      <c r="M354" s="119"/>
      <c r="N354" s="119"/>
      <c r="O354" s="119"/>
      <c r="P354" s="119"/>
      <c r="Q354" s="119"/>
    </row>
    <row r="355" spans="1:17" ht="15">
      <c r="A355" s="119"/>
      <c r="B355" s="119"/>
      <c r="C355" s="119"/>
      <c r="D355" s="119"/>
      <c r="E355" s="119"/>
      <c r="F355" s="119"/>
      <c r="G355" s="119"/>
      <c r="H355" s="119"/>
      <c r="I355" s="119"/>
      <c r="J355" s="130"/>
      <c r="K355" s="119"/>
      <c r="L355" s="119"/>
      <c r="M355" s="119"/>
      <c r="N355" s="119"/>
      <c r="O355" s="119"/>
      <c r="P355" s="119"/>
      <c r="Q355" s="119"/>
    </row>
    <row r="356" spans="1:17" ht="15">
      <c r="A356" s="119"/>
      <c r="B356" s="119"/>
      <c r="C356" s="119"/>
      <c r="D356" s="119"/>
      <c r="E356" s="119"/>
      <c r="F356" s="119"/>
      <c r="G356" s="119"/>
      <c r="H356" s="119"/>
      <c r="I356" s="119"/>
      <c r="J356" s="130"/>
      <c r="K356" s="119"/>
      <c r="L356" s="119"/>
      <c r="M356" s="119"/>
      <c r="N356" s="119"/>
      <c r="O356" s="119"/>
      <c r="P356" s="119"/>
      <c r="Q356" s="119"/>
    </row>
    <row r="357" spans="1:17" ht="15">
      <c r="A357" s="119"/>
      <c r="B357" s="119"/>
      <c r="C357" s="119"/>
      <c r="D357" s="119"/>
      <c r="E357" s="119"/>
      <c r="F357" s="119"/>
      <c r="G357" s="119"/>
      <c r="H357" s="119"/>
      <c r="I357" s="119"/>
      <c r="J357" s="130"/>
      <c r="K357" s="119"/>
      <c r="L357" s="119"/>
      <c r="M357" s="119"/>
      <c r="N357" s="119"/>
      <c r="O357" s="119"/>
      <c r="P357" s="119"/>
      <c r="Q357" s="119"/>
    </row>
    <row r="358" spans="1:17" ht="15">
      <c r="A358" s="119"/>
      <c r="B358" s="119"/>
      <c r="C358" s="119"/>
      <c r="D358" s="119"/>
      <c r="E358" s="119"/>
      <c r="F358" s="119"/>
      <c r="G358" s="119"/>
      <c r="H358" s="119"/>
      <c r="I358" s="119"/>
      <c r="J358" s="130"/>
      <c r="K358" s="119"/>
      <c r="L358" s="119"/>
      <c r="M358" s="119"/>
      <c r="N358" s="119"/>
      <c r="O358" s="119"/>
      <c r="P358" s="119"/>
      <c r="Q358" s="119"/>
    </row>
    <row r="359" spans="1:17" ht="15">
      <c r="A359" s="119"/>
      <c r="B359" s="119"/>
      <c r="C359" s="119"/>
      <c r="D359" s="119"/>
      <c r="E359" s="119"/>
      <c r="F359" s="119"/>
      <c r="G359" s="119"/>
      <c r="H359" s="119"/>
      <c r="I359" s="119"/>
      <c r="J359" s="130"/>
      <c r="K359" s="119"/>
      <c r="L359" s="119"/>
      <c r="M359" s="119"/>
      <c r="N359" s="119"/>
      <c r="O359" s="119"/>
      <c r="P359" s="119"/>
      <c r="Q359" s="119"/>
    </row>
    <row r="360" spans="1:17" ht="15">
      <c r="A360" s="119"/>
      <c r="B360" s="119"/>
      <c r="C360" s="119"/>
      <c r="D360" s="119"/>
      <c r="E360" s="119"/>
      <c r="F360" s="119"/>
      <c r="G360" s="119"/>
      <c r="H360" s="119"/>
      <c r="I360" s="119"/>
      <c r="J360" s="130"/>
      <c r="K360" s="119"/>
      <c r="L360" s="119"/>
      <c r="M360" s="119"/>
      <c r="N360" s="119"/>
      <c r="O360" s="119"/>
      <c r="P360" s="119"/>
      <c r="Q360" s="119"/>
    </row>
    <row r="361" spans="1:17" ht="15">
      <c r="A361" s="119"/>
      <c r="B361" s="119"/>
      <c r="C361" s="119"/>
      <c r="D361" s="119"/>
      <c r="E361" s="119"/>
      <c r="F361" s="119"/>
      <c r="G361" s="119"/>
      <c r="H361" s="119"/>
      <c r="I361" s="119"/>
      <c r="J361" s="130"/>
      <c r="K361" s="119"/>
      <c r="L361" s="119"/>
      <c r="M361" s="119"/>
      <c r="N361" s="119"/>
      <c r="O361" s="119"/>
      <c r="P361" s="119"/>
      <c r="Q361" s="119"/>
    </row>
    <row r="362" spans="1:17" ht="15">
      <c r="A362" s="119"/>
      <c r="B362" s="119"/>
      <c r="C362" s="119"/>
      <c r="D362" s="119"/>
      <c r="E362" s="119"/>
      <c r="F362" s="119"/>
      <c r="G362" s="119"/>
      <c r="H362" s="119"/>
      <c r="I362" s="119"/>
      <c r="J362" s="130"/>
      <c r="K362" s="119"/>
      <c r="L362" s="119"/>
      <c r="M362" s="119"/>
      <c r="N362" s="119"/>
      <c r="O362" s="119"/>
      <c r="P362" s="119"/>
      <c r="Q362" s="119"/>
    </row>
    <row r="363" spans="1:17" ht="15">
      <c r="A363" s="119"/>
      <c r="B363" s="119"/>
      <c r="C363" s="119"/>
      <c r="D363" s="119"/>
      <c r="E363" s="119"/>
      <c r="F363" s="119"/>
      <c r="G363" s="119"/>
      <c r="H363" s="119"/>
      <c r="I363" s="119"/>
      <c r="J363" s="130"/>
      <c r="K363" s="119"/>
      <c r="L363" s="119"/>
      <c r="M363" s="119"/>
      <c r="N363" s="119"/>
      <c r="O363" s="119"/>
      <c r="P363" s="119"/>
      <c r="Q363" s="119"/>
    </row>
    <row r="364" spans="1:17" ht="15">
      <c r="A364" s="119"/>
      <c r="B364" s="119"/>
      <c r="C364" s="119"/>
      <c r="D364" s="119"/>
      <c r="E364" s="119"/>
      <c r="F364" s="119"/>
      <c r="G364" s="119"/>
      <c r="H364" s="119"/>
      <c r="I364" s="119"/>
      <c r="J364" s="130"/>
      <c r="K364" s="119"/>
      <c r="L364" s="119"/>
      <c r="M364" s="119"/>
      <c r="N364" s="119"/>
      <c r="O364" s="119"/>
      <c r="P364" s="119"/>
      <c r="Q364" s="119"/>
    </row>
    <row r="365" spans="1:17" ht="15">
      <c r="A365" s="119"/>
      <c r="B365" s="119"/>
      <c r="C365" s="119"/>
      <c r="D365" s="119"/>
      <c r="E365" s="119"/>
      <c r="F365" s="119"/>
      <c r="G365" s="119"/>
      <c r="H365" s="119"/>
      <c r="I365" s="119"/>
      <c r="J365" s="130"/>
      <c r="K365" s="119"/>
      <c r="L365" s="119"/>
      <c r="M365" s="119"/>
      <c r="N365" s="119"/>
      <c r="O365" s="119"/>
      <c r="P365" s="119"/>
      <c r="Q365" s="119"/>
    </row>
    <row r="366" spans="1:17" ht="15">
      <c r="A366" s="119"/>
      <c r="B366" s="119"/>
      <c r="C366" s="119"/>
      <c r="D366" s="119"/>
      <c r="E366" s="119"/>
      <c r="F366" s="119"/>
      <c r="G366" s="119"/>
      <c r="H366" s="119"/>
      <c r="I366" s="119"/>
      <c r="J366" s="130"/>
      <c r="K366" s="119"/>
      <c r="L366" s="119"/>
      <c r="M366" s="119"/>
      <c r="N366" s="119"/>
      <c r="O366" s="119"/>
      <c r="P366" s="119"/>
      <c r="Q366" s="119"/>
    </row>
    <row r="367" spans="1:17" ht="15">
      <c r="A367" s="119"/>
      <c r="B367" s="119"/>
      <c r="C367" s="119"/>
      <c r="D367" s="119"/>
      <c r="E367" s="119"/>
      <c r="F367" s="119"/>
      <c r="G367" s="119"/>
      <c r="H367" s="119"/>
      <c r="I367" s="119"/>
      <c r="J367" s="130"/>
      <c r="K367" s="119"/>
      <c r="L367" s="119"/>
      <c r="M367" s="119"/>
      <c r="N367" s="119"/>
      <c r="O367" s="119"/>
      <c r="P367" s="119"/>
      <c r="Q367" s="119"/>
    </row>
    <row r="368" spans="1:17" ht="15">
      <c r="A368" s="119"/>
      <c r="B368" s="119"/>
      <c r="C368" s="119"/>
      <c r="D368" s="119"/>
      <c r="E368" s="119"/>
      <c r="F368" s="119"/>
      <c r="G368" s="119"/>
      <c r="H368" s="119"/>
      <c r="I368" s="119"/>
      <c r="J368" s="130"/>
      <c r="K368" s="119"/>
      <c r="L368" s="119"/>
      <c r="M368" s="119"/>
      <c r="N368" s="119"/>
      <c r="O368" s="119"/>
      <c r="P368" s="119"/>
      <c r="Q368" s="119"/>
    </row>
    <row r="369" spans="1:17" ht="15">
      <c r="A369" s="119"/>
      <c r="B369" s="119"/>
      <c r="C369" s="119"/>
      <c r="D369" s="119"/>
      <c r="E369" s="119"/>
      <c r="F369" s="119"/>
      <c r="G369" s="119"/>
      <c r="H369" s="119"/>
      <c r="I369" s="119"/>
      <c r="J369" s="130"/>
      <c r="K369" s="119"/>
      <c r="L369" s="119"/>
      <c r="M369" s="119"/>
      <c r="N369" s="119"/>
      <c r="O369" s="119"/>
      <c r="P369" s="119"/>
      <c r="Q369" s="119"/>
    </row>
    <row r="370" spans="1:17" ht="15">
      <c r="A370" s="119"/>
      <c r="B370" s="119"/>
      <c r="C370" s="119"/>
      <c r="D370" s="119"/>
      <c r="E370" s="119"/>
      <c r="F370" s="119"/>
      <c r="G370" s="119"/>
      <c r="H370" s="119"/>
      <c r="I370" s="119"/>
      <c r="J370" s="130"/>
      <c r="K370" s="119"/>
      <c r="L370" s="119"/>
      <c r="M370" s="119"/>
      <c r="N370" s="119"/>
      <c r="O370" s="119"/>
      <c r="P370" s="119"/>
      <c r="Q370" s="119"/>
    </row>
    <row r="371" spans="1:17" ht="15">
      <c r="A371" s="119"/>
      <c r="B371" s="119"/>
      <c r="C371" s="119"/>
      <c r="D371" s="119"/>
      <c r="E371" s="119"/>
      <c r="F371" s="119"/>
      <c r="G371" s="119"/>
      <c r="H371" s="119"/>
      <c r="I371" s="119"/>
      <c r="J371" s="130"/>
      <c r="K371" s="119"/>
      <c r="L371" s="119"/>
      <c r="M371" s="119"/>
      <c r="N371" s="119"/>
      <c r="O371" s="119"/>
      <c r="P371" s="119"/>
      <c r="Q371" s="119"/>
    </row>
    <row r="372" spans="1:17" ht="15">
      <c r="A372" s="119"/>
      <c r="B372" s="119"/>
      <c r="C372" s="119"/>
      <c r="D372" s="119"/>
      <c r="E372" s="119"/>
      <c r="F372" s="119"/>
      <c r="G372" s="119"/>
      <c r="H372" s="119"/>
      <c r="I372" s="119"/>
      <c r="J372" s="130"/>
      <c r="K372" s="119"/>
      <c r="L372" s="119"/>
      <c r="M372" s="119"/>
      <c r="N372" s="119"/>
      <c r="O372" s="119"/>
      <c r="P372" s="119"/>
      <c r="Q372" s="119"/>
    </row>
    <row r="373" spans="1:17" ht="15">
      <c r="A373" s="119"/>
      <c r="B373" s="119"/>
      <c r="C373" s="119"/>
      <c r="D373" s="119"/>
      <c r="E373" s="119"/>
      <c r="F373" s="119"/>
      <c r="G373" s="119"/>
      <c r="H373" s="119"/>
      <c r="I373" s="119"/>
      <c r="J373" s="130"/>
      <c r="K373" s="119"/>
      <c r="L373" s="119"/>
      <c r="M373" s="119"/>
      <c r="N373" s="119"/>
      <c r="O373" s="119"/>
      <c r="P373" s="119"/>
      <c r="Q373" s="119"/>
    </row>
    <row r="374" spans="1:17" ht="15">
      <c r="A374" s="119"/>
      <c r="B374" s="119"/>
      <c r="C374" s="119"/>
      <c r="D374" s="119"/>
      <c r="E374" s="119"/>
      <c r="F374" s="119"/>
      <c r="G374" s="119"/>
      <c r="H374" s="119"/>
      <c r="I374" s="119"/>
      <c r="J374" s="130"/>
      <c r="K374" s="119"/>
      <c r="L374" s="119"/>
      <c r="M374" s="119"/>
      <c r="N374" s="119"/>
      <c r="O374" s="119"/>
      <c r="P374" s="119"/>
      <c r="Q374" s="119"/>
    </row>
    <row r="375" spans="1:17" ht="15">
      <c r="A375" s="119"/>
      <c r="B375" s="119"/>
      <c r="C375" s="119"/>
      <c r="D375" s="119"/>
      <c r="E375" s="119"/>
      <c r="F375" s="119"/>
      <c r="G375" s="119"/>
      <c r="H375" s="119"/>
      <c r="I375" s="119"/>
      <c r="J375" s="130"/>
      <c r="K375" s="119"/>
      <c r="L375" s="119"/>
      <c r="M375" s="119"/>
      <c r="N375" s="119"/>
      <c r="O375" s="119"/>
      <c r="P375" s="119"/>
      <c r="Q375" s="119"/>
    </row>
    <row r="376" spans="1:17" ht="15">
      <c r="A376" s="119"/>
      <c r="B376" s="119"/>
      <c r="C376" s="119"/>
      <c r="D376" s="119"/>
      <c r="E376" s="119"/>
      <c r="F376" s="119"/>
      <c r="G376" s="119"/>
      <c r="H376" s="119"/>
      <c r="I376" s="119"/>
      <c r="J376" s="130"/>
      <c r="K376" s="119"/>
      <c r="L376" s="119"/>
      <c r="M376" s="119"/>
      <c r="N376" s="119"/>
      <c r="O376" s="119"/>
      <c r="P376" s="119"/>
      <c r="Q376" s="119"/>
    </row>
    <row r="377" spans="1:17" ht="15">
      <c r="A377" s="119"/>
      <c r="B377" s="119"/>
      <c r="C377" s="119"/>
      <c r="D377" s="119"/>
      <c r="E377" s="119"/>
      <c r="F377" s="119"/>
      <c r="G377" s="119"/>
      <c r="H377" s="119"/>
      <c r="I377" s="119"/>
      <c r="J377" s="130"/>
      <c r="K377" s="119"/>
      <c r="L377" s="119"/>
      <c r="M377" s="119"/>
      <c r="N377" s="119"/>
      <c r="O377" s="119"/>
      <c r="P377" s="119"/>
      <c r="Q377" s="119"/>
    </row>
    <row r="378" spans="1:17" ht="15">
      <c r="A378" s="119"/>
      <c r="B378" s="119"/>
      <c r="C378" s="119"/>
      <c r="D378" s="119"/>
      <c r="E378" s="119"/>
      <c r="F378" s="119"/>
      <c r="G378" s="119"/>
      <c r="H378" s="119"/>
      <c r="I378" s="119"/>
      <c r="J378" s="130"/>
      <c r="K378" s="119"/>
      <c r="L378" s="119"/>
      <c r="M378" s="119"/>
      <c r="N378" s="119"/>
      <c r="O378" s="119"/>
      <c r="P378" s="119"/>
      <c r="Q378" s="119"/>
    </row>
    <row r="379" spans="1:17" ht="15">
      <c r="A379" s="119"/>
      <c r="B379" s="119"/>
      <c r="C379" s="119"/>
      <c r="D379" s="119"/>
      <c r="E379" s="119"/>
      <c r="F379" s="119"/>
      <c r="G379" s="119"/>
      <c r="H379" s="119"/>
      <c r="I379" s="119"/>
      <c r="J379" s="130"/>
      <c r="K379" s="119"/>
      <c r="L379" s="119"/>
      <c r="M379" s="119"/>
      <c r="N379" s="119"/>
      <c r="O379" s="119"/>
      <c r="P379" s="119"/>
      <c r="Q379" s="119"/>
    </row>
    <row r="380" spans="1:17" ht="15">
      <c r="A380" s="119"/>
      <c r="B380" s="119"/>
      <c r="C380" s="119"/>
      <c r="D380" s="119"/>
      <c r="E380" s="119"/>
      <c r="F380" s="119"/>
      <c r="G380" s="119"/>
      <c r="H380" s="119"/>
      <c r="I380" s="119"/>
      <c r="J380" s="130"/>
      <c r="K380" s="119"/>
      <c r="L380" s="119"/>
      <c r="M380" s="119"/>
      <c r="N380" s="119"/>
      <c r="O380" s="119"/>
      <c r="P380" s="119"/>
      <c r="Q380" s="119"/>
    </row>
    <row r="381" spans="1:17" ht="15">
      <c r="A381" s="119"/>
      <c r="B381" s="119"/>
      <c r="C381" s="119"/>
      <c r="D381" s="119"/>
      <c r="E381" s="119"/>
      <c r="F381" s="119"/>
      <c r="G381" s="119"/>
      <c r="H381" s="119"/>
      <c r="I381" s="119"/>
      <c r="J381" s="130"/>
      <c r="K381" s="119"/>
      <c r="L381" s="119"/>
      <c r="M381" s="119"/>
      <c r="N381" s="119"/>
      <c r="O381" s="119"/>
      <c r="P381" s="119"/>
      <c r="Q381" s="119"/>
    </row>
    <row r="382" spans="1:17" ht="15">
      <c r="A382" s="119"/>
      <c r="B382" s="119"/>
      <c r="C382" s="119"/>
      <c r="D382" s="119"/>
      <c r="E382" s="119"/>
      <c r="F382" s="119"/>
      <c r="G382" s="119"/>
      <c r="H382" s="119"/>
      <c r="I382" s="119"/>
      <c r="J382" s="130"/>
      <c r="K382" s="119"/>
      <c r="L382" s="119"/>
      <c r="M382" s="119"/>
      <c r="N382" s="119"/>
      <c r="O382" s="119"/>
      <c r="P382" s="119"/>
      <c r="Q382" s="119"/>
    </row>
    <row r="383" spans="1:17" ht="15">
      <c r="A383" s="119"/>
      <c r="B383" s="119"/>
      <c r="C383" s="119"/>
      <c r="D383" s="119"/>
      <c r="E383" s="119"/>
      <c r="F383" s="119"/>
      <c r="G383" s="119"/>
      <c r="H383" s="119"/>
      <c r="I383" s="119"/>
      <c r="J383" s="130"/>
      <c r="K383" s="119"/>
      <c r="L383" s="119"/>
      <c r="M383" s="119"/>
      <c r="N383" s="119"/>
      <c r="O383" s="119"/>
      <c r="P383" s="119"/>
      <c r="Q383" s="119"/>
    </row>
    <row r="384" spans="1:17" ht="15">
      <c r="A384" s="119"/>
      <c r="B384" s="119"/>
      <c r="C384" s="119"/>
      <c r="D384" s="119"/>
      <c r="E384" s="119"/>
      <c r="F384" s="119"/>
      <c r="G384" s="119"/>
      <c r="H384" s="119"/>
      <c r="I384" s="119"/>
      <c r="J384" s="130"/>
      <c r="K384" s="119"/>
      <c r="L384" s="119"/>
      <c r="M384" s="119"/>
      <c r="N384" s="119"/>
      <c r="O384" s="119"/>
      <c r="P384" s="119"/>
      <c r="Q384" s="119"/>
    </row>
    <row r="385" spans="1:17" ht="15">
      <c r="A385" s="119"/>
      <c r="B385" s="119"/>
      <c r="C385" s="119"/>
      <c r="D385" s="119"/>
      <c r="E385" s="119"/>
      <c r="F385" s="119"/>
      <c r="G385" s="119"/>
      <c r="H385" s="119"/>
      <c r="I385" s="119"/>
      <c r="J385" s="130"/>
      <c r="K385" s="119"/>
      <c r="L385" s="119"/>
      <c r="M385" s="119"/>
      <c r="N385" s="119"/>
      <c r="O385" s="119"/>
      <c r="P385" s="119"/>
      <c r="Q385" s="119"/>
    </row>
    <row r="386" spans="1:17" ht="15">
      <c r="A386" s="119"/>
      <c r="B386" s="119"/>
      <c r="C386" s="119"/>
      <c r="D386" s="119"/>
      <c r="E386" s="119"/>
      <c r="F386" s="119"/>
      <c r="G386" s="119"/>
      <c r="H386" s="119"/>
      <c r="I386" s="119"/>
      <c r="J386" s="130"/>
      <c r="K386" s="119"/>
      <c r="L386" s="119"/>
      <c r="M386" s="119"/>
      <c r="N386" s="119"/>
      <c r="O386" s="119"/>
      <c r="P386" s="119"/>
      <c r="Q386" s="119"/>
    </row>
    <row r="387" spans="1:17" ht="15">
      <c r="A387" s="119"/>
      <c r="B387" s="119"/>
      <c r="C387" s="119"/>
      <c r="D387" s="119"/>
      <c r="E387" s="119"/>
      <c r="F387" s="119"/>
      <c r="G387" s="119"/>
      <c r="H387" s="119"/>
      <c r="I387" s="119"/>
      <c r="J387" s="130"/>
      <c r="K387" s="119"/>
      <c r="L387" s="119"/>
      <c r="M387" s="119"/>
      <c r="N387" s="119"/>
      <c r="O387" s="119"/>
      <c r="P387" s="119"/>
      <c r="Q387" s="119"/>
    </row>
    <row r="388" spans="1:17" ht="15">
      <c r="A388" s="119"/>
      <c r="B388" s="119"/>
      <c r="C388" s="119"/>
      <c r="D388" s="119"/>
      <c r="E388" s="119"/>
      <c r="F388" s="119"/>
      <c r="G388" s="119"/>
      <c r="H388" s="119"/>
      <c r="I388" s="119"/>
      <c r="J388" s="130"/>
      <c r="K388" s="119"/>
      <c r="L388" s="119"/>
      <c r="M388" s="119"/>
      <c r="N388" s="119"/>
      <c r="O388" s="119"/>
      <c r="P388" s="119"/>
      <c r="Q388" s="119"/>
    </row>
    <row r="389" spans="1:17" ht="15">
      <c r="A389" s="119"/>
      <c r="B389" s="119"/>
      <c r="C389" s="119"/>
      <c r="D389" s="119"/>
      <c r="E389" s="119"/>
      <c r="F389" s="119"/>
      <c r="G389" s="119"/>
      <c r="H389" s="119"/>
      <c r="I389" s="119"/>
      <c r="J389" s="130"/>
      <c r="K389" s="119"/>
      <c r="L389" s="119"/>
      <c r="M389" s="119"/>
      <c r="N389" s="119"/>
      <c r="O389" s="119"/>
      <c r="P389" s="119"/>
      <c r="Q389" s="119"/>
    </row>
    <row r="390" spans="1:17" ht="15">
      <c r="A390" s="119"/>
      <c r="B390" s="119"/>
      <c r="C390" s="119"/>
      <c r="D390" s="119"/>
      <c r="E390" s="119"/>
      <c r="F390" s="119"/>
      <c r="G390" s="119"/>
      <c r="H390" s="119"/>
      <c r="I390" s="119"/>
      <c r="J390" s="130"/>
      <c r="K390" s="119"/>
      <c r="L390" s="119"/>
      <c r="M390" s="119"/>
      <c r="N390" s="119"/>
      <c r="O390" s="119"/>
      <c r="P390" s="119"/>
      <c r="Q390" s="119"/>
    </row>
    <row r="391" spans="1:17" ht="15">
      <c r="A391" s="119"/>
      <c r="B391" s="119"/>
      <c r="C391" s="119"/>
      <c r="D391" s="119"/>
      <c r="E391" s="119"/>
      <c r="F391" s="119"/>
      <c r="G391" s="119"/>
      <c r="H391" s="119"/>
      <c r="I391" s="119"/>
      <c r="J391" s="130"/>
      <c r="K391" s="119"/>
      <c r="L391" s="119"/>
      <c r="M391" s="119"/>
      <c r="N391" s="119"/>
      <c r="O391" s="119"/>
      <c r="P391" s="119"/>
      <c r="Q391" s="119"/>
    </row>
    <row r="392" spans="1:17" ht="15">
      <c r="A392" s="119"/>
      <c r="B392" s="119"/>
      <c r="C392" s="119"/>
      <c r="D392" s="119"/>
      <c r="E392" s="119"/>
      <c r="F392" s="119"/>
      <c r="G392" s="119"/>
      <c r="H392" s="119"/>
      <c r="I392" s="119"/>
      <c r="J392" s="130"/>
      <c r="K392" s="119"/>
      <c r="L392" s="119"/>
      <c r="M392" s="119"/>
      <c r="N392" s="119"/>
      <c r="O392" s="119"/>
      <c r="P392" s="119"/>
      <c r="Q392" s="119"/>
    </row>
    <row r="393" spans="1:17" ht="15">
      <c r="A393" s="119"/>
      <c r="B393" s="119"/>
      <c r="C393" s="119"/>
      <c r="D393" s="119"/>
      <c r="E393" s="119"/>
      <c r="F393" s="119"/>
      <c r="G393" s="119"/>
      <c r="H393" s="119"/>
      <c r="I393" s="119"/>
      <c r="J393" s="130"/>
      <c r="K393" s="119"/>
      <c r="L393" s="119"/>
      <c r="M393" s="119"/>
      <c r="N393" s="119"/>
      <c r="O393" s="119"/>
      <c r="P393" s="119"/>
      <c r="Q393" s="119"/>
    </row>
    <row r="394" spans="1:17" ht="15">
      <c r="A394" s="119"/>
      <c r="B394" s="119"/>
      <c r="C394" s="119"/>
      <c r="D394" s="119"/>
      <c r="E394" s="119"/>
      <c r="F394" s="119"/>
      <c r="G394" s="119"/>
      <c r="H394" s="119"/>
      <c r="I394" s="119"/>
      <c r="J394" s="130"/>
      <c r="K394" s="119"/>
      <c r="L394" s="119"/>
      <c r="M394" s="119"/>
      <c r="N394" s="119"/>
      <c r="O394" s="119"/>
      <c r="P394" s="119"/>
      <c r="Q394" s="119"/>
    </row>
    <row r="395" spans="1:17" ht="15">
      <c r="A395" s="119"/>
      <c r="B395" s="119"/>
      <c r="C395" s="119"/>
      <c r="D395" s="119"/>
      <c r="E395" s="119"/>
      <c r="F395" s="119"/>
      <c r="G395" s="119"/>
      <c r="H395" s="119"/>
      <c r="I395" s="119"/>
      <c r="J395" s="130"/>
      <c r="K395" s="119"/>
      <c r="L395" s="119"/>
      <c r="M395" s="119"/>
      <c r="N395" s="119"/>
      <c r="O395" s="119"/>
      <c r="P395" s="119"/>
      <c r="Q395" s="119"/>
    </row>
    <row r="396" spans="1:17" ht="15">
      <c r="A396" s="119"/>
      <c r="B396" s="119"/>
      <c r="C396" s="119"/>
      <c r="D396" s="119"/>
      <c r="E396" s="119"/>
      <c r="F396" s="119"/>
      <c r="G396" s="119"/>
      <c r="H396" s="119"/>
      <c r="I396" s="119"/>
      <c r="J396" s="130"/>
      <c r="K396" s="119"/>
      <c r="L396" s="119"/>
      <c r="M396" s="119"/>
      <c r="N396" s="119"/>
      <c r="O396" s="119"/>
      <c r="P396" s="119"/>
      <c r="Q396" s="119"/>
    </row>
    <row r="397" spans="1:17" ht="15">
      <c r="A397" s="119"/>
      <c r="B397" s="119"/>
      <c r="C397" s="119"/>
      <c r="D397" s="119"/>
      <c r="E397" s="119"/>
      <c r="F397" s="119"/>
      <c r="G397" s="119"/>
      <c r="H397" s="119"/>
      <c r="I397" s="119"/>
      <c r="J397" s="130"/>
      <c r="K397" s="119"/>
      <c r="L397" s="119"/>
      <c r="M397" s="119"/>
      <c r="N397" s="119"/>
      <c r="O397" s="119"/>
      <c r="P397" s="119"/>
      <c r="Q397" s="119"/>
    </row>
    <row r="398" spans="1:17" ht="15">
      <c r="A398" s="119"/>
      <c r="B398" s="119"/>
      <c r="C398" s="119"/>
      <c r="D398" s="119"/>
      <c r="E398" s="119"/>
      <c r="F398" s="119"/>
      <c r="G398" s="119"/>
      <c r="H398" s="119"/>
      <c r="I398" s="119"/>
      <c r="J398" s="130"/>
      <c r="K398" s="119"/>
      <c r="L398" s="119"/>
      <c r="M398" s="119"/>
      <c r="N398" s="119"/>
      <c r="O398" s="119"/>
      <c r="P398" s="119"/>
      <c r="Q398" s="119"/>
    </row>
    <row r="399" spans="1:17" ht="15">
      <c r="A399" s="119"/>
      <c r="B399" s="119"/>
      <c r="C399" s="119"/>
      <c r="D399" s="119"/>
      <c r="E399" s="119"/>
      <c r="F399" s="119"/>
      <c r="G399" s="119"/>
      <c r="H399" s="119"/>
      <c r="I399" s="119"/>
      <c r="J399" s="130"/>
      <c r="K399" s="119"/>
      <c r="L399" s="119"/>
      <c r="M399" s="119"/>
      <c r="N399" s="119"/>
      <c r="O399" s="119"/>
      <c r="P399" s="119"/>
      <c r="Q399" s="119"/>
    </row>
    <row r="400" spans="1:17" ht="15">
      <c r="A400" s="119"/>
      <c r="B400" s="119"/>
      <c r="C400" s="119"/>
      <c r="D400" s="119"/>
      <c r="E400" s="119"/>
      <c r="F400" s="119"/>
      <c r="G400" s="119"/>
      <c r="H400" s="119"/>
      <c r="I400" s="119"/>
      <c r="J400" s="130"/>
      <c r="K400" s="119"/>
      <c r="L400" s="119"/>
      <c r="M400" s="119"/>
      <c r="N400" s="119"/>
      <c r="O400" s="119"/>
      <c r="P400" s="119"/>
      <c r="Q400" s="119"/>
    </row>
    <row r="401" spans="1:17" ht="15">
      <c r="A401" s="119"/>
      <c r="B401" s="119"/>
      <c r="C401" s="119"/>
      <c r="D401" s="119"/>
      <c r="E401" s="119"/>
      <c r="F401" s="119"/>
      <c r="G401" s="119"/>
      <c r="H401" s="119"/>
      <c r="I401" s="119"/>
      <c r="J401" s="130"/>
      <c r="K401" s="119"/>
      <c r="L401" s="119"/>
      <c r="M401" s="119"/>
      <c r="N401" s="119"/>
      <c r="O401" s="119"/>
      <c r="P401" s="119"/>
      <c r="Q401" s="119"/>
    </row>
    <row r="402" spans="1:17" ht="15">
      <c r="A402" s="119"/>
      <c r="B402" s="119"/>
      <c r="C402" s="119"/>
      <c r="D402" s="119"/>
      <c r="E402" s="119"/>
      <c r="F402" s="119"/>
      <c r="G402" s="119"/>
      <c r="H402" s="119"/>
      <c r="I402" s="119"/>
      <c r="J402" s="130"/>
      <c r="K402" s="119"/>
      <c r="L402" s="119"/>
      <c r="M402" s="119"/>
      <c r="N402" s="119"/>
      <c r="O402" s="119"/>
      <c r="P402" s="119"/>
      <c r="Q402" s="119"/>
    </row>
    <row r="403" spans="1:17" ht="15">
      <c r="A403" s="119"/>
      <c r="B403" s="119"/>
      <c r="C403" s="119"/>
      <c r="D403" s="119"/>
      <c r="E403" s="119"/>
      <c r="F403" s="119"/>
      <c r="G403" s="119"/>
      <c r="H403" s="119"/>
      <c r="I403" s="119"/>
      <c r="J403" s="130"/>
      <c r="K403" s="119"/>
      <c r="L403" s="119"/>
      <c r="M403" s="119"/>
      <c r="N403" s="119"/>
      <c r="O403" s="119"/>
      <c r="P403" s="119"/>
      <c r="Q403" s="119"/>
    </row>
    <row r="404" spans="1:17" ht="15">
      <c r="A404" s="119"/>
      <c r="B404" s="119"/>
      <c r="C404" s="119"/>
      <c r="D404" s="119"/>
      <c r="E404" s="119"/>
      <c r="F404" s="119"/>
      <c r="G404" s="119"/>
      <c r="H404" s="119"/>
      <c r="I404" s="119"/>
      <c r="J404" s="130"/>
      <c r="K404" s="119"/>
      <c r="L404" s="119"/>
      <c r="M404" s="119"/>
      <c r="N404" s="119"/>
      <c r="O404" s="119"/>
      <c r="P404" s="119"/>
      <c r="Q404" s="119"/>
    </row>
    <row r="405" spans="1:17" ht="15">
      <c r="A405" s="119"/>
      <c r="B405" s="119"/>
      <c r="C405" s="119"/>
      <c r="D405" s="119"/>
      <c r="E405" s="119"/>
      <c r="F405" s="119"/>
      <c r="G405" s="119"/>
      <c r="H405" s="119"/>
      <c r="I405" s="119"/>
      <c r="J405" s="130"/>
      <c r="K405" s="119"/>
      <c r="L405" s="119"/>
      <c r="M405" s="119"/>
      <c r="N405" s="119"/>
      <c r="O405" s="119"/>
      <c r="P405" s="119"/>
      <c r="Q405" s="119"/>
    </row>
    <row r="406" spans="1:17" ht="15">
      <c r="A406" s="119"/>
      <c r="B406" s="119"/>
      <c r="C406" s="119"/>
      <c r="D406" s="119"/>
      <c r="E406" s="119"/>
      <c r="F406" s="119"/>
      <c r="G406" s="119"/>
      <c r="H406" s="119"/>
      <c r="I406" s="119"/>
      <c r="J406" s="130"/>
      <c r="K406" s="119"/>
      <c r="L406" s="119"/>
      <c r="M406" s="119"/>
      <c r="N406" s="119"/>
      <c r="O406" s="119"/>
      <c r="P406" s="119"/>
      <c r="Q406" s="119"/>
    </row>
    <row r="407" spans="1:17" ht="15">
      <c r="A407" s="119"/>
      <c r="B407" s="119"/>
      <c r="C407" s="119"/>
      <c r="D407" s="119"/>
      <c r="E407" s="119"/>
      <c r="F407" s="119"/>
      <c r="G407" s="119"/>
      <c r="H407" s="119"/>
      <c r="I407" s="119"/>
      <c r="J407" s="130"/>
      <c r="K407" s="119"/>
      <c r="L407" s="119"/>
      <c r="M407" s="119"/>
      <c r="N407" s="119"/>
      <c r="O407" s="119"/>
      <c r="P407" s="119"/>
      <c r="Q407" s="119"/>
    </row>
    <row r="408" spans="1:17" ht="15">
      <c r="A408" s="119"/>
      <c r="B408" s="119"/>
      <c r="C408" s="119"/>
      <c r="D408" s="119"/>
      <c r="E408" s="119"/>
      <c r="F408" s="119"/>
      <c r="G408" s="119"/>
      <c r="H408" s="119"/>
      <c r="I408" s="119"/>
      <c r="J408" s="130"/>
      <c r="K408" s="119"/>
      <c r="L408" s="119"/>
      <c r="M408" s="119"/>
      <c r="N408" s="119"/>
      <c r="O408" s="119"/>
      <c r="P408" s="119"/>
      <c r="Q408" s="119"/>
    </row>
    <row r="409" spans="1:17" ht="15">
      <c r="A409" s="119"/>
      <c r="B409" s="119"/>
      <c r="C409" s="119"/>
      <c r="D409" s="119"/>
      <c r="E409" s="119"/>
      <c r="F409" s="119"/>
      <c r="G409" s="119"/>
      <c r="H409" s="119"/>
      <c r="I409" s="119"/>
      <c r="J409" s="130"/>
      <c r="K409" s="119"/>
      <c r="L409" s="119"/>
      <c r="M409" s="119"/>
      <c r="N409" s="119"/>
      <c r="O409" s="119"/>
      <c r="P409" s="119"/>
      <c r="Q409" s="119"/>
    </row>
    <row r="410" spans="1:17" ht="15">
      <c r="A410" s="119"/>
      <c r="B410" s="119"/>
      <c r="C410" s="119"/>
      <c r="D410" s="119"/>
      <c r="E410" s="119"/>
      <c r="F410" s="119"/>
      <c r="G410" s="119"/>
      <c r="H410" s="119"/>
      <c r="I410" s="119"/>
      <c r="J410" s="130"/>
      <c r="K410" s="119"/>
      <c r="L410" s="119"/>
      <c r="M410" s="119"/>
      <c r="N410" s="119"/>
      <c r="O410" s="119"/>
      <c r="P410" s="119"/>
      <c r="Q410" s="119"/>
    </row>
    <row r="411" spans="1:17" ht="15">
      <c r="A411" s="119"/>
      <c r="B411" s="119"/>
      <c r="C411" s="119"/>
      <c r="D411" s="119"/>
      <c r="E411" s="119"/>
      <c r="F411" s="119"/>
      <c r="G411" s="119"/>
      <c r="H411" s="119"/>
      <c r="I411" s="119"/>
      <c r="J411" s="130"/>
      <c r="K411" s="119"/>
      <c r="L411" s="119"/>
      <c r="M411" s="119"/>
      <c r="N411" s="119"/>
      <c r="O411" s="119"/>
      <c r="P411" s="119"/>
      <c r="Q411" s="119"/>
    </row>
    <row r="412" spans="1:17" ht="15">
      <c r="A412" s="119"/>
      <c r="B412" s="119"/>
      <c r="C412" s="119"/>
      <c r="D412" s="119"/>
      <c r="E412" s="119"/>
      <c r="F412" s="119"/>
      <c r="G412" s="119"/>
      <c r="H412" s="119"/>
      <c r="I412" s="119"/>
      <c r="J412" s="130"/>
      <c r="K412" s="119"/>
      <c r="L412" s="119"/>
      <c r="M412" s="119"/>
      <c r="N412" s="119"/>
      <c r="O412" s="119"/>
      <c r="P412" s="119"/>
      <c r="Q412" s="119"/>
    </row>
    <row r="413" spans="1:17" ht="15">
      <c r="A413" s="119"/>
      <c r="B413" s="119"/>
      <c r="C413" s="119"/>
      <c r="D413" s="119"/>
      <c r="E413" s="119"/>
      <c r="F413" s="119"/>
      <c r="G413" s="119"/>
      <c r="H413" s="119"/>
      <c r="I413" s="119"/>
      <c r="J413" s="130"/>
      <c r="K413" s="119"/>
      <c r="L413" s="119"/>
      <c r="M413" s="119"/>
      <c r="N413" s="119"/>
      <c r="O413" s="119"/>
      <c r="P413" s="119"/>
      <c r="Q413" s="119"/>
    </row>
    <row r="414" spans="1:17" ht="15">
      <c r="A414" s="119"/>
      <c r="B414" s="119"/>
      <c r="C414" s="119"/>
      <c r="D414" s="119"/>
      <c r="E414" s="119"/>
      <c r="F414" s="119"/>
      <c r="G414" s="119"/>
      <c r="H414" s="119"/>
      <c r="I414" s="119"/>
      <c r="J414" s="130"/>
      <c r="K414" s="119"/>
      <c r="L414" s="119"/>
      <c r="M414" s="119"/>
      <c r="N414" s="119"/>
      <c r="O414" s="119"/>
      <c r="P414" s="119"/>
      <c r="Q414" s="119"/>
    </row>
    <row r="415" spans="1:17" ht="15">
      <c r="A415" s="119"/>
      <c r="B415" s="119"/>
      <c r="C415" s="119"/>
      <c r="D415" s="119"/>
      <c r="E415" s="119"/>
      <c r="F415" s="119"/>
      <c r="G415" s="119"/>
      <c r="H415" s="119"/>
      <c r="I415" s="119"/>
      <c r="J415" s="130"/>
      <c r="K415" s="119"/>
      <c r="L415" s="119"/>
      <c r="M415" s="119"/>
      <c r="N415" s="119"/>
      <c r="O415" s="119"/>
      <c r="P415" s="119"/>
      <c r="Q415" s="119"/>
    </row>
    <row r="416" spans="1:17" ht="15">
      <c r="A416" s="119"/>
      <c r="B416" s="119"/>
      <c r="C416" s="119"/>
      <c r="D416" s="119"/>
      <c r="E416" s="119"/>
      <c r="F416" s="119"/>
      <c r="G416" s="119"/>
      <c r="H416" s="119"/>
      <c r="I416" s="119"/>
      <c r="J416" s="130"/>
      <c r="K416" s="119"/>
      <c r="L416" s="119"/>
      <c r="M416" s="119"/>
      <c r="N416" s="119"/>
      <c r="O416" s="119"/>
      <c r="P416" s="119"/>
      <c r="Q416" s="119"/>
    </row>
    <row r="417" spans="1:17" ht="15">
      <c r="A417" s="119"/>
      <c r="B417" s="119"/>
      <c r="C417" s="119"/>
      <c r="D417" s="119"/>
      <c r="E417" s="119"/>
      <c r="F417" s="119"/>
      <c r="G417" s="119"/>
      <c r="H417" s="119"/>
      <c r="I417" s="119"/>
      <c r="J417" s="130"/>
      <c r="K417" s="119"/>
      <c r="L417" s="119"/>
      <c r="M417" s="119"/>
      <c r="N417" s="119"/>
      <c r="O417" s="119"/>
      <c r="P417" s="119"/>
      <c r="Q417" s="119"/>
    </row>
    <row r="418" spans="1:17" ht="15">
      <c r="A418" s="119"/>
      <c r="B418" s="119"/>
      <c r="C418" s="119"/>
      <c r="D418" s="119"/>
      <c r="E418" s="119"/>
      <c r="F418" s="119"/>
      <c r="G418" s="119"/>
      <c r="H418" s="119"/>
      <c r="I418" s="119"/>
      <c r="J418" s="130"/>
      <c r="K418" s="119"/>
      <c r="L418" s="119"/>
      <c r="M418" s="119"/>
      <c r="N418" s="119"/>
      <c r="O418" s="119"/>
      <c r="P418" s="119"/>
      <c r="Q418" s="119"/>
    </row>
    <row r="419" spans="1:17" ht="15">
      <c r="A419" s="119"/>
      <c r="B419" s="119"/>
      <c r="C419" s="119"/>
      <c r="D419" s="119"/>
      <c r="E419" s="119"/>
      <c r="F419" s="119"/>
      <c r="G419" s="119"/>
      <c r="H419" s="119"/>
      <c r="I419" s="119"/>
      <c r="J419" s="130"/>
      <c r="K419" s="119"/>
      <c r="L419" s="119"/>
      <c r="M419" s="119"/>
      <c r="N419" s="119"/>
      <c r="O419" s="119"/>
      <c r="P419" s="119"/>
      <c r="Q419" s="119"/>
    </row>
    <row r="420" spans="1:17" ht="15">
      <c r="A420" s="119"/>
      <c r="B420" s="119"/>
      <c r="C420" s="119"/>
      <c r="D420" s="119"/>
      <c r="E420" s="119"/>
      <c r="F420" s="119"/>
      <c r="G420" s="119"/>
      <c r="H420" s="119"/>
      <c r="I420" s="119"/>
      <c r="J420" s="130"/>
      <c r="K420" s="119"/>
      <c r="L420" s="119"/>
      <c r="M420" s="119"/>
      <c r="N420" s="119"/>
      <c r="O420" s="119"/>
      <c r="P420" s="119"/>
      <c r="Q420" s="119"/>
    </row>
    <row r="421" spans="1:17" ht="15">
      <c r="A421" s="119"/>
      <c r="B421" s="119"/>
      <c r="C421" s="119"/>
      <c r="D421" s="119"/>
      <c r="E421" s="119"/>
      <c r="F421" s="119"/>
      <c r="G421" s="119"/>
      <c r="H421" s="119"/>
      <c r="I421" s="119"/>
      <c r="J421" s="130"/>
      <c r="K421" s="119"/>
      <c r="L421" s="119"/>
      <c r="M421" s="119"/>
      <c r="N421" s="119"/>
      <c r="O421" s="119"/>
      <c r="P421" s="119"/>
      <c r="Q421" s="119"/>
    </row>
    <row r="422" spans="1:17" ht="15">
      <c r="A422" s="119"/>
      <c r="B422" s="119"/>
      <c r="C422" s="119"/>
      <c r="D422" s="119"/>
      <c r="E422" s="119"/>
      <c r="F422" s="119"/>
      <c r="G422" s="119"/>
      <c r="H422" s="119"/>
      <c r="I422" s="119"/>
      <c r="J422" s="130"/>
      <c r="K422" s="119"/>
      <c r="L422" s="119"/>
      <c r="M422" s="119"/>
      <c r="N422" s="119"/>
      <c r="O422" s="119"/>
      <c r="P422" s="119"/>
      <c r="Q422" s="119"/>
    </row>
    <row r="423" spans="1:17" ht="15">
      <c r="A423" s="119"/>
      <c r="B423" s="119"/>
      <c r="C423" s="119"/>
      <c r="D423" s="119"/>
      <c r="E423" s="119"/>
      <c r="F423" s="119"/>
      <c r="G423" s="119"/>
      <c r="H423" s="119"/>
      <c r="I423" s="119"/>
      <c r="J423" s="130"/>
      <c r="K423" s="119"/>
      <c r="L423" s="119"/>
      <c r="M423" s="119"/>
      <c r="N423" s="119"/>
      <c r="O423" s="119"/>
      <c r="P423" s="119"/>
      <c r="Q423" s="119"/>
    </row>
    <row r="424" spans="1:17" ht="15">
      <c r="A424" s="119"/>
      <c r="B424" s="119"/>
      <c r="C424" s="119"/>
      <c r="D424" s="119"/>
      <c r="E424" s="119"/>
      <c r="F424" s="119"/>
      <c r="G424" s="119"/>
      <c r="H424" s="119"/>
      <c r="I424" s="119"/>
      <c r="J424" s="130"/>
      <c r="K424" s="119"/>
      <c r="L424" s="119"/>
      <c r="M424" s="119"/>
      <c r="N424" s="119"/>
      <c r="O424" s="119"/>
      <c r="P424" s="119"/>
      <c r="Q424" s="119"/>
    </row>
    <row r="425" spans="1:17" ht="15">
      <c r="A425" s="119"/>
      <c r="B425" s="119"/>
      <c r="C425" s="119"/>
      <c r="D425" s="119"/>
      <c r="E425" s="119"/>
      <c r="F425" s="119"/>
      <c r="G425" s="119"/>
      <c r="H425" s="119"/>
      <c r="I425" s="119"/>
      <c r="J425" s="130"/>
      <c r="K425" s="119"/>
      <c r="L425" s="119"/>
      <c r="M425" s="119"/>
      <c r="N425" s="119"/>
      <c r="O425" s="119"/>
      <c r="P425" s="119"/>
      <c r="Q425" s="119"/>
    </row>
    <row r="426" spans="1:17" ht="15">
      <c r="A426" s="119"/>
      <c r="B426" s="119"/>
      <c r="C426" s="119"/>
      <c r="D426" s="119"/>
      <c r="E426" s="119"/>
      <c r="F426" s="119"/>
      <c r="G426" s="119"/>
      <c r="H426" s="119"/>
      <c r="I426" s="119"/>
      <c r="J426" s="130"/>
      <c r="K426" s="119"/>
      <c r="L426" s="119"/>
      <c r="M426" s="119"/>
      <c r="N426" s="119"/>
      <c r="O426" s="119"/>
      <c r="P426" s="119"/>
      <c r="Q426" s="119"/>
    </row>
    <row r="427" spans="1:17" ht="15">
      <c r="A427" s="119"/>
      <c r="B427" s="119"/>
      <c r="C427" s="119"/>
      <c r="D427" s="119"/>
      <c r="E427" s="119"/>
      <c r="F427" s="119"/>
      <c r="G427" s="119"/>
      <c r="H427" s="119"/>
      <c r="I427" s="119"/>
      <c r="J427" s="130"/>
      <c r="K427" s="119"/>
      <c r="L427" s="119"/>
      <c r="M427" s="119"/>
      <c r="N427" s="119"/>
      <c r="O427" s="119"/>
      <c r="P427" s="119"/>
      <c r="Q427" s="119"/>
    </row>
    <row r="428" spans="1:17" ht="15">
      <c r="A428" s="119"/>
      <c r="B428" s="119"/>
      <c r="C428" s="119"/>
      <c r="D428" s="119"/>
      <c r="E428" s="119"/>
      <c r="F428" s="119"/>
      <c r="G428" s="119"/>
      <c r="H428" s="119"/>
      <c r="I428" s="119"/>
      <c r="J428" s="130"/>
      <c r="K428" s="119"/>
      <c r="L428" s="119"/>
      <c r="M428" s="119"/>
      <c r="N428" s="119"/>
      <c r="O428" s="119"/>
      <c r="P428" s="119"/>
      <c r="Q428" s="119"/>
    </row>
    <row r="429" spans="1:17" ht="15">
      <c r="A429" s="119"/>
      <c r="B429" s="119"/>
      <c r="C429" s="119"/>
      <c r="D429" s="119"/>
      <c r="E429" s="119"/>
      <c r="F429" s="119"/>
      <c r="G429" s="119"/>
      <c r="H429" s="119"/>
      <c r="I429" s="119"/>
      <c r="J429" s="130"/>
      <c r="K429" s="119"/>
      <c r="L429" s="119"/>
      <c r="M429" s="119"/>
      <c r="N429" s="119"/>
      <c r="O429" s="119"/>
      <c r="P429" s="119"/>
      <c r="Q429" s="119"/>
    </row>
    <row r="430" spans="1:17" ht="15">
      <c r="A430" s="119"/>
      <c r="B430" s="119"/>
      <c r="C430" s="119"/>
      <c r="D430" s="119"/>
      <c r="E430" s="119"/>
      <c r="F430" s="119"/>
      <c r="G430" s="119"/>
      <c r="H430" s="119"/>
      <c r="I430" s="119"/>
      <c r="J430" s="130"/>
      <c r="K430" s="119"/>
      <c r="L430" s="119"/>
      <c r="M430" s="119"/>
      <c r="N430" s="119"/>
      <c r="O430" s="119"/>
      <c r="P430" s="119"/>
      <c r="Q430" s="119"/>
    </row>
    <row r="431" spans="1:17" ht="15">
      <c r="A431" s="119"/>
      <c r="B431" s="119"/>
      <c r="C431" s="119"/>
      <c r="D431" s="119"/>
      <c r="E431" s="119"/>
      <c r="F431" s="119"/>
      <c r="G431" s="119"/>
      <c r="H431" s="119"/>
      <c r="I431" s="119"/>
      <c r="J431" s="130"/>
      <c r="K431" s="119"/>
      <c r="L431" s="119"/>
      <c r="M431" s="119"/>
      <c r="N431" s="119"/>
      <c r="O431" s="119"/>
      <c r="P431" s="119"/>
      <c r="Q431" s="119"/>
    </row>
    <row r="432" spans="1:17" ht="15">
      <c r="A432" s="119"/>
      <c r="B432" s="119"/>
      <c r="C432" s="119"/>
      <c r="D432" s="119"/>
      <c r="E432" s="119"/>
      <c r="F432" s="119"/>
      <c r="G432" s="119"/>
      <c r="H432" s="119"/>
      <c r="I432" s="119"/>
      <c r="J432" s="130"/>
      <c r="K432" s="119"/>
      <c r="L432" s="119"/>
      <c r="M432" s="119"/>
      <c r="N432" s="119"/>
      <c r="O432" s="119"/>
      <c r="P432" s="119"/>
      <c r="Q432" s="119"/>
    </row>
    <row r="433" spans="1:17" ht="15">
      <c r="A433" s="119"/>
      <c r="B433" s="119"/>
      <c r="C433" s="119"/>
      <c r="D433" s="119"/>
      <c r="E433" s="119"/>
      <c r="F433" s="119"/>
      <c r="G433" s="119"/>
      <c r="H433" s="119"/>
      <c r="I433" s="119"/>
      <c r="J433" s="130"/>
      <c r="K433" s="119"/>
      <c r="L433" s="119"/>
      <c r="M433" s="119"/>
      <c r="N433" s="119"/>
      <c r="O433" s="119"/>
      <c r="P433" s="119"/>
      <c r="Q433" s="119"/>
    </row>
    <row r="434" spans="1:17" ht="15">
      <c r="A434" s="119"/>
      <c r="B434" s="119"/>
      <c r="C434" s="119"/>
      <c r="D434" s="119"/>
      <c r="E434" s="119"/>
      <c r="F434" s="119"/>
      <c r="G434" s="119"/>
      <c r="H434" s="119"/>
      <c r="I434" s="119"/>
      <c r="J434" s="130"/>
      <c r="K434" s="119"/>
      <c r="L434" s="119"/>
      <c r="M434" s="119"/>
      <c r="N434" s="119"/>
      <c r="O434" s="119"/>
      <c r="P434" s="119"/>
      <c r="Q434" s="119"/>
    </row>
    <row r="435" spans="1:17" ht="15">
      <c r="A435" s="119"/>
      <c r="B435" s="119"/>
      <c r="C435" s="119"/>
      <c r="D435" s="119"/>
      <c r="E435" s="119"/>
      <c r="F435" s="119"/>
      <c r="G435" s="119"/>
      <c r="H435" s="119"/>
      <c r="I435" s="119"/>
      <c r="J435" s="130"/>
      <c r="K435" s="119"/>
      <c r="L435" s="119"/>
      <c r="M435" s="119"/>
      <c r="N435" s="119"/>
      <c r="O435" s="119"/>
      <c r="P435" s="119"/>
      <c r="Q435" s="119"/>
    </row>
    <row r="436" spans="1:17" ht="15">
      <c r="A436" s="119"/>
      <c r="B436" s="119"/>
      <c r="C436" s="119"/>
      <c r="D436" s="119"/>
      <c r="E436" s="119"/>
      <c r="F436" s="119"/>
      <c r="G436" s="119"/>
      <c r="H436" s="119"/>
      <c r="I436" s="119"/>
      <c r="J436" s="130"/>
      <c r="K436" s="119"/>
      <c r="L436" s="119"/>
      <c r="M436" s="119"/>
      <c r="N436" s="119"/>
      <c r="O436" s="119"/>
      <c r="P436" s="119"/>
      <c r="Q436" s="119"/>
    </row>
    <row r="437" spans="1:17" ht="15">
      <c r="A437" s="119"/>
      <c r="B437" s="119"/>
      <c r="C437" s="119"/>
      <c r="D437" s="119"/>
      <c r="E437" s="119"/>
      <c r="F437" s="119"/>
      <c r="G437" s="119"/>
      <c r="H437" s="119"/>
      <c r="I437" s="119"/>
      <c r="J437" s="130"/>
      <c r="K437" s="119"/>
      <c r="L437" s="119"/>
      <c r="M437" s="119"/>
      <c r="N437" s="119"/>
      <c r="O437" s="119"/>
      <c r="P437" s="119"/>
      <c r="Q437" s="119"/>
    </row>
    <row r="438" spans="1:17" ht="15">
      <c r="A438" s="119"/>
      <c r="B438" s="119"/>
      <c r="C438" s="119"/>
      <c r="D438" s="119"/>
      <c r="E438" s="119"/>
      <c r="F438" s="119"/>
      <c r="G438" s="119"/>
      <c r="H438" s="119"/>
      <c r="I438" s="119"/>
      <c r="J438" s="130"/>
      <c r="K438" s="119"/>
      <c r="L438" s="119"/>
      <c r="M438" s="119"/>
      <c r="N438" s="119"/>
      <c r="O438" s="119"/>
      <c r="P438" s="119"/>
      <c r="Q438" s="119"/>
    </row>
    <row r="439" spans="1:17" ht="15">
      <c r="A439" s="119"/>
      <c r="B439" s="119"/>
      <c r="C439" s="119"/>
      <c r="D439" s="119"/>
      <c r="E439" s="119"/>
      <c r="F439" s="119"/>
      <c r="G439" s="119"/>
      <c r="H439" s="119"/>
      <c r="I439" s="119"/>
      <c r="J439" s="130"/>
      <c r="K439" s="119"/>
      <c r="L439" s="119"/>
      <c r="M439" s="119"/>
      <c r="N439" s="119"/>
      <c r="O439" s="119"/>
      <c r="P439" s="119"/>
      <c r="Q439" s="119"/>
    </row>
    <row r="440" spans="1:17" ht="15">
      <c r="A440" s="119"/>
      <c r="B440" s="119"/>
      <c r="C440" s="119"/>
      <c r="D440" s="119"/>
      <c r="E440" s="119"/>
      <c r="F440" s="119"/>
      <c r="G440" s="119"/>
      <c r="H440" s="119"/>
      <c r="I440" s="119"/>
      <c r="J440" s="130"/>
      <c r="K440" s="119"/>
      <c r="L440" s="119"/>
      <c r="M440" s="119"/>
      <c r="N440" s="119"/>
      <c r="O440" s="119"/>
      <c r="P440" s="119"/>
      <c r="Q440" s="119"/>
    </row>
    <row r="441" spans="1:17" ht="15">
      <c r="A441" s="119"/>
      <c r="B441" s="119"/>
      <c r="C441" s="119"/>
      <c r="D441" s="119"/>
      <c r="E441" s="119"/>
      <c r="F441" s="119"/>
      <c r="G441" s="119"/>
      <c r="H441" s="119"/>
      <c r="I441" s="119"/>
      <c r="J441" s="130"/>
      <c r="K441" s="119"/>
      <c r="L441" s="119"/>
      <c r="M441" s="119"/>
      <c r="N441" s="119"/>
      <c r="O441" s="119"/>
      <c r="P441" s="119"/>
      <c r="Q441" s="119"/>
    </row>
    <row r="442" spans="1:17" ht="15">
      <c r="A442" s="119"/>
      <c r="B442" s="119"/>
      <c r="C442" s="119"/>
      <c r="D442" s="119"/>
      <c r="E442" s="119"/>
      <c r="F442" s="119"/>
      <c r="G442" s="119"/>
      <c r="H442" s="119"/>
      <c r="I442" s="119"/>
      <c r="J442" s="130"/>
      <c r="K442" s="119"/>
      <c r="L442" s="119"/>
      <c r="M442" s="119"/>
      <c r="N442" s="119"/>
      <c r="O442" s="119"/>
      <c r="P442" s="119"/>
      <c r="Q442" s="119"/>
    </row>
    <row r="443" spans="1:17" ht="15">
      <c r="A443" s="119"/>
      <c r="B443" s="119"/>
      <c r="C443" s="119"/>
      <c r="D443" s="119"/>
      <c r="E443" s="119"/>
      <c r="F443" s="119"/>
      <c r="G443" s="119"/>
      <c r="H443" s="119"/>
      <c r="I443" s="119"/>
      <c r="J443" s="130"/>
      <c r="K443" s="119"/>
      <c r="L443" s="119"/>
      <c r="M443" s="119"/>
      <c r="N443" s="119"/>
      <c r="O443" s="119"/>
      <c r="P443" s="119"/>
      <c r="Q443" s="119"/>
    </row>
    <row r="444" spans="1:17" ht="15">
      <c r="A444" s="119"/>
      <c r="B444" s="119"/>
      <c r="C444" s="119"/>
      <c r="D444" s="119"/>
      <c r="E444" s="119"/>
      <c r="F444" s="119"/>
      <c r="G444" s="119"/>
      <c r="H444" s="119"/>
      <c r="I444" s="119"/>
      <c r="J444" s="130"/>
      <c r="K444" s="119"/>
      <c r="L444" s="119"/>
      <c r="M444" s="119"/>
      <c r="N444" s="119"/>
      <c r="O444" s="119"/>
      <c r="P444" s="119"/>
      <c r="Q444" s="119"/>
    </row>
    <row r="445" spans="1:17" ht="15">
      <c r="A445" s="119"/>
      <c r="B445" s="119"/>
      <c r="C445" s="119"/>
      <c r="D445" s="119"/>
      <c r="E445" s="119"/>
      <c r="F445" s="119"/>
      <c r="G445" s="119"/>
      <c r="H445" s="119"/>
      <c r="I445" s="119"/>
      <c r="J445" s="130"/>
      <c r="K445" s="119"/>
      <c r="L445" s="119"/>
      <c r="M445" s="119"/>
      <c r="N445" s="119"/>
      <c r="O445" s="119"/>
      <c r="P445" s="119"/>
      <c r="Q445" s="119"/>
    </row>
    <row r="446" spans="1:17" ht="15">
      <c r="A446" s="119"/>
      <c r="B446" s="119"/>
      <c r="C446" s="119"/>
      <c r="D446" s="119"/>
      <c r="E446" s="119"/>
      <c r="F446" s="119"/>
      <c r="G446" s="119"/>
      <c r="H446" s="119"/>
      <c r="I446" s="119"/>
      <c r="J446" s="130"/>
      <c r="K446" s="119"/>
      <c r="L446" s="119"/>
      <c r="M446" s="119"/>
      <c r="N446" s="119"/>
      <c r="O446" s="119"/>
      <c r="P446" s="119"/>
      <c r="Q446" s="119"/>
    </row>
    <row r="447" spans="1:17" ht="15">
      <c r="A447" s="119"/>
      <c r="B447" s="119"/>
      <c r="C447" s="119"/>
      <c r="D447" s="119"/>
      <c r="E447" s="119"/>
      <c r="F447" s="119"/>
      <c r="G447" s="119"/>
      <c r="H447" s="119"/>
      <c r="I447" s="119"/>
      <c r="J447" s="130"/>
      <c r="K447" s="119"/>
      <c r="L447" s="119"/>
      <c r="M447" s="119"/>
      <c r="N447" s="119"/>
      <c r="O447" s="119"/>
      <c r="P447" s="119"/>
      <c r="Q447" s="119"/>
    </row>
    <row r="448" spans="1:17" ht="15">
      <c r="A448" s="119"/>
      <c r="B448" s="119"/>
      <c r="C448" s="119"/>
      <c r="D448" s="119"/>
      <c r="E448" s="119"/>
      <c r="F448" s="119"/>
      <c r="G448" s="119"/>
      <c r="H448" s="119"/>
      <c r="I448" s="119"/>
      <c r="J448" s="130"/>
      <c r="K448" s="119"/>
      <c r="L448" s="119"/>
      <c r="M448" s="119"/>
      <c r="N448" s="119"/>
      <c r="O448" s="119"/>
      <c r="P448" s="119"/>
      <c r="Q448" s="119"/>
    </row>
    <row r="449" spans="1:17" ht="15">
      <c r="A449" s="119"/>
      <c r="B449" s="119"/>
      <c r="C449" s="119"/>
      <c r="D449" s="119"/>
      <c r="E449" s="119"/>
      <c r="F449" s="119"/>
      <c r="G449" s="119"/>
      <c r="H449" s="119"/>
      <c r="I449" s="119"/>
      <c r="J449" s="130"/>
      <c r="K449" s="119"/>
      <c r="L449" s="119"/>
      <c r="M449" s="119"/>
      <c r="N449" s="119"/>
      <c r="O449" s="119"/>
      <c r="P449" s="119"/>
      <c r="Q449" s="119"/>
    </row>
    <row r="450" spans="1:17" ht="15">
      <c r="A450" s="119"/>
      <c r="B450" s="119"/>
      <c r="C450" s="119"/>
      <c r="D450" s="119"/>
      <c r="E450" s="119"/>
      <c r="F450" s="119"/>
      <c r="G450" s="119"/>
      <c r="H450" s="119"/>
      <c r="I450" s="119"/>
      <c r="J450" s="130"/>
      <c r="K450" s="119"/>
      <c r="L450" s="119"/>
      <c r="M450" s="119"/>
      <c r="N450" s="119"/>
      <c r="O450" s="119"/>
      <c r="P450" s="119"/>
      <c r="Q450" s="119"/>
    </row>
    <row r="451" spans="1:17" ht="15">
      <c r="A451" s="119"/>
      <c r="B451" s="119"/>
      <c r="C451" s="119"/>
      <c r="D451" s="119"/>
      <c r="E451" s="119"/>
      <c r="F451" s="119"/>
      <c r="G451" s="119"/>
      <c r="H451" s="119"/>
      <c r="I451" s="119"/>
      <c r="J451" s="130"/>
      <c r="K451" s="119"/>
      <c r="L451" s="119"/>
      <c r="M451" s="119"/>
      <c r="N451" s="119"/>
      <c r="O451" s="119"/>
      <c r="P451" s="119"/>
      <c r="Q451" s="119"/>
    </row>
    <row r="452" spans="1:17" ht="15">
      <c r="A452" s="119"/>
      <c r="B452" s="119"/>
      <c r="C452" s="119"/>
      <c r="D452" s="119"/>
      <c r="E452" s="119"/>
      <c r="F452" s="119"/>
      <c r="G452" s="119"/>
      <c r="H452" s="119"/>
      <c r="I452" s="119"/>
      <c r="J452" s="130"/>
      <c r="K452" s="119"/>
      <c r="L452" s="119"/>
      <c r="M452" s="119"/>
      <c r="N452" s="119"/>
      <c r="O452" s="119"/>
      <c r="P452" s="119"/>
      <c r="Q452" s="119"/>
    </row>
    <row r="453" spans="1:17" ht="15">
      <c r="A453" s="119"/>
      <c r="B453" s="119"/>
      <c r="C453" s="119"/>
      <c r="D453" s="119"/>
      <c r="E453" s="119"/>
      <c r="F453" s="119"/>
      <c r="G453" s="119"/>
      <c r="H453" s="119"/>
      <c r="I453" s="119"/>
      <c r="J453" s="130"/>
      <c r="K453" s="119"/>
      <c r="L453" s="119"/>
      <c r="M453" s="119"/>
      <c r="N453" s="119"/>
      <c r="O453" s="119"/>
      <c r="P453" s="119"/>
      <c r="Q453" s="119"/>
    </row>
    <row r="454" spans="1:17" ht="15">
      <c r="A454" s="119"/>
      <c r="B454" s="119"/>
      <c r="C454" s="119"/>
      <c r="D454" s="119"/>
      <c r="E454" s="119"/>
      <c r="F454" s="119"/>
      <c r="G454" s="119"/>
      <c r="H454" s="119"/>
      <c r="I454" s="119"/>
      <c r="J454" s="130"/>
      <c r="K454" s="119"/>
      <c r="L454" s="119"/>
      <c r="M454" s="119"/>
      <c r="N454" s="119"/>
      <c r="O454" s="119"/>
      <c r="P454" s="119"/>
      <c r="Q454" s="119"/>
    </row>
    <row r="455" spans="1:17" ht="15">
      <c r="A455" s="119"/>
      <c r="B455" s="119"/>
      <c r="C455" s="119"/>
      <c r="D455" s="119"/>
      <c r="E455" s="119"/>
      <c r="F455" s="119"/>
      <c r="G455" s="119"/>
      <c r="H455" s="119"/>
      <c r="I455" s="119"/>
      <c r="J455" s="130"/>
      <c r="K455" s="119"/>
      <c r="L455" s="119"/>
      <c r="M455" s="119"/>
      <c r="N455" s="119"/>
      <c r="O455" s="119"/>
      <c r="P455" s="119"/>
      <c r="Q455" s="119"/>
    </row>
    <row r="456" spans="1:17" ht="15">
      <c r="A456" s="119"/>
      <c r="B456" s="119"/>
      <c r="C456" s="119"/>
      <c r="D456" s="119"/>
      <c r="E456" s="119"/>
      <c r="F456" s="119"/>
      <c r="G456" s="119"/>
      <c r="H456" s="119"/>
      <c r="I456" s="119"/>
      <c r="J456" s="130"/>
      <c r="K456" s="119"/>
      <c r="L456" s="119"/>
      <c r="M456" s="119"/>
      <c r="N456" s="119"/>
      <c r="O456" s="119"/>
      <c r="P456" s="119"/>
      <c r="Q456" s="119"/>
    </row>
    <row r="457" spans="1:17" ht="15">
      <c r="A457" s="119"/>
      <c r="B457" s="119"/>
      <c r="C457" s="119"/>
      <c r="D457" s="119"/>
      <c r="E457" s="119"/>
      <c r="F457" s="119"/>
      <c r="G457" s="119"/>
      <c r="H457" s="119"/>
      <c r="I457" s="119"/>
      <c r="J457" s="130"/>
      <c r="K457" s="119"/>
      <c r="L457" s="119"/>
      <c r="M457" s="119"/>
      <c r="N457" s="119"/>
      <c r="O457" s="119"/>
      <c r="P457" s="119"/>
      <c r="Q457" s="119"/>
    </row>
    <row r="458" spans="1:17" ht="15">
      <c r="A458" s="119"/>
      <c r="B458" s="119"/>
      <c r="C458" s="119"/>
      <c r="D458" s="119"/>
      <c r="E458" s="119"/>
      <c r="F458" s="119"/>
      <c r="G458" s="119"/>
      <c r="H458" s="119"/>
      <c r="I458" s="119"/>
      <c r="J458" s="130"/>
      <c r="K458" s="119"/>
      <c r="L458" s="119"/>
      <c r="M458" s="119"/>
      <c r="N458" s="119"/>
      <c r="O458" s="119"/>
      <c r="P458" s="119"/>
      <c r="Q458" s="119"/>
    </row>
    <row r="459" spans="1:17" ht="15">
      <c r="A459" s="119"/>
      <c r="B459" s="119"/>
      <c r="C459" s="119"/>
      <c r="D459" s="119"/>
      <c r="E459" s="119"/>
      <c r="F459" s="119"/>
      <c r="G459" s="119"/>
      <c r="H459" s="119"/>
      <c r="I459" s="119"/>
      <c r="J459" s="130"/>
      <c r="K459" s="119"/>
      <c r="L459" s="119"/>
      <c r="M459" s="119"/>
      <c r="N459" s="119"/>
      <c r="O459" s="119"/>
      <c r="P459" s="119"/>
      <c r="Q459" s="119"/>
    </row>
    <row r="460" spans="1:17" ht="15">
      <c r="A460" s="119"/>
      <c r="B460" s="119"/>
      <c r="C460" s="119"/>
      <c r="D460" s="119"/>
      <c r="E460" s="119"/>
      <c r="F460" s="119"/>
      <c r="G460" s="119"/>
      <c r="H460" s="119"/>
      <c r="I460" s="119"/>
      <c r="J460" s="130"/>
      <c r="K460" s="119"/>
      <c r="L460" s="119"/>
      <c r="M460" s="119"/>
      <c r="N460" s="119"/>
      <c r="O460" s="119"/>
      <c r="P460" s="119"/>
      <c r="Q460" s="119"/>
    </row>
    <row r="461" spans="1:17" ht="15">
      <c r="A461" s="119"/>
      <c r="B461" s="119"/>
      <c r="C461" s="119"/>
      <c r="D461" s="119"/>
      <c r="E461" s="119"/>
      <c r="F461" s="119"/>
      <c r="G461" s="119"/>
      <c r="H461" s="119"/>
      <c r="I461" s="119"/>
      <c r="J461" s="130"/>
      <c r="K461" s="119"/>
      <c r="L461" s="119"/>
      <c r="M461" s="119"/>
      <c r="N461" s="119"/>
      <c r="O461" s="119"/>
      <c r="P461" s="119"/>
      <c r="Q461" s="119"/>
    </row>
    <row r="462" spans="1:17" ht="15">
      <c r="A462" s="119"/>
      <c r="B462" s="119"/>
      <c r="C462" s="119"/>
      <c r="D462" s="119"/>
      <c r="E462" s="119"/>
      <c r="F462" s="119"/>
      <c r="G462" s="119"/>
      <c r="H462" s="119"/>
      <c r="I462" s="119"/>
      <c r="J462" s="130"/>
      <c r="K462" s="119"/>
      <c r="L462" s="119"/>
      <c r="M462" s="119"/>
      <c r="N462" s="119"/>
      <c r="O462" s="119"/>
      <c r="P462" s="119"/>
      <c r="Q462" s="119"/>
    </row>
    <row r="463" spans="1:17" ht="15">
      <c r="A463" s="119"/>
      <c r="B463" s="119"/>
      <c r="C463" s="119"/>
      <c r="D463" s="119"/>
      <c r="E463" s="119"/>
      <c r="F463" s="119"/>
      <c r="G463" s="119"/>
      <c r="H463" s="119"/>
      <c r="I463" s="119"/>
      <c r="J463" s="130"/>
      <c r="K463" s="119"/>
      <c r="L463" s="119"/>
      <c r="M463" s="119"/>
      <c r="N463" s="119"/>
      <c r="O463" s="119"/>
      <c r="P463" s="119"/>
      <c r="Q463" s="119"/>
    </row>
    <row r="464" spans="1:17" ht="15">
      <c r="A464" s="119"/>
      <c r="B464" s="119"/>
      <c r="C464" s="119"/>
      <c r="D464" s="119"/>
      <c r="E464" s="119"/>
      <c r="F464" s="119"/>
      <c r="G464" s="119"/>
      <c r="H464" s="119"/>
      <c r="I464" s="119"/>
      <c r="J464" s="130"/>
      <c r="K464" s="119"/>
      <c r="L464" s="119"/>
      <c r="M464" s="119"/>
      <c r="N464" s="119"/>
      <c r="O464" s="119"/>
      <c r="P464" s="119"/>
      <c r="Q464" s="119"/>
    </row>
    <row r="465" spans="1:17" ht="15">
      <c r="A465" s="119"/>
      <c r="B465" s="119"/>
      <c r="C465" s="119"/>
      <c r="D465" s="119"/>
      <c r="E465" s="119"/>
      <c r="F465" s="119"/>
      <c r="G465" s="119"/>
      <c r="H465" s="119"/>
      <c r="I465" s="119"/>
      <c r="J465" s="130"/>
      <c r="K465" s="119"/>
      <c r="L465" s="119"/>
      <c r="M465" s="119"/>
      <c r="N465" s="119"/>
      <c r="O465" s="119"/>
      <c r="P465" s="119"/>
      <c r="Q465" s="119"/>
    </row>
    <row r="466" spans="1:17" ht="15">
      <c r="A466" s="119"/>
      <c r="B466" s="119"/>
      <c r="C466" s="119"/>
      <c r="D466" s="119"/>
      <c r="E466" s="119"/>
      <c r="F466" s="119"/>
      <c r="G466" s="119"/>
      <c r="H466" s="119"/>
      <c r="I466" s="119"/>
      <c r="J466" s="130"/>
      <c r="K466" s="119"/>
      <c r="L466" s="119"/>
      <c r="M466" s="119"/>
      <c r="N466" s="119"/>
      <c r="O466" s="119"/>
      <c r="P466" s="119"/>
      <c r="Q466" s="119"/>
    </row>
    <row r="467" spans="1:17" ht="15">
      <c r="A467" s="119"/>
      <c r="B467" s="119"/>
      <c r="C467" s="119"/>
      <c r="D467" s="119"/>
      <c r="E467" s="119"/>
      <c r="F467" s="119"/>
      <c r="G467" s="119"/>
      <c r="H467" s="119"/>
      <c r="I467" s="119"/>
      <c r="J467" s="130"/>
      <c r="K467" s="119"/>
      <c r="L467" s="119"/>
      <c r="M467" s="119"/>
      <c r="N467" s="119"/>
      <c r="O467" s="119"/>
      <c r="P467" s="119"/>
      <c r="Q467" s="119"/>
    </row>
    <row r="468" spans="1:17" ht="15">
      <c r="A468" s="119"/>
      <c r="B468" s="119"/>
      <c r="C468" s="119"/>
      <c r="D468" s="119"/>
      <c r="E468" s="119"/>
      <c r="F468" s="119"/>
      <c r="G468" s="119"/>
      <c r="H468" s="119"/>
      <c r="I468" s="119"/>
      <c r="J468" s="130"/>
      <c r="K468" s="119"/>
      <c r="L468" s="119"/>
      <c r="M468" s="119"/>
      <c r="N468" s="119"/>
      <c r="O468" s="119"/>
      <c r="P468" s="119"/>
      <c r="Q468" s="119"/>
    </row>
    <row r="469" spans="1:17" ht="15">
      <c r="A469" s="119"/>
      <c r="B469" s="119"/>
      <c r="C469" s="119"/>
      <c r="D469" s="119"/>
      <c r="E469" s="119"/>
      <c r="F469" s="119"/>
      <c r="G469" s="119"/>
      <c r="H469" s="119"/>
      <c r="I469" s="119"/>
      <c r="J469" s="130"/>
      <c r="K469" s="119"/>
      <c r="L469" s="119"/>
      <c r="M469" s="119"/>
      <c r="N469" s="119"/>
      <c r="O469" s="119"/>
      <c r="P469" s="119"/>
      <c r="Q469" s="119"/>
    </row>
    <row r="470" spans="1:17" ht="15">
      <c r="A470" s="119"/>
      <c r="B470" s="119"/>
      <c r="C470" s="119"/>
      <c r="D470" s="119"/>
      <c r="E470" s="119"/>
      <c r="F470" s="119"/>
      <c r="G470" s="119"/>
      <c r="H470" s="119"/>
      <c r="I470" s="119"/>
      <c r="J470" s="130"/>
      <c r="K470" s="119"/>
      <c r="L470" s="119"/>
      <c r="M470" s="119"/>
      <c r="N470" s="119"/>
      <c r="O470" s="119"/>
      <c r="P470" s="119"/>
      <c r="Q470" s="119"/>
    </row>
    <row r="471" spans="1:17" ht="15">
      <c r="A471" s="119"/>
      <c r="B471" s="119"/>
      <c r="C471" s="119"/>
      <c r="D471" s="119"/>
      <c r="E471" s="119"/>
      <c r="F471" s="119"/>
      <c r="G471" s="119"/>
      <c r="H471" s="119"/>
      <c r="I471" s="119"/>
      <c r="J471" s="130"/>
      <c r="K471" s="119"/>
      <c r="L471" s="119"/>
      <c r="M471" s="119"/>
      <c r="N471" s="119"/>
      <c r="O471" s="119"/>
      <c r="P471" s="119"/>
      <c r="Q471" s="119"/>
    </row>
    <row r="472" spans="1:17" ht="15">
      <c r="A472" s="119"/>
      <c r="B472" s="119"/>
      <c r="C472" s="119"/>
      <c r="D472" s="119"/>
      <c r="E472" s="119"/>
      <c r="F472" s="119"/>
      <c r="G472" s="119"/>
      <c r="H472" s="119"/>
      <c r="I472" s="119"/>
      <c r="J472" s="130"/>
      <c r="K472" s="119"/>
      <c r="L472" s="119"/>
      <c r="M472" s="119"/>
      <c r="N472" s="119"/>
      <c r="O472" s="119"/>
      <c r="P472" s="119"/>
      <c r="Q472" s="119"/>
    </row>
    <row r="473" spans="1:17" ht="15">
      <c r="A473" s="119"/>
      <c r="B473" s="119"/>
      <c r="C473" s="119"/>
      <c r="D473" s="119"/>
      <c r="E473" s="119"/>
      <c r="F473" s="119"/>
      <c r="G473" s="119"/>
      <c r="H473" s="119"/>
      <c r="I473" s="119"/>
      <c r="J473" s="130"/>
      <c r="K473" s="119"/>
      <c r="L473" s="119"/>
      <c r="M473" s="119"/>
      <c r="N473" s="119"/>
      <c r="O473" s="119"/>
      <c r="P473" s="119"/>
      <c r="Q473" s="119"/>
    </row>
    <row r="474" spans="1:17" ht="15">
      <c r="A474" s="119"/>
      <c r="B474" s="119"/>
      <c r="C474" s="119"/>
      <c r="D474" s="119"/>
      <c r="E474" s="119"/>
      <c r="F474" s="119"/>
      <c r="G474" s="119"/>
      <c r="H474" s="119"/>
      <c r="I474" s="119"/>
      <c r="J474" s="130"/>
      <c r="K474" s="119"/>
      <c r="L474" s="119"/>
      <c r="M474" s="119"/>
      <c r="N474" s="119"/>
      <c r="O474" s="119"/>
      <c r="P474" s="119"/>
      <c r="Q474" s="119"/>
    </row>
    <row r="475" spans="1:17" ht="15">
      <c r="A475" s="119"/>
      <c r="B475" s="119"/>
      <c r="C475" s="119"/>
      <c r="D475" s="119"/>
      <c r="E475" s="119"/>
      <c r="F475" s="119"/>
      <c r="G475" s="119"/>
      <c r="H475" s="119"/>
      <c r="I475" s="119"/>
      <c r="J475" s="130"/>
      <c r="K475" s="119"/>
      <c r="L475" s="119"/>
      <c r="M475" s="119"/>
      <c r="N475" s="119"/>
      <c r="O475" s="119"/>
      <c r="P475" s="119"/>
      <c r="Q475" s="119"/>
    </row>
    <row r="476" spans="1:17" ht="15">
      <c r="A476" s="119"/>
      <c r="B476" s="119"/>
      <c r="C476" s="119"/>
      <c r="D476" s="119"/>
      <c r="E476" s="119"/>
      <c r="F476" s="119"/>
      <c r="G476" s="119"/>
      <c r="H476" s="119"/>
      <c r="I476" s="119"/>
      <c r="J476" s="130"/>
      <c r="K476" s="119"/>
      <c r="L476" s="119"/>
      <c r="M476" s="119"/>
      <c r="N476" s="119"/>
      <c r="O476" s="119"/>
      <c r="P476" s="119"/>
      <c r="Q476" s="119"/>
    </row>
    <row r="477" spans="1:17" ht="15">
      <c r="A477" s="119"/>
      <c r="B477" s="119"/>
      <c r="C477" s="119"/>
      <c r="D477" s="119"/>
      <c r="E477" s="119"/>
      <c r="F477" s="119"/>
      <c r="G477" s="119"/>
      <c r="H477" s="119"/>
      <c r="I477" s="119"/>
      <c r="J477" s="130"/>
      <c r="K477" s="119"/>
      <c r="L477" s="119"/>
      <c r="M477" s="119"/>
      <c r="N477" s="119"/>
      <c r="O477" s="119"/>
      <c r="P477" s="119"/>
      <c r="Q477" s="119"/>
    </row>
    <row r="478" spans="1:17" ht="15">
      <c r="A478" s="119"/>
      <c r="B478" s="119"/>
      <c r="C478" s="119"/>
      <c r="D478" s="119"/>
      <c r="E478" s="119"/>
      <c r="F478" s="119"/>
      <c r="G478" s="119"/>
      <c r="H478" s="119"/>
      <c r="I478" s="119"/>
      <c r="J478" s="130"/>
      <c r="K478" s="119"/>
      <c r="L478" s="119"/>
      <c r="M478" s="119"/>
      <c r="N478" s="119"/>
      <c r="O478" s="119"/>
      <c r="P478" s="119"/>
      <c r="Q478" s="119"/>
    </row>
    <row r="479" spans="1:17" ht="15">
      <c r="A479" s="119"/>
      <c r="B479" s="119"/>
      <c r="C479" s="119"/>
      <c r="D479" s="119"/>
      <c r="E479" s="119"/>
      <c r="F479" s="119"/>
      <c r="G479" s="119"/>
      <c r="H479" s="119"/>
      <c r="I479" s="119"/>
      <c r="J479" s="130"/>
      <c r="K479" s="119"/>
      <c r="L479" s="119"/>
      <c r="M479" s="119"/>
      <c r="N479" s="119"/>
      <c r="O479" s="119"/>
      <c r="P479" s="119"/>
      <c r="Q479" s="119"/>
    </row>
    <row r="480" spans="1:17" ht="15">
      <c r="A480" s="119"/>
      <c r="B480" s="119"/>
      <c r="C480" s="119"/>
      <c r="D480" s="119"/>
      <c r="E480" s="119"/>
      <c r="F480" s="119"/>
      <c r="G480" s="119"/>
      <c r="H480" s="119"/>
      <c r="I480" s="119"/>
      <c r="J480" s="130"/>
      <c r="K480" s="119"/>
      <c r="L480" s="119"/>
      <c r="M480" s="119"/>
      <c r="N480" s="119"/>
      <c r="O480" s="119"/>
      <c r="P480" s="119"/>
      <c r="Q480" s="119"/>
    </row>
    <row r="481" spans="1:17" ht="15">
      <c r="A481" s="119"/>
      <c r="B481" s="119"/>
      <c r="C481" s="119"/>
      <c r="D481" s="119"/>
      <c r="E481" s="119"/>
      <c r="F481" s="119"/>
      <c r="G481" s="119"/>
      <c r="H481" s="119"/>
      <c r="I481" s="119"/>
      <c r="J481" s="130"/>
      <c r="K481" s="119"/>
      <c r="L481" s="119"/>
      <c r="M481" s="119"/>
      <c r="N481" s="119"/>
      <c r="O481" s="119"/>
      <c r="P481" s="119"/>
      <c r="Q481" s="119"/>
    </row>
    <row r="482" spans="1:17" ht="15">
      <c r="A482" s="119"/>
      <c r="B482" s="119"/>
      <c r="C482" s="119"/>
      <c r="D482" s="119"/>
      <c r="E482" s="119"/>
      <c r="F482" s="119"/>
      <c r="G482" s="119"/>
      <c r="H482" s="119"/>
      <c r="I482" s="119"/>
      <c r="J482" s="130"/>
      <c r="K482" s="119"/>
      <c r="L482" s="119"/>
      <c r="M482" s="119"/>
      <c r="N482" s="119"/>
      <c r="O482" s="119"/>
      <c r="P482" s="119"/>
      <c r="Q482" s="119"/>
    </row>
    <row r="483" spans="1:17" ht="15">
      <c r="A483" s="119"/>
      <c r="B483" s="119"/>
      <c r="C483" s="119"/>
      <c r="D483" s="119"/>
      <c r="E483" s="119"/>
      <c r="F483" s="119"/>
      <c r="G483" s="119"/>
      <c r="H483" s="119"/>
      <c r="I483" s="119"/>
      <c r="J483" s="130"/>
      <c r="K483" s="119"/>
      <c r="L483" s="119"/>
      <c r="M483" s="119"/>
      <c r="N483" s="119"/>
      <c r="O483" s="119"/>
      <c r="P483" s="119"/>
      <c r="Q483" s="119"/>
    </row>
    <row r="484" spans="1:17" ht="15">
      <c r="A484" s="119"/>
      <c r="B484" s="119"/>
      <c r="C484" s="119"/>
      <c r="D484" s="119"/>
      <c r="E484" s="119"/>
      <c r="F484" s="119"/>
      <c r="G484" s="119"/>
      <c r="H484" s="119"/>
      <c r="I484" s="119"/>
      <c r="J484" s="130"/>
      <c r="K484" s="119"/>
      <c r="L484" s="119"/>
      <c r="M484" s="119"/>
      <c r="N484" s="119"/>
      <c r="O484" s="119"/>
      <c r="P484" s="119"/>
      <c r="Q484" s="119"/>
    </row>
    <row r="485" spans="1:17" ht="15">
      <c r="A485" s="119"/>
      <c r="B485" s="119"/>
      <c r="C485" s="119"/>
      <c r="D485" s="119"/>
      <c r="E485" s="119"/>
      <c r="F485" s="119"/>
      <c r="G485" s="119"/>
      <c r="H485" s="119"/>
      <c r="I485" s="119"/>
      <c r="J485" s="130"/>
      <c r="K485" s="119"/>
      <c r="L485" s="119"/>
      <c r="M485" s="119"/>
      <c r="N485" s="119"/>
      <c r="O485" s="119"/>
      <c r="P485" s="119"/>
      <c r="Q485" s="119"/>
    </row>
    <row r="486" spans="1:17" ht="15">
      <c r="A486" s="119"/>
      <c r="B486" s="119"/>
      <c r="C486" s="119"/>
      <c r="D486" s="119"/>
      <c r="E486" s="119"/>
      <c r="F486" s="119"/>
      <c r="G486" s="119"/>
      <c r="H486" s="119"/>
      <c r="I486" s="119"/>
      <c r="J486" s="130"/>
      <c r="K486" s="119"/>
      <c r="L486" s="119"/>
      <c r="M486" s="119"/>
      <c r="N486" s="119"/>
      <c r="O486" s="119"/>
      <c r="P486" s="119"/>
      <c r="Q486" s="119"/>
    </row>
    <row r="487" spans="1:17" ht="15">
      <c r="A487" s="119"/>
      <c r="B487" s="119"/>
      <c r="C487" s="119"/>
      <c r="D487" s="119"/>
      <c r="E487" s="119"/>
      <c r="F487" s="119"/>
      <c r="G487" s="119"/>
      <c r="H487" s="119"/>
      <c r="I487" s="119"/>
      <c r="J487" s="130"/>
      <c r="K487" s="119"/>
      <c r="L487" s="119"/>
      <c r="M487" s="119"/>
      <c r="N487" s="119"/>
      <c r="O487" s="119"/>
      <c r="P487" s="119"/>
      <c r="Q487" s="119"/>
    </row>
    <row r="488" spans="1:17" ht="15">
      <c r="A488" s="119"/>
      <c r="B488" s="119"/>
      <c r="C488" s="119"/>
      <c r="D488" s="119"/>
      <c r="E488" s="119"/>
      <c r="F488" s="119"/>
      <c r="G488" s="119"/>
      <c r="H488" s="119"/>
      <c r="I488" s="119"/>
      <c r="J488" s="130"/>
      <c r="K488" s="119"/>
      <c r="L488" s="119"/>
      <c r="M488" s="119"/>
      <c r="N488" s="119"/>
      <c r="O488" s="119"/>
      <c r="P488" s="119"/>
      <c r="Q488" s="119"/>
    </row>
    <row r="489" spans="1:17" ht="15">
      <c r="A489" s="119"/>
      <c r="B489" s="119"/>
      <c r="C489" s="119"/>
      <c r="D489" s="119"/>
      <c r="E489" s="119"/>
      <c r="F489" s="119"/>
      <c r="G489" s="119"/>
      <c r="H489" s="119"/>
      <c r="I489" s="119"/>
      <c r="J489" s="130"/>
      <c r="K489" s="119"/>
      <c r="L489" s="119"/>
      <c r="M489" s="119"/>
      <c r="N489" s="119"/>
      <c r="O489" s="119"/>
      <c r="P489" s="119"/>
      <c r="Q489" s="119"/>
    </row>
    <row r="490" spans="1:17" ht="15">
      <c r="A490" s="119"/>
      <c r="B490" s="119"/>
      <c r="C490" s="119"/>
      <c r="D490" s="119"/>
      <c r="E490" s="119"/>
      <c r="F490" s="119"/>
      <c r="G490" s="119"/>
      <c r="H490" s="119"/>
      <c r="I490" s="119"/>
      <c r="J490" s="130"/>
      <c r="K490" s="119"/>
      <c r="L490" s="119"/>
      <c r="M490" s="119"/>
      <c r="N490" s="119"/>
      <c r="O490" s="119"/>
      <c r="P490" s="119"/>
      <c r="Q490" s="119"/>
    </row>
    <row r="491" spans="1:17" ht="15">
      <c r="A491" s="119"/>
      <c r="B491" s="119"/>
      <c r="C491" s="119"/>
      <c r="D491" s="119"/>
      <c r="E491" s="119"/>
      <c r="F491" s="119"/>
      <c r="G491" s="119"/>
      <c r="H491" s="119"/>
      <c r="I491" s="119"/>
      <c r="J491" s="130"/>
      <c r="K491" s="119"/>
      <c r="L491" s="119"/>
      <c r="M491" s="119"/>
      <c r="N491" s="119"/>
      <c r="O491" s="119"/>
      <c r="P491" s="119"/>
      <c r="Q491" s="119"/>
    </row>
    <row r="492" spans="1:17" ht="15">
      <c r="A492" s="119"/>
      <c r="B492" s="119"/>
      <c r="C492" s="119"/>
      <c r="D492" s="119"/>
      <c r="E492" s="119"/>
      <c r="F492" s="119"/>
      <c r="G492" s="119"/>
      <c r="H492" s="119"/>
      <c r="I492" s="119"/>
      <c r="J492" s="130"/>
      <c r="K492" s="119"/>
      <c r="L492" s="119"/>
      <c r="M492" s="119"/>
      <c r="N492" s="119"/>
      <c r="O492" s="119"/>
      <c r="P492" s="119"/>
      <c r="Q492" s="119"/>
    </row>
    <row r="493" spans="1:17" ht="15">
      <c r="A493" s="119"/>
      <c r="B493" s="119"/>
      <c r="C493" s="119"/>
      <c r="D493" s="119"/>
      <c r="E493" s="119"/>
      <c r="F493" s="119"/>
      <c r="G493" s="119"/>
      <c r="H493" s="119"/>
      <c r="I493" s="119"/>
      <c r="J493" s="130"/>
      <c r="K493" s="119"/>
      <c r="L493" s="119"/>
      <c r="M493" s="119"/>
      <c r="N493" s="119"/>
      <c r="O493" s="119"/>
      <c r="P493" s="119"/>
      <c r="Q493" s="119"/>
    </row>
    <row r="494" spans="1:17" ht="15">
      <c r="A494" s="119"/>
      <c r="B494" s="119"/>
      <c r="C494" s="119"/>
      <c r="D494" s="119"/>
      <c r="E494" s="119"/>
      <c r="F494" s="119"/>
      <c r="G494" s="119"/>
      <c r="H494" s="119"/>
      <c r="I494" s="119"/>
      <c r="J494" s="130"/>
      <c r="K494" s="119"/>
      <c r="L494" s="119"/>
      <c r="M494" s="119"/>
      <c r="N494" s="119"/>
      <c r="O494" s="119"/>
      <c r="P494" s="119"/>
      <c r="Q494" s="119"/>
    </row>
    <row r="495" spans="1:17" ht="15">
      <c r="A495" s="119"/>
      <c r="B495" s="119"/>
      <c r="C495" s="119"/>
      <c r="D495" s="119"/>
      <c r="E495" s="119"/>
      <c r="F495" s="119"/>
      <c r="G495" s="119"/>
      <c r="H495" s="119"/>
      <c r="I495" s="119"/>
      <c r="J495" s="130"/>
      <c r="K495" s="119"/>
      <c r="L495" s="119"/>
      <c r="M495" s="119"/>
      <c r="N495" s="119"/>
      <c r="O495" s="119"/>
      <c r="P495" s="119"/>
      <c r="Q495" s="119"/>
    </row>
    <row r="496" spans="1:17" ht="15">
      <c r="A496" s="119"/>
      <c r="B496" s="119"/>
      <c r="C496" s="119"/>
      <c r="D496" s="119"/>
      <c r="E496" s="119"/>
      <c r="F496" s="119"/>
      <c r="G496" s="119"/>
      <c r="H496" s="119"/>
      <c r="I496" s="119"/>
      <c r="J496" s="130"/>
      <c r="K496" s="119"/>
      <c r="L496" s="119"/>
      <c r="M496" s="119"/>
      <c r="N496" s="119"/>
      <c r="O496" s="119"/>
      <c r="P496" s="119"/>
      <c r="Q496" s="119"/>
    </row>
    <row r="497" spans="1:17" ht="15">
      <c r="A497" s="119"/>
      <c r="B497" s="119"/>
      <c r="C497" s="119"/>
      <c r="D497" s="119"/>
      <c r="E497" s="119"/>
      <c r="F497" s="119"/>
      <c r="G497" s="119"/>
      <c r="H497" s="119"/>
      <c r="I497" s="119"/>
      <c r="J497" s="130"/>
      <c r="K497" s="119"/>
      <c r="L497" s="119"/>
      <c r="M497" s="119"/>
      <c r="N497" s="119"/>
      <c r="O497" s="119"/>
      <c r="P497" s="119"/>
      <c r="Q497" s="119"/>
    </row>
    <row r="498" spans="1:17" ht="15">
      <c r="A498" s="119"/>
      <c r="B498" s="119"/>
      <c r="C498" s="119"/>
      <c r="D498" s="119"/>
      <c r="E498" s="119"/>
      <c r="F498" s="119"/>
      <c r="G498" s="119"/>
      <c r="H498" s="119"/>
      <c r="I498" s="119"/>
      <c r="J498" s="130"/>
      <c r="K498" s="119"/>
      <c r="L498" s="119"/>
      <c r="M498" s="119"/>
      <c r="N498" s="119"/>
      <c r="O498" s="119"/>
      <c r="P498" s="119"/>
      <c r="Q498" s="119"/>
    </row>
    <row r="499" spans="1:17" ht="15">
      <c r="A499" s="119"/>
      <c r="B499" s="119"/>
      <c r="C499" s="119"/>
      <c r="D499" s="119"/>
      <c r="E499" s="119"/>
      <c r="F499" s="119"/>
      <c r="G499" s="119"/>
      <c r="H499" s="119"/>
      <c r="I499" s="119"/>
      <c r="J499" s="130"/>
      <c r="K499" s="119"/>
      <c r="L499" s="119"/>
      <c r="M499" s="119"/>
      <c r="N499" s="119"/>
      <c r="O499" s="119"/>
      <c r="P499" s="119"/>
      <c r="Q499" s="119"/>
    </row>
    <row r="500" spans="1:17" ht="15">
      <c r="A500" s="119"/>
      <c r="B500" s="119"/>
      <c r="C500" s="119"/>
      <c r="D500" s="119"/>
      <c r="E500" s="119"/>
      <c r="F500" s="119"/>
      <c r="G500" s="119"/>
      <c r="H500" s="119"/>
      <c r="I500" s="119"/>
      <c r="J500" s="130"/>
      <c r="K500" s="119"/>
      <c r="L500" s="119"/>
      <c r="M500" s="119"/>
      <c r="N500" s="119"/>
      <c r="O500" s="119"/>
      <c r="P500" s="119"/>
      <c r="Q500" s="119"/>
    </row>
    <row r="501" spans="1:17" ht="15">
      <c r="A501" s="119"/>
      <c r="B501" s="119"/>
      <c r="C501" s="119"/>
      <c r="D501" s="119"/>
      <c r="E501" s="119"/>
      <c r="F501" s="119"/>
      <c r="G501" s="119"/>
      <c r="H501" s="119"/>
      <c r="I501" s="119"/>
      <c r="J501" s="130"/>
      <c r="K501" s="119"/>
      <c r="L501" s="119"/>
      <c r="M501" s="119"/>
      <c r="N501" s="119"/>
      <c r="O501" s="119"/>
      <c r="P501" s="119"/>
      <c r="Q501" s="119"/>
    </row>
    <row r="502" spans="1:17" ht="15">
      <c r="A502" s="119"/>
      <c r="B502" s="119"/>
      <c r="C502" s="119"/>
      <c r="D502" s="119"/>
      <c r="E502" s="119"/>
      <c r="F502" s="119"/>
      <c r="G502" s="119"/>
      <c r="H502" s="119"/>
      <c r="I502" s="119"/>
      <c r="J502" s="130"/>
      <c r="K502" s="119"/>
      <c r="L502" s="119"/>
      <c r="M502" s="119"/>
      <c r="N502" s="119"/>
      <c r="O502" s="119"/>
      <c r="P502" s="119"/>
      <c r="Q502" s="119"/>
    </row>
    <row r="503" spans="1:17" ht="15">
      <c r="A503" s="119"/>
      <c r="B503" s="119"/>
      <c r="C503" s="119"/>
      <c r="D503" s="119"/>
      <c r="E503" s="119"/>
      <c r="F503" s="119"/>
      <c r="G503" s="119"/>
      <c r="H503" s="119"/>
      <c r="I503" s="119"/>
      <c r="J503" s="130"/>
      <c r="K503" s="119"/>
      <c r="L503" s="119"/>
      <c r="M503" s="119"/>
      <c r="N503" s="119"/>
      <c r="O503" s="119"/>
      <c r="P503" s="119"/>
      <c r="Q503" s="119"/>
    </row>
    <row r="504" spans="1:17" ht="15">
      <c r="A504" s="119"/>
      <c r="B504" s="119"/>
      <c r="C504" s="119"/>
      <c r="D504" s="119"/>
      <c r="E504" s="119"/>
      <c r="F504" s="119"/>
      <c r="G504" s="119"/>
      <c r="H504" s="119"/>
      <c r="I504" s="119"/>
      <c r="J504" s="130"/>
      <c r="K504" s="119"/>
      <c r="L504" s="119"/>
      <c r="M504" s="119"/>
      <c r="N504" s="119"/>
      <c r="O504" s="119"/>
      <c r="P504" s="119"/>
      <c r="Q504" s="119"/>
    </row>
    <row r="505" spans="1:17" ht="15">
      <c r="A505" s="119"/>
      <c r="B505" s="119"/>
      <c r="C505" s="119"/>
      <c r="D505" s="119"/>
      <c r="E505" s="119"/>
      <c r="F505" s="119"/>
      <c r="G505" s="119"/>
      <c r="H505" s="119"/>
      <c r="I505" s="119"/>
      <c r="J505" s="130"/>
      <c r="K505" s="119"/>
      <c r="L505" s="119"/>
      <c r="M505" s="119"/>
      <c r="N505" s="119"/>
      <c r="O505" s="119"/>
      <c r="P505" s="119"/>
      <c r="Q505" s="119"/>
    </row>
    <row r="506" spans="1:17" ht="15">
      <c r="A506" s="119"/>
      <c r="B506" s="119"/>
      <c r="C506" s="119"/>
      <c r="D506" s="119"/>
      <c r="E506" s="119"/>
      <c r="F506" s="119"/>
      <c r="G506" s="119"/>
      <c r="H506" s="119"/>
      <c r="I506" s="119"/>
      <c r="J506" s="130"/>
      <c r="K506" s="119"/>
      <c r="L506" s="119"/>
      <c r="M506" s="119"/>
      <c r="N506" s="119"/>
      <c r="O506" s="119"/>
      <c r="P506" s="119"/>
      <c r="Q506" s="119"/>
    </row>
    <row r="507" spans="1:17" ht="15">
      <c r="A507" s="119"/>
      <c r="B507" s="119"/>
      <c r="C507" s="119"/>
      <c r="D507" s="119"/>
      <c r="E507" s="119"/>
      <c r="F507" s="119"/>
      <c r="G507" s="119"/>
      <c r="H507" s="119"/>
      <c r="I507" s="119"/>
      <c r="J507" s="130"/>
      <c r="K507" s="119"/>
      <c r="L507" s="119"/>
      <c r="M507" s="119"/>
      <c r="N507" s="119"/>
      <c r="O507" s="119"/>
      <c r="P507" s="119"/>
      <c r="Q507" s="119"/>
    </row>
    <row r="508" spans="1:17" ht="15">
      <c r="A508" s="119"/>
      <c r="B508" s="119"/>
      <c r="C508" s="119"/>
      <c r="D508" s="119"/>
      <c r="E508" s="119"/>
      <c r="F508" s="119"/>
      <c r="G508" s="119"/>
      <c r="H508" s="119"/>
      <c r="I508" s="119"/>
      <c r="J508" s="130"/>
      <c r="K508" s="119"/>
      <c r="L508" s="119"/>
      <c r="M508" s="119"/>
      <c r="N508" s="119"/>
      <c r="O508" s="119"/>
      <c r="P508" s="119"/>
      <c r="Q508" s="119"/>
    </row>
    <row r="509" spans="1:17" ht="15">
      <c r="A509" s="119"/>
      <c r="B509" s="119"/>
      <c r="C509" s="119"/>
      <c r="D509" s="119"/>
      <c r="E509" s="119"/>
      <c r="F509" s="119"/>
      <c r="G509" s="119"/>
      <c r="H509" s="119"/>
      <c r="I509" s="119"/>
      <c r="J509" s="130"/>
      <c r="K509" s="119"/>
      <c r="L509" s="119"/>
      <c r="M509" s="119"/>
      <c r="N509" s="119"/>
      <c r="O509" s="119"/>
      <c r="P509" s="119"/>
      <c r="Q509" s="119"/>
    </row>
    <row r="510" spans="1:17" ht="15">
      <c r="A510" s="119"/>
      <c r="B510" s="119"/>
      <c r="C510" s="119"/>
      <c r="D510" s="119"/>
      <c r="E510" s="119"/>
      <c r="F510" s="119"/>
      <c r="G510" s="119"/>
      <c r="H510" s="119"/>
      <c r="I510" s="119"/>
      <c r="J510" s="130"/>
      <c r="K510" s="119"/>
      <c r="L510" s="119"/>
      <c r="M510" s="119"/>
      <c r="N510" s="119"/>
      <c r="O510" s="119"/>
      <c r="P510" s="119"/>
      <c r="Q510" s="119"/>
    </row>
    <row r="511" spans="1:17" ht="15">
      <c r="A511" s="119"/>
      <c r="B511" s="119"/>
      <c r="C511" s="119"/>
      <c r="D511" s="119"/>
      <c r="E511" s="119"/>
      <c r="F511" s="119"/>
      <c r="G511" s="119"/>
      <c r="H511" s="119"/>
      <c r="I511" s="119"/>
      <c r="J511" s="130"/>
      <c r="K511" s="119"/>
      <c r="L511" s="119"/>
      <c r="M511" s="119"/>
      <c r="N511" s="119"/>
      <c r="O511" s="119"/>
      <c r="P511" s="119"/>
      <c r="Q511" s="119"/>
    </row>
    <row r="512" spans="1:17" ht="15">
      <c r="A512" s="119"/>
      <c r="B512" s="119"/>
      <c r="C512" s="119"/>
      <c r="D512" s="119"/>
      <c r="E512" s="119"/>
      <c r="F512" s="119"/>
      <c r="G512" s="119"/>
      <c r="H512" s="119"/>
      <c r="I512" s="119"/>
      <c r="J512" s="130"/>
      <c r="K512" s="119"/>
      <c r="L512" s="119"/>
      <c r="M512" s="119"/>
      <c r="N512" s="119"/>
      <c r="O512" s="119"/>
      <c r="P512" s="119"/>
      <c r="Q512" s="119"/>
    </row>
    <row r="513" spans="1:17" ht="15">
      <c r="A513" s="119"/>
      <c r="B513" s="119"/>
      <c r="C513" s="119"/>
      <c r="D513" s="119"/>
      <c r="E513" s="119"/>
      <c r="F513" s="119"/>
      <c r="G513" s="119"/>
      <c r="H513" s="119"/>
      <c r="I513" s="119"/>
      <c r="J513" s="130"/>
      <c r="K513" s="119"/>
      <c r="L513" s="119"/>
      <c r="M513" s="119"/>
      <c r="N513" s="119"/>
      <c r="O513" s="119"/>
      <c r="P513" s="119"/>
      <c r="Q513" s="119"/>
    </row>
    <row r="514" spans="1:17" ht="15">
      <c r="A514" s="119"/>
      <c r="B514" s="119"/>
      <c r="C514" s="119"/>
      <c r="D514" s="119"/>
      <c r="E514" s="119"/>
      <c r="F514" s="119"/>
      <c r="G514" s="119"/>
      <c r="H514" s="119"/>
      <c r="I514" s="119"/>
      <c r="J514" s="130"/>
      <c r="K514" s="119"/>
      <c r="L514" s="119"/>
      <c r="M514" s="119"/>
      <c r="N514" s="119"/>
      <c r="O514" s="119"/>
      <c r="P514" s="119"/>
      <c r="Q514" s="119"/>
    </row>
    <row r="515" spans="1:17" ht="15">
      <c r="A515" s="119"/>
      <c r="B515" s="119"/>
      <c r="C515" s="119"/>
      <c r="D515" s="119"/>
      <c r="E515" s="119"/>
      <c r="F515" s="119"/>
      <c r="G515" s="119"/>
      <c r="H515" s="119"/>
      <c r="I515" s="119"/>
      <c r="J515" s="130"/>
      <c r="K515" s="119"/>
      <c r="L515" s="119"/>
      <c r="M515" s="119"/>
      <c r="N515" s="119"/>
      <c r="O515" s="119"/>
      <c r="P515" s="119"/>
      <c r="Q515" s="119"/>
    </row>
    <row r="516" spans="1:17" ht="15">
      <c r="A516" s="119"/>
      <c r="B516" s="119"/>
      <c r="C516" s="119"/>
      <c r="D516" s="119"/>
      <c r="E516" s="119"/>
      <c r="F516" s="119"/>
      <c r="G516" s="119"/>
      <c r="H516" s="119"/>
      <c r="I516" s="119"/>
      <c r="J516" s="130"/>
      <c r="K516" s="119"/>
      <c r="L516" s="119"/>
      <c r="M516" s="119"/>
      <c r="N516" s="119"/>
      <c r="O516" s="119"/>
      <c r="P516" s="119"/>
      <c r="Q516" s="119"/>
    </row>
    <row r="517" spans="1:17" ht="15">
      <c r="A517" s="119"/>
      <c r="B517" s="119"/>
      <c r="C517" s="119"/>
      <c r="D517" s="119"/>
      <c r="E517" s="119"/>
      <c r="F517" s="119"/>
      <c r="G517" s="119"/>
      <c r="H517" s="119"/>
      <c r="I517" s="119"/>
      <c r="J517" s="130"/>
      <c r="K517" s="119"/>
      <c r="L517" s="119"/>
      <c r="M517" s="119"/>
      <c r="N517" s="119"/>
      <c r="O517" s="119"/>
      <c r="P517" s="119"/>
      <c r="Q517" s="119"/>
    </row>
    <row r="518" spans="1:17" ht="15">
      <c r="A518" s="119"/>
      <c r="B518" s="119"/>
      <c r="C518" s="119"/>
      <c r="D518" s="119"/>
      <c r="E518" s="119"/>
      <c r="F518" s="119"/>
      <c r="G518" s="119"/>
      <c r="H518" s="119"/>
      <c r="I518" s="119"/>
      <c r="J518" s="130"/>
      <c r="K518" s="119"/>
      <c r="L518" s="119"/>
      <c r="M518" s="119"/>
      <c r="N518" s="119"/>
      <c r="O518" s="119"/>
      <c r="P518" s="119"/>
      <c r="Q518" s="119"/>
    </row>
    <row r="519" spans="1:17" ht="15">
      <c r="A519" s="119"/>
      <c r="B519" s="119"/>
      <c r="C519" s="119"/>
      <c r="D519" s="119"/>
      <c r="E519" s="119"/>
      <c r="F519" s="119"/>
      <c r="G519" s="119"/>
      <c r="H519" s="119"/>
      <c r="I519" s="119"/>
      <c r="J519" s="130"/>
      <c r="K519" s="119"/>
      <c r="L519" s="119"/>
      <c r="M519" s="119"/>
      <c r="N519" s="119"/>
      <c r="O519" s="119"/>
      <c r="P519" s="119"/>
      <c r="Q519" s="119"/>
    </row>
    <row r="520" spans="1:17" ht="15">
      <c r="A520" s="119"/>
      <c r="B520" s="119"/>
      <c r="C520" s="119"/>
      <c r="D520" s="119"/>
      <c r="E520" s="119"/>
      <c r="F520" s="119"/>
      <c r="G520" s="119"/>
      <c r="H520" s="119"/>
      <c r="I520" s="119"/>
      <c r="J520" s="130"/>
      <c r="K520" s="119"/>
      <c r="L520" s="119"/>
      <c r="M520" s="119"/>
      <c r="N520" s="119"/>
      <c r="O520" s="119"/>
      <c r="P520" s="119"/>
      <c r="Q520" s="119"/>
    </row>
    <row r="521" spans="1:17" ht="15">
      <c r="A521" s="119"/>
      <c r="B521" s="119"/>
      <c r="C521" s="119"/>
      <c r="D521" s="119"/>
      <c r="E521" s="119"/>
      <c r="F521" s="119"/>
      <c r="G521" s="119"/>
      <c r="H521" s="119"/>
      <c r="I521" s="119"/>
      <c r="J521" s="130"/>
      <c r="K521" s="119"/>
      <c r="L521" s="119"/>
      <c r="M521" s="119"/>
      <c r="N521" s="119"/>
      <c r="O521" s="119"/>
      <c r="P521" s="119"/>
      <c r="Q521" s="119"/>
    </row>
    <row r="522" spans="1:17" ht="15">
      <c r="A522" s="119"/>
      <c r="B522" s="119"/>
      <c r="C522" s="119"/>
      <c r="D522" s="119"/>
      <c r="E522" s="119"/>
      <c r="F522" s="119"/>
      <c r="G522" s="119"/>
      <c r="H522" s="119"/>
      <c r="I522" s="119"/>
      <c r="J522" s="130"/>
      <c r="K522" s="119"/>
      <c r="L522" s="119"/>
      <c r="M522" s="119"/>
      <c r="N522" s="119"/>
      <c r="O522" s="119"/>
      <c r="P522" s="119"/>
      <c r="Q522" s="119"/>
    </row>
    <row r="523" spans="1:17" ht="15">
      <c r="A523" s="119"/>
      <c r="B523" s="119"/>
      <c r="C523" s="119"/>
      <c r="D523" s="119"/>
      <c r="E523" s="119"/>
      <c r="F523" s="119"/>
      <c r="G523" s="119"/>
      <c r="H523" s="119"/>
      <c r="I523" s="119"/>
      <c r="J523" s="130"/>
      <c r="K523" s="119"/>
      <c r="L523" s="119"/>
      <c r="M523" s="119"/>
      <c r="N523" s="119"/>
      <c r="O523" s="119"/>
      <c r="P523" s="119"/>
      <c r="Q523" s="119"/>
    </row>
    <row r="524" spans="1:17" ht="15">
      <c r="A524" s="119"/>
      <c r="B524" s="119"/>
      <c r="C524" s="119"/>
      <c r="D524" s="119"/>
      <c r="E524" s="119"/>
      <c r="F524" s="119"/>
      <c r="G524" s="119"/>
      <c r="H524" s="119"/>
      <c r="I524" s="119"/>
      <c r="J524" s="130"/>
      <c r="K524" s="119"/>
      <c r="L524" s="119"/>
      <c r="M524" s="119"/>
      <c r="N524" s="119"/>
      <c r="O524" s="119"/>
      <c r="P524" s="119"/>
      <c r="Q524" s="119"/>
    </row>
    <row r="525" spans="1:17" ht="15">
      <c r="A525" s="119"/>
      <c r="B525" s="119"/>
      <c r="C525" s="119"/>
      <c r="D525" s="119"/>
      <c r="E525" s="119"/>
      <c r="F525" s="119"/>
      <c r="G525" s="119"/>
      <c r="H525" s="119"/>
      <c r="I525" s="119"/>
      <c r="J525" s="130"/>
      <c r="K525" s="119"/>
      <c r="L525" s="119"/>
      <c r="M525" s="119"/>
      <c r="N525" s="119"/>
      <c r="O525" s="119"/>
      <c r="P525" s="119"/>
      <c r="Q525" s="119"/>
    </row>
    <row r="526" spans="1:17" ht="15">
      <c r="A526" s="119"/>
      <c r="B526" s="119"/>
      <c r="C526" s="119"/>
      <c r="D526" s="119"/>
      <c r="E526" s="119"/>
      <c r="F526" s="119"/>
      <c r="G526" s="119"/>
      <c r="H526" s="119"/>
      <c r="I526" s="119"/>
      <c r="J526" s="130"/>
      <c r="K526" s="119"/>
      <c r="L526" s="119"/>
      <c r="M526" s="119"/>
      <c r="N526" s="119"/>
      <c r="O526" s="119"/>
      <c r="P526" s="119"/>
      <c r="Q526" s="119"/>
    </row>
    <row r="527" spans="1:17" ht="15">
      <c r="A527" s="119"/>
      <c r="B527" s="119"/>
      <c r="C527" s="119"/>
      <c r="D527" s="119"/>
      <c r="E527" s="119"/>
      <c r="F527" s="119"/>
      <c r="G527" s="119"/>
      <c r="H527" s="119"/>
      <c r="I527" s="119"/>
      <c r="J527" s="130"/>
      <c r="K527" s="119"/>
      <c r="L527" s="119"/>
      <c r="M527" s="119"/>
      <c r="N527" s="119"/>
      <c r="O527" s="119"/>
      <c r="P527" s="119"/>
      <c r="Q527" s="119"/>
    </row>
    <row r="528" spans="1:17" ht="15">
      <c r="A528" s="119"/>
      <c r="B528" s="119"/>
      <c r="C528" s="119"/>
      <c r="D528" s="119"/>
      <c r="E528" s="119"/>
      <c r="F528" s="119"/>
      <c r="G528" s="119"/>
      <c r="H528" s="119"/>
      <c r="I528" s="119"/>
      <c r="J528" s="130"/>
      <c r="K528" s="119"/>
      <c r="L528" s="119"/>
      <c r="M528" s="119"/>
      <c r="N528" s="119"/>
      <c r="O528" s="119"/>
      <c r="P528" s="119"/>
      <c r="Q528" s="119"/>
    </row>
    <row r="529" spans="1:17" ht="15">
      <c r="A529" s="119"/>
      <c r="B529" s="119"/>
      <c r="C529" s="119"/>
      <c r="D529" s="119"/>
      <c r="E529" s="119"/>
      <c r="F529" s="119"/>
      <c r="G529" s="119"/>
      <c r="H529" s="119"/>
      <c r="I529" s="119"/>
      <c r="J529" s="130"/>
      <c r="K529" s="119"/>
      <c r="L529" s="119"/>
      <c r="M529" s="119"/>
      <c r="N529" s="119"/>
      <c r="O529" s="119"/>
      <c r="P529" s="119"/>
      <c r="Q529" s="119"/>
    </row>
    <row r="530" spans="1:17" ht="15">
      <c r="A530" s="119"/>
      <c r="B530" s="119"/>
      <c r="C530" s="119"/>
      <c r="D530" s="119"/>
      <c r="E530" s="119"/>
      <c r="F530" s="119"/>
      <c r="G530" s="119"/>
      <c r="H530" s="119"/>
      <c r="I530" s="119"/>
      <c r="J530" s="130"/>
      <c r="K530" s="119"/>
      <c r="L530" s="119"/>
      <c r="M530" s="119"/>
      <c r="N530" s="119"/>
      <c r="O530" s="119"/>
      <c r="P530" s="119"/>
      <c r="Q530" s="119"/>
    </row>
    <row r="531" spans="1:17" ht="15">
      <c r="A531" s="119"/>
      <c r="B531" s="119"/>
      <c r="C531" s="119"/>
      <c r="D531" s="119"/>
      <c r="E531" s="119"/>
      <c r="F531" s="119"/>
      <c r="G531" s="119"/>
      <c r="H531" s="119"/>
      <c r="I531" s="119"/>
      <c r="J531" s="130"/>
      <c r="K531" s="119"/>
      <c r="L531" s="119"/>
      <c r="M531" s="119"/>
      <c r="N531" s="119"/>
      <c r="O531" s="119"/>
      <c r="P531" s="119"/>
      <c r="Q531" s="119"/>
    </row>
    <row r="532" spans="1:17" ht="15">
      <c r="A532" s="119"/>
      <c r="B532" s="119"/>
      <c r="C532" s="119"/>
      <c r="D532" s="119"/>
      <c r="E532" s="119"/>
      <c r="F532" s="119"/>
      <c r="G532" s="119"/>
      <c r="H532" s="119"/>
      <c r="I532" s="119"/>
      <c r="J532" s="130"/>
      <c r="K532" s="119"/>
      <c r="L532" s="119"/>
      <c r="M532" s="119"/>
      <c r="N532" s="119"/>
      <c r="O532" s="119"/>
      <c r="P532" s="119"/>
      <c r="Q532" s="119"/>
    </row>
    <row r="533" spans="1:17" ht="15">
      <c r="A533" s="119"/>
      <c r="B533" s="119"/>
      <c r="C533" s="119"/>
      <c r="D533" s="119"/>
      <c r="E533" s="119"/>
      <c r="F533" s="119"/>
      <c r="G533" s="119"/>
      <c r="H533" s="119"/>
      <c r="I533" s="119"/>
      <c r="J533" s="130"/>
      <c r="K533" s="119"/>
      <c r="L533" s="119"/>
      <c r="M533" s="119"/>
      <c r="N533" s="119"/>
      <c r="O533" s="119"/>
      <c r="P533" s="119"/>
      <c r="Q533" s="119"/>
    </row>
    <row r="534" spans="1:17" ht="15">
      <c r="A534" s="119"/>
      <c r="B534" s="119"/>
      <c r="C534" s="119"/>
      <c r="D534" s="119"/>
      <c r="E534" s="119"/>
      <c r="F534" s="119"/>
      <c r="G534" s="119"/>
      <c r="H534" s="119"/>
      <c r="I534" s="119"/>
      <c r="J534" s="130"/>
      <c r="K534" s="119"/>
      <c r="L534" s="119"/>
      <c r="M534" s="119"/>
      <c r="N534" s="119"/>
      <c r="O534" s="119"/>
      <c r="P534" s="119"/>
      <c r="Q534" s="119"/>
    </row>
    <row r="535" spans="1:17" ht="15">
      <c r="A535" s="119"/>
      <c r="B535" s="119"/>
      <c r="C535" s="119"/>
      <c r="D535" s="119"/>
      <c r="E535" s="119"/>
      <c r="F535" s="119"/>
      <c r="G535" s="119"/>
      <c r="H535" s="119"/>
      <c r="I535" s="119"/>
      <c r="J535" s="130"/>
      <c r="K535" s="119"/>
      <c r="L535" s="119"/>
      <c r="M535" s="119"/>
      <c r="N535" s="119"/>
      <c r="O535" s="119"/>
      <c r="P535" s="119"/>
      <c r="Q535" s="119"/>
    </row>
    <row r="536" spans="1:17" ht="15">
      <c r="A536" s="119"/>
      <c r="B536" s="119"/>
      <c r="C536" s="119"/>
      <c r="D536" s="119"/>
      <c r="E536" s="119"/>
      <c r="F536" s="119"/>
      <c r="G536" s="119"/>
      <c r="H536" s="119"/>
      <c r="I536" s="119"/>
      <c r="J536" s="130"/>
      <c r="K536" s="119"/>
      <c r="L536" s="119"/>
      <c r="M536" s="119"/>
      <c r="N536" s="119"/>
      <c r="O536" s="119"/>
      <c r="P536" s="119"/>
      <c r="Q536" s="119"/>
    </row>
    <row r="537" spans="1:17" ht="15">
      <c r="A537" s="119"/>
      <c r="B537" s="119"/>
      <c r="C537" s="119"/>
      <c r="D537" s="119"/>
      <c r="E537" s="119"/>
      <c r="F537" s="119"/>
      <c r="G537" s="119"/>
      <c r="H537" s="119"/>
      <c r="I537" s="119"/>
      <c r="J537" s="130"/>
      <c r="K537" s="119"/>
      <c r="L537" s="119"/>
      <c r="M537" s="119"/>
      <c r="N537" s="119"/>
      <c r="O537" s="119"/>
      <c r="P537" s="119"/>
      <c r="Q537" s="119"/>
    </row>
    <row r="538" spans="1:17" ht="15">
      <c r="A538" s="119"/>
      <c r="B538" s="119"/>
      <c r="C538" s="119"/>
      <c r="D538" s="119"/>
      <c r="E538" s="119"/>
      <c r="F538" s="119"/>
      <c r="G538" s="119"/>
      <c r="H538" s="119"/>
      <c r="I538" s="119"/>
      <c r="J538" s="130"/>
      <c r="K538" s="119"/>
      <c r="L538" s="119"/>
      <c r="M538" s="119"/>
      <c r="N538" s="119"/>
      <c r="O538" s="119"/>
      <c r="P538" s="119"/>
      <c r="Q538" s="119"/>
    </row>
    <row r="539" spans="1:17" ht="15">
      <c r="A539" s="119"/>
      <c r="B539" s="119"/>
      <c r="C539" s="119"/>
      <c r="D539" s="119"/>
      <c r="E539" s="119"/>
      <c r="F539" s="119"/>
      <c r="G539" s="119"/>
      <c r="H539" s="119"/>
      <c r="I539" s="119"/>
      <c r="J539" s="130"/>
      <c r="K539" s="119"/>
      <c r="L539" s="119"/>
      <c r="M539" s="119"/>
      <c r="N539" s="119"/>
      <c r="O539" s="119"/>
      <c r="P539" s="119"/>
      <c r="Q539" s="119"/>
    </row>
    <row r="540" spans="1:17" ht="15">
      <c r="A540" s="119"/>
      <c r="B540" s="119"/>
      <c r="C540" s="119"/>
      <c r="D540" s="119"/>
      <c r="E540" s="119"/>
      <c r="F540" s="119"/>
      <c r="G540" s="119"/>
      <c r="H540" s="119"/>
      <c r="I540" s="119"/>
      <c r="J540" s="130"/>
      <c r="K540" s="119"/>
      <c r="L540" s="119"/>
      <c r="M540" s="119"/>
      <c r="N540" s="119"/>
      <c r="O540" s="119"/>
      <c r="P540" s="119"/>
      <c r="Q540" s="119"/>
    </row>
    <row r="541" spans="1:17" ht="15">
      <c r="A541" s="119"/>
      <c r="B541" s="119"/>
      <c r="C541" s="119"/>
      <c r="D541" s="119"/>
      <c r="E541" s="119"/>
      <c r="F541" s="119"/>
      <c r="G541" s="119"/>
      <c r="H541" s="119"/>
      <c r="I541" s="119"/>
      <c r="J541" s="130"/>
      <c r="K541" s="119"/>
      <c r="L541" s="119"/>
      <c r="M541" s="119"/>
      <c r="N541" s="119"/>
      <c r="O541" s="119"/>
      <c r="P541" s="119"/>
      <c r="Q541" s="119"/>
    </row>
    <row r="542" spans="1:17" ht="15">
      <c r="A542" s="119"/>
      <c r="B542" s="119"/>
      <c r="C542" s="119"/>
      <c r="D542" s="119"/>
      <c r="E542" s="119"/>
      <c r="F542" s="119"/>
      <c r="G542" s="119"/>
      <c r="H542" s="119"/>
      <c r="I542" s="119"/>
      <c r="J542" s="130"/>
      <c r="K542" s="119"/>
      <c r="L542" s="119"/>
      <c r="M542" s="119"/>
      <c r="N542" s="119"/>
      <c r="O542" s="119"/>
      <c r="P542" s="119"/>
      <c r="Q542" s="119"/>
    </row>
    <row r="543" spans="1:17" ht="15">
      <c r="A543" s="119"/>
      <c r="B543" s="119"/>
      <c r="C543" s="119"/>
      <c r="D543" s="119"/>
      <c r="E543" s="119"/>
      <c r="F543" s="119"/>
      <c r="G543" s="119"/>
      <c r="H543" s="119"/>
      <c r="I543" s="119"/>
      <c r="J543" s="130"/>
      <c r="K543" s="119"/>
      <c r="L543" s="119"/>
      <c r="M543" s="119"/>
      <c r="N543" s="119"/>
      <c r="O543" s="119"/>
      <c r="P543" s="119"/>
      <c r="Q543" s="119"/>
    </row>
    <row r="544" spans="1:17" ht="15">
      <c r="A544" s="119"/>
      <c r="B544" s="119"/>
      <c r="C544" s="119"/>
      <c r="D544" s="119"/>
      <c r="E544" s="119"/>
      <c r="F544" s="119"/>
      <c r="G544" s="119"/>
      <c r="H544" s="119"/>
      <c r="I544" s="119"/>
      <c r="J544" s="130"/>
      <c r="K544" s="119"/>
      <c r="L544" s="119"/>
      <c r="M544" s="119"/>
      <c r="N544" s="119"/>
      <c r="O544" s="119"/>
      <c r="P544" s="119"/>
      <c r="Q544" s="119"/>
    </row>
    <row r="545" spans="1:17" ht="15">
      <c r="A545" s="119"/>
      <c r="B545" s="119"/>
      <c r="C545" s="119"/>
      <c r="D545" s="119"/>
      <c r="E545" s="119"/>
      <c r="F545" s="119"/>
      <c r="G545" s="119"/>
      <c r="H545" s="119"/>
      <c r="I545" s="119"/>
      <c r="J545" s="130"/>
      <c r="K545" s="119"/>
      <c r="L545" s="119"/>
      <c r="M545" s="119"/>
      <c r="N545" s="119"/>
      <c r="O545" s="119"/>
      <c r="P545" s="119"/>
      <c r="Q545" s="119"/>
    </row>
    <row r="546" spans="1:17" ht="15">
      <c r="A546" s="119"/>
      <c r="B546" s="119"/>
      <c r="C546" s="119"/>
      <c r="D546" s="119"/>
      <c r="E546" s="119"/>
      <c r="F546" s="119"/>
      <c r="G546" s="119"/>
      <c r="H546" s="119"/>
      <c r="I546" s="119"/>
      <c r="J546" s="130"/>
      <c r="K546" s="119"/>
      <c r="L546" s="119"/>
      <c r="M546" s="119"/>
      <c r="N546" s="119"/>
      <c r="O546" s="119"/>
      <c r="P546" s="119"/>
      <c r="Q546" s="119"/>
    </row>
    <row r="547" spans="1:17" ht="15">
      <c r="A547" s="119"/>
      <c r="B547" s="119"/>
      <c r="C547" s="119"/>
      <c r="D547" s="119"/>
      <c r="E547" s="119"/>
      <c r="F547" s="119"/>
      <c r="G547" s="119"/>
      <c r="H547" s="119"/>
      <c r="I547" s="119"/>
      <c r="J547" s="130"/>
      <c r="K547" s="119"/>
      <c r="L547" s="119"/>
      <c r="M547" s="119"/>
      <c r="N547" s="119"/>
      <c r="O547" s="119"/>
      <c r="P547" s="119"/>
      <c r="Q547" s="119"/>
    </row>
    <row r="548" spans="1:17" ht="15">
      <c r="A548" s="119"/>
      <c r="B548" s="119"/>
      <c r="C548" s="119"/>
      <c r="D548" s="119"/>
      <c r="E548" s="119"/>
      <c r="F548" s="119"/>
      <c r="G548" s="119"/>
      <c r="H548" s="119"/>
      <c r="I548" s="119"/>
      <c r="J548" s="130"/>
      <c r="K548" s="119"/>
      <c r="L548" s="119"/>
      <c r="M548" s="119"/>
      <c r="N548" s="119"/>
      <c r="O548" s="119"/>
      <c r="P548" s="119"/>
      <c r="Q548" s="119"/>
    </row>
    <row r="549" spans="1:17" ht="15">
      <c r="A549" s="119"/>
      <c r="B549" s="119"/>
      <c r="C549" s="119"/>
      <c r="D549" s="119"/>
      <c r="E549" s="119"/>
      <c r="F549" s="119"/>
      <c r="G549" s="119"/>
      <c r="H549" s="119"/>
      <c r="I549" s="119"/>
      <c r="J549" s="130"/>
      <c r="K549" s="119"/>
      <c r="L549" s="119"/>
      <c r="M549" s="119"/>
      <c r="N549" s="119"/>
      <c r="O549" s="119"/>
      <c r="P549" s="119"/>
      <c r="Q549" s="119"/>
    </row>
    <row r="550" spans="1:17" ht="15">
      <c r="A550" s="119"/>
      <c r="B550" s="119"/>
      <c r="C550" s="119"/>
      <c r="D550" s="119"/>
      <c r="E550" s="119"/>
      <c r="F550" s="119"/>
      <c r="G550" s="119"/>
      <c r="H550" s="119"/>
      <c r="I550" s="119"/>
      <c r="J550" s="130"/>
      <c r="K550" s="119"/>
      <c r="L550" s="119"/>
      <c r="M550" s="119"/>
      <c r="N550" s="119"/>
      <c r="O550" s="119"/>
      <c r="P550" s="119"/>
      <c r="Q550" s="119"/>
    </row>
    <row r="551" spans="1:17" ht="15">
      <c r="A551" s="119"/>
      <c r="B551" s="119"/>
      <c r="C551" s="119"/>
      <c r="D551" s="119"/>
      <c r="E551" s="119"/>
      <c r="F551" s="119"/>
      <c r="G551" s="119"/>
      <c r="H551" s="119"/>
      <c r="I551" s="119"/>
      <c r="J551" s="130"/>
      <c r="K551" s="119"/>
      <c r="L551" s="119"/>
      <c r="M551" s="119"/>
      <c r="N551" s="119"/>
      <c r="O551" s="119"/>
      <c r="P551" s="119"/>
      <c r="Q551" s="119"/>
    </row>
    <row r="552" spans="1:17" ht="15">
      <c r="A552" s="119"/>
      <c r="B552" s="119"/>
      <c r="C552" s="119"/>
      <c r="D552" s="119"/>
      <c r="E552" s="119"/>
      <c r="F552" s="119"/>
      <c r="G552" s="119"/>
      <c r="H552" s="119"/>
      <c r="I552" s="119"/>
      <c r="J552" s="130"/>
      <c r="K552" s="119"/>
      <c r="L552" s="119"/>
      <c r="M552" s="119"/>
      <c r="N552" s="119"/>
      <c r="O552" s="119"/>
      <c r="P552" s="119"/>
      <c r="Q552" s="119"/>
    </row>
    <row r="553" spans="1:17" ht="15">
      <c r="A553" s="119"/>
      <c r="B553" s="119"/>
      <c r="C553" s="119"/>
      <c r="D553" s="119"/>
      <c r="E553" s="119"/>
      <c r="F553" s="119"/>
      <c r="G553" s="119"/>
      <c r="H553" s="119"/>
      <c r="I553" s="119"/>
      <c r="J553" s="130"/>
      <c r="K553" s="119"/>
      <c r="L553" s="119"/>
      <c r="M553" s="119"/>
      <c r="N553" s="119"/>
      <c r="O553" s="119"/>
      <c r="P553" s="119"/>
      <c r="Q553" s="119"/>
    </row>
    <row r="554" spans="1:17" ht="15">
      <c r="A554" s="119"/>
      <c r="B554" s="119"/>
      <c r="C554" s="119"/>
      <c r="D554" s="119"/>
      <c r="E554" s="119"/>
      <c r="F554" s="119"/>
      <c r="G554" s="119"/>
      <c r="H554" s="119"/>
      <c r="I554" s="119"/>
      <c r="J554" s="130"/>
      <c r="K554" s="119"/>
      <c r="L554" s="119"/>
      <c r="M554" s="119"/>
      <c r="N554" s="119"/>
      <c r="O554" s="119"/>
      <c r="P554" s="119"/>
      <c r="Q554" s="119"/>
    </row>
    <row r="555" spans="1:17" ht="15">
      <c r="A555" s="119"/>
      <c r="B555" s="119"/>
      <c r="C555" s="119"/>
      <c r="D555" s="119"/>
      <c r="E555" s="119"/>
      <c r="F555" s="119"/>
      <c r="G555" s="119"/>
      <c r="H555" s="119"/>
      <c r="I555" s="119"/>
      <c r="J555" s="130"/>
      <c r="K555" s="119"/>
      <c r="L555" s="119"/>
      <c r="M555" s="119"/>
      <c r="N555" s="119"/>
      <c r="O555" s="119"/>
      <c r="P555" s="119"/>
      <c r="Q555" s="119"/>
    </row>
    <row r="556" spans="1:17" ht="15">
      <c r="A556" s="119"/>
      <c r="B556" s="119"/>
      <c r="C556" s="119"/>
      <c r="D556" s="119"/>
      <c r="E556" s="119"/>
      <c r="F556" s="119"/>
      <c r="G556" s="119"/>
      <c r="H556" s="119"/>
      <c r="I556" s="119"/>
      <c r="J556" s="130"/>
      <c r="K556" s="119"/>
      <c r="L556" s="119"/>
      <c r="M556" s="119"/>
      <c r="N556" s="119"/>
      <c r="O556" s="119"/>
      <c r="P556" s="119"/>
      <c r="Q556" s="119"/>
    </row>
    <row r="557" spans="1:17" ht="15">
      <c r="A557" s="119"/>
      <c r="B557" s="119"/>
      <c r="C557" s="119"/>
      <c r="D557" s="119"/>
      <c r="E557" s="119"/>
      <c r="F557" s="119"/>
      <c r="G557" s="119"/>
      <c r="H557" s="119"/>
      <c r="I557" s="119"/>
      <c r="J557" s="130"/>
      <c r="K557" s="119"/>
      <c r="L557" s="119"/>
      <c r="M557" s="119"/>
      <c r="N557" s="119"/>
      <c r="O557" s="119"/>
      <c r="P557" s="119"/>
      <c r="Q557" s="119"/>
    </row>
    <row r="558" spans="1:17" ht="15">
      <c r="A558" s="119"/>
      <c r="B558" s="119"/>
      <c r="C558" s="119"/>
      <c r="D558" s="119"/>
      <c r="E558" s="119"/>
      <c r="F558" s="119"/>
      <c r="G558" s="119"/>
      <c r="H558" s="119"/>
      <c r="I558" s="119"/>
      <c r="J558" s="130"/>
      <c r="K558" s="119"/>
      <c r="L558" s="119"/>
      <c r="M558" s="119"/>
      <c r="N558" s="119"/>
      <c r="O558" s="119"/>
      <c r="P558" s="119"/>
      <c r="Q558" s="119"/>
    </row>
    <row r="559" spans="1:17" ht="15">
      <c r="A559" s="119"/>
      <c r="B559" s="119"/>
      <c r="C559" s="119"/>
      <c r="D559" s="119"/>
      <c r="E559" s="119"/>
      <c r="F559" s="119"/>
      <c r="G559" s="119"/>
      <c r="H559" s="119"/>
      <c r="I559" s="119"/>
      <c r="J559" s="130"/>
      <c r="K559" s="119"/>
      <c r="L559" s="119"/>
      <c r="M559" s="119"/>
      <c r="N559" s="119"/>
      <c r="O559" s="119"/>
      <c r="P559" s="119"/>
      <c r="Q559" s="119"/>
    </row>
    <row r="560" spans="1:17" ht="15">
      <c r="A560" s="119"/>
      <c r="B560" s="119"/>
      <c r="C560" s="119"/>
      <c r="D560" s="119"/>
      <c r="E560" s="119"/>
      <c r="F560" s="119"/>
      <c r="G560" s="119"/>
      <c r="H560" s="119"/>
      <c r="I560" s="119"/>
      <c r="J560" s="130"/>
      <c r="K560" s="119"/>
      <c r="L560" s="119"/>
      <c r="M560" s="119"/>
      <c r="N560" s="119"/>
      <c r="O560" s="119"/>
      <c r="P560" s="119"/>
      <c r="Q560" s="119"/>
    </row>
    <row r="561" spans="1:17" ht="15">
      <c r="A561" s="119"/>
      <c r="B561" s="119"/>
      <c r="C561" s="119"/>
      <c r="D561" s="119"/>
      <c r="E561" s="119"/>
      <c r="F561" s="119"/>
      <c r="G561" s="119"/>
      <c r="H561" s="119"/>
      <c r="I561" s="119"/>
      <c r="J561" s="130"/>
      <c r="K561" s="119"/>
      <c r="L561" s="119"/>
      <c r="M561" s="119"/>
      <c r="N561" s="119"/>
      <c r="O561" s="119"/>
      <c r="P561" s="119"/>
      <c r="Q561" s="119"/>
    </row>
    <row r="562" spans="1:17" ht="15">
      <c r="A562" s="119"/>
      <c r="B562" s="119"/>
      <c r="C562" s="119"/>
      <c r="D562" s="119"/>
      <c r="E562" s="119"/>
      <c r="F562" s="119"/>
      <c r="G562" s="119"/>
      <c r="H562" s="119"/>
      <c r="I562" s="119"/>
      <c r="J562" s="130"/>
      <c r="K562" s="119"/>
      <c r="L562" s="119"/>
      <c r="M562" s="119"/>
      <c r="N562" s="119"/>
      <c r="O562" s="119"/>
      <c r="P562" s="119"/>
      <c r="Q562" s="119"/>
    </row>
    <row r="563" spans="1:17" ht="15">
      <c r="A563" s="119"/>
      <c r="B563" s="119"/>
      <c r="C563" s="119"/>
      <c r="D563" s="119"/>
      <c r="E563" s="119"/>
      <c r="F563" s="119"/>
      <c r="G563" s="119"/>
      <c r="H563" s="119"/>
      <c r="I563" s="119"/>
      <c r="J563" s="130"/>
      <c r="K563" s="119"/>
      <c r="L563" s="119"/>
      <c r="M563" s="119"/>
      <c r="N563" s="119"/>
      <c r="O563" s="119"/>
      <c r="P563" s="119"/>
      <c r="Q563" s="119"/>
    </row>
    <row r="564" spans="1:17" ht="15">
      <c r="A564" s="119"/>
      <c r="B564" s="119"/>
      <c r="C564" s="119"/>
      <c r="D564" s="119"/>
      <c r="E564" s="119"/>
      <c r="F564" s="119"/>
      <c r="G564" s="119"/>
      <c r="H564" s="119"/>
      <c r="I564" s="119"/>
      <c r="J564" s="130"/>
      <c r="K564" s="119"/>
      <c r="L564" s="119"/>
      <c r="M564" s="119"/>
      <c r="N564" s="119"/>
      <c r="O564" s="119"/>
      <c r="P564" s="119"/>
      <c r="Q564" s="119"/>
    </row>
    <row r="565" spans="1:17" ht="15">
      <c r="A565" s="119"/>
      <c r="B565" s="119"/>
      <c r="C565" s="119"/>
      <c r="D565" s="119"/>
      <c r="E565" s="119"/>
      <c r="F565" s="119"/>
      <c r="G565" s="119"/>
      <c r="H565" s="119"/>
      <c r="I565" s="119"/>
      <c r="J565" s="130"/>
      <c r="K565" s="119"/>
      <c r="L565" s="119"/>
      <c r="M565" s="119"/>
      <c r="N565" s="119"/>
      <c r="O565" s="119"/>
      <c r="P565" s="119"/>
      <c r="Q565" s="119"/>
    </row>
    <row r="566" spans="1:17" ht="15">
      <c r="A566" s="119"/>
      <c r="B566" s="119"/>
      <c r="C566" s="119"/>
      <c r="D566" s="119"/>
      <c r="E566" s="119"/>
      <c r="F566" s="119"/>
      <c r="G566" s="119"/>
      <c r="H566" s="119"/>
      <c r="I566" s="119"/>
      <c r="J566" s="130"/>
      <c r="K566" s="119"/>
      <c r="L566" s="119"/>
      <c r="M566" s="119"/>
      <c r="N566" s="119"/>
      <c r="O566" s="119"/>
      <c r="P566" s="119"/>
      <c r="Q566" s="119"/>
    </row>
    <row r="567" spans="1:17" ht="15">
      <c r="A567" s="119"/>
      <c r="B567" s="119"/>
      <c r="C567" s="119"/>
      <c r="D567" s="119"/>
      <c r="E567" s="119"/>
      <c r="F567" s="119"/>
      <c r="G567" s="119"/>
      <c r="H567" s="119"/>
      <c r="I567" s="119"/>
      <c r="J567" s="130"/>
      <c r="K567" s="119"/>
      <c r="L567" s="119"/>
      <c r="M567" s="119"/>
      <c r="N567" s="119"/>
      <c r="O567" s="119"/>
      <c r="P567" s="119"/>
      <c r="Q567" s="119"/>
    </row>
    <row r="568" spans="1:17" ht="15">
      <c r="A568" s="119"/>
      <c r="B568" s="119"/>
      <c r="C568" s="119"/>
      <c r="D568" s="119"/>
      <c r="E568" s="119"/>
      <c r="F568" s="119"/>
      <c r="G568" s="119"/>
      <c r="H568" s="119"/>
      <c r="I568" s="119"/>
      <c r="J568" s="130"/>
      <c r="K568" s="119"/>
      <c r="L568" s="119"/>
      <c r="M568" s="119"/>
      <c r="N568" s="119"/>
      <c r="O568" s="119"/>
      <c r="P568" s="119"/>
      <c r="Q568" s="119"/>
    </row>
    <row r="569" spans="1:17" ht="15">
      <c r="A569" s="119"/>
      <c r="B569" s="119"/>
      <c r="C569" s="119"/>
      <c r="D569" s="119"/>
      <c r="E569" s="119"/>
      <c r="F569" s="119"/>
      <c r="G569" s="119"/>
      <c r="H569" s="119"/>
      <c r="I569" s="119"/>
      <c r="J569" s="130"/>
      <c r="K569" s="119"/>
      <c r="L569" s="119"/>
      <c r="M569" s="119"/>
      <c r="N569" s="119"/>
      <c r="O569" s="119"/>
      <c r="P569" s="119"/>
      <c r="Q569" s="119"/>
    </row>
    <row r="570" spans="1:17" ht="15">
      <c r="A570" s="119"/>
      <c r="B570" s="119"/>
      <c r="C570" s="119"/>
      <c r="D570" s="119"/>
      <c r="E570" s="119"/>
      <c r="F570" s="119"/>
      <c r="G570" s="119"/>
      <c r="H570" s="119"/>
      <c r="I570" s="119"/>
      <c r="J570" s="130"/>
      <c r="K570" s="119"/>
      <c r="L570" s="119"/>
      <c r="M570" s="119"/>
      <c r="N570" s="119"/>
      <c r="O570" s="119"/>
      <c r="P570" s="119"/>
      <c r="Q570" s="119"/>
    </row>
    <row r="571" spans="1:17" ht="15">
      <c r="A571" s="119"/>
      <c r="B571" s="119"/>
      <c r="C571" s="119"/>
      <c r="D571" s="119"/>
      <c r="E571" s="119"/>
      <c r="F571" s="119"/>
      <c r="G571" s="119"/>
      <c r="H571" s="119"/>
      <c r="I571" s="119"/>
      <c r="J571" s="130"/>
      <c r="K571" s="119"/>
      <c r="L571" s="119"/>
      <c r="M571" s="119"/>
      <c r="N571" s="119"/>
      <c r="O571" s="119"/>
      <c r="P571" s="119"/>
      <c r="Q571" s="119"/>
    </row>
    <row r="572" spans="1:17" ht="15">
      <c r="A572" s="119"/>
      <c r="B572" s="119"/>
      <c r="C572" s="119"/>
      <c r="D572" s="119"/>
      <c r="E572" s="119"/>
      <c r="F572" s="119"/>
      <c r="G572" s="119"/>
      <c r="H572" s="119"/>
      <c r="I572" s="119"/>
      <c r="J572" s="130"/>
      <c r="K572" s="119"/>
      <c r="L572" s="119"/>
      <c r="M572" s="119"/>
      <c r="N572" s="119"/>
      <c r="O572" s="119"/>
      <c r="P572" s="119"/>
      <c r="Q572" s="119"/>
    </row>
    <row r="573" spans="1:17" ht="15">
      <c r="A573" s="119"/>
      <c r="B573" s="119"/>
      <c r="C573" s="119"/>
      <c r="D573" s="119"/>
      <c r="E573" s="119"/>
      <c r="F573" s="119"/>
      <c r="G573" s="119"/>
      <c r="H573" s="119"/>
      <c r="I573" s="119"/>
      <c r="J573" s="130"/>
      <c r="K573" s="119"/>
      <c r="L573" s="119"/>
      <c r="M573" s="119"/>
      <c r="N573" s="119"/>
      <c r="O573" s="119"/>
      <c r="P573" s="119"/>
      <c r="Q573" s="119"/>
    </row>
    <row r="574" spans="1:17" ht="15">
      <c r="A574" s="119"/>
      <c r="B574" s="119"/>
      <c r="C574" s="119"/>
      <c r="D574" s="119"/>
      <c r="E574" s="119"/>
      <c r="F574" s="119"/>
      <c r="G574" s="119"/>
      <c r="H574" s="119"/>
      <c r="I574" s="119"/>
      <c r="J574" s="130"/>
      <c r="K574" s="119"/>
      <c r="L574" s="119"/>
      <c r="M574" s="119"/>
      <c r="N574" s="119"/>
      <c r="O574" s="119"/>
      <c r="P574" s="119"/>
      <c r="Q574" s="119"/>
    </row>
    <row r="575" spans="1:17" ht="15">
      <c r="A575" s="119"/>
      <c r="B575" s="119"/>
      <c r="C575" s="119"/>
      <c r="D575" s="119"/>
      <c r="E575" s="119"/>
      <c r="F575" s="119"/>
      <c r="G575" s="119"/>
      <c r="H575" s="119"/>
      <c r="I575" s="119"/>
      <c r="J575" s="130"/>
      <c r="K575" s="119"/>
      <c r="L575" s="119"/>
      <c r="M575" s="119"/>
      <c r="N575" s="119"/>
      <c r="O575" s="119"/>
      <c r="P575" s="119"/>
      <c r="Q575" s="119"/>
    </row>
    <row r="576" spans="1:17" ht="15">
      <c r="A576" s="119"/>
      <c r="B576" s="119"/>
      <c r="C576" s="119"/>
      <c r="D576" s="119"/>
      <c r="E576" s="119"/>
      <c r="F576" s="119"/>
      <c r="G576" s="119"/>
      <c r="H576" s="119"/>
      <c r="I576" s="119"/>
      <c r="J576" s="130"/>
      <c r="K576" s="119"/>
      <c r="L576" s="119"/>
      <c r="M576" s="119"/>
      <c r="N576" s="119"/>
      <c r="O576" s="119"/>
      <c r="P576" s="119"/>
      <c r="Q576" s="119"/>
    </row>
    <row r="577" spans="1:17" ht="15">
      <c r="A577" s="119"/>
      <c r="B577" s="119"/>
      <c r="C577" s="119"/>
      <c r="D577" s="119"/>
      <c r="E577" s="119"/>
      <c r="F577" s="119"/>
      <c r="G577" s="119"/>
      <c r="H577" s="119"/>
      <c r="I577" s="119"/>
      <c r="J577" s="130"/>
      <c r="K577" s="119"/>
      <c r="L577" s="119"/>
      <c r="M577" s="119"/>
      <c r="N577" s="119"/>
      <c r="O577" s="119"/>
      <c r="P577" s="119"/>
      <c r="Q577" s="119"/>
    </row>
    <row r="578" spans="1:17" ht="15">
      <c r="A578" s="119"/>
      <c r="B578" s="119"/>
      <c r="C578" s="119"/>
      <c r="D578" s="119"/>
      <c r="E578" s="119"/>
      <c r="F578" s="119"/>
      <c r="G578" s="119"/>
      <c r="H578" s="119"/>
      <c r="I578" s="119"/>
      <c r="J578" s="130"/>
      <c r="K578" s="119"/>
      <c r="L578" s="119"/>
      <c r="M578" s="119"/>
      <c r="N578" s="119"/>
      <c r="O578" s="119"/>
      <c r="P578" s="119"/>
      <c r="Q578" s="119"/>
    </row>
    <row r="579" spans="1:17" ht="15">
      <c r="A579" s="119"/>
      <c r="B579" s="119"/>
      <c r="C579" s="119"/>
      <c r="D579" s="119"/>
      <c r="E579" s="119"/>
      <c r="F579" s="119"/>
      <c r="G579" s="119"/>
      <c r="H579" s="119"/>
      <c r="I579" s="119"/>
      <c r="J579" s="130"/>
      <c r="K579" s="119"/>
      <c r="L579" s="119"/>
      <c r="M579" s="119"/>
      <c r="N579" s="119"/>
      <c r="O579" s="119"/>
      <c r="P579" s="119"/>
      <c r="Q579" s="119"/>
    </row>
    <row r="580" spans="1:17" ht="15">
      <c r="A580" s="119"/>
      <c r="B580" s="119"/>
      <c r="C580" s="119"/>
      <c r="D580" s="119"/>
      <c r="E580" s="119"/>
      <c r="F580" s="119"/>
      <c r="G580" s="119"/>
      <c r="H580" s="119"/>
      <c r="I580" s="119"/>
      <c r="J580" s="130"/>
      <c r="K580" s="119"/>
      <c r="L580" s="119"/>
      <c r="M580" s="119"/>
      <c r="N580" s="119"/>
      <c r="O580" s="119"/>
      <c r="P580" s="119"/>
      <c r="Q580" s="119"/>
    </row>
    <row r="581" spans="1:17" ht="15">
      <c r="A581" s="119"/>
      <c r="B581" s="119"/>
      <c r="C581" s="119"/>
      <c r="D581" s="119"/>
      <c r="E581" s="119"/>
      <c r="F581" s="119"/>
      <c r="G581" s="119"/>
      <c r="H581" s="119"/>
      <c r="I581" s="119"/>
      <c r="J581" s="130"/>
      <c r="K581" s="119"/>
      <c r="L581" s="119"/>
      <c r="M581" s="119"/>
      <c r="N581" s="119"/>
      <c r="O581" s="119"/>
      <c r="P581" s="119"/>
      <c r="Q581" s="119"/>
    </row>
    <row r="582" spans="1:17" ht="15">
      <c r="A582" s="119"/>
      <c r="B582" s="119"/>
      <c r="C582" s="119"/>
      <c r="D582" s="119"/>
      <c r="E582" s="119"/>
      <c r="F582" s="119"/>
      <c r="G582" s="119"/>
      <c r="H582" s="119"/>
      <c r="I582" s="119"/>
      <c r="J582" s="130"/>
      <c r="K582" s="119"/>
      <c r="L582" s="119"/>
      <c r="M582" s="119"/>
      <c r="N582" s="119"/>
      <c r="O582" s="119"/>
      <c r="P582" s="119"/>
      <c r="Q582" s="119"/>
    </row>
    <row r="583" spans="1:17" ht="15">
      <c r="A583" s="119"/>
      <c r="B583" s="119"/>
      <c r="C583" s="119"/>
      <c r="D583" s="119"/>
      <c r="E583" s="119"/>
      <c r="F583" s="119"/>
      <c r="G583" s="119"/>
      <c r="H583" s="119"/>
      <c r="I583" s="119"/>
      <c r="J583" s="130"/>
      <c r="K583" s="119"/>
      <c r="L583" s="119"/>
      <c r="M583" s="119"/>
      <c r="N583" s="119"/>
      <c r="O583" s="119"/>
      <c r="P583" s="119"/>
      <c r="Q583" s="119"/>
    </row>
    <row r="584" spans="1:17" ht="15">
      <c r="A584" s="119"/>
      <c r="B584" s="119"/>
      <c r="C584" s="119"/>
      <c r="D584" s="119"/>
      <c r="E584" s="119"/>
      <c r="F584" s="119"/>
      <c r="G584" s="119"/>
      <c r="H584" s="119"/>
      <c r="I584" s="119"/>
      <c r="J584" s="130"/>
      <c r="K584" s="119"/>
      <c r="L584" s="119"/>
      <c r="M584" s="119"/>
      <c r="N584" s="119"/>
      <c r="O584" s="119"/>
      <c r="P584" s="119"/>
      <c r="Q584" s="119"/>
    </row>
    <row r="585" spans="1:17" ht="15">
      <c r="A585" s="119"/>
      <c r="B585" s="119"/>
      <c r="C585" s="119"/>
      <c r="D585" s="119"/>
      <c r="E585" s="119"/>
      <c r="F585" s="119"/>
      <c r="G585" s="119"/>
      <c r="H585" s="119"/>
      <c r="I585" s="119"/>
      <c r="J585" s="130"/>
      <c r="K585" s="119"/>
      <c r="L585" s="119"/>
      <c r="M585" s="119"/>
      <c r="N585" s="119"/>
      <c r="O585" s="119"/>
      <c r="P585" s="119"/>
      <c r="Q585" s="119"/>
    </row>
    <row r="586" spans="1:17" ht="15">
      <c r="A586" s="119"/>
      <c r="B586" s="119"/>
      <c r="C586" s="119"/>
      <c r="D586" s="119"/>
      <c r="E586" s="119"/>
      <c r="F586" s="119"/>
      <c r="G586" s="119"/>
      <c r="H586" s="119"/>
      <c r="I586" s="119"/>
      <c r="J586" s="130"/>
      <c r="K586" s="119"/>
      <c r="L586" s="119"/>
      <c r="M586" s="119"/>
      <c r="N586" s="119"/>
      <c r="O586" s="119"/>
      <c r="P586" s="119"/>
      <c r="Q586" s="119"/>
    </row>
    <row r="587" spans="1:17" ht="15">
      <c r="A587" s="119"/>
      <c r="B587" s="119"/>
      <c r="C587" s="119"/>
      <c r="D587" s="119"/>
      <c r="E587" s="119"/>
      <c r="F587" s="119"/>
      <c r="G587" s="119"/>
      <c r="H587" s="119"/>
      <c r="I587" s="119"/>
      <c r="J587" s="130"/>
      <c r="K587" s="119"/>
      <c r="L587" s="119"/>
      <c r="M587" s="119"/>
      <c r="N587" s="119"/>
      <c r="O587" s="119"/>
      <c r="P587" s="119"/>
      <c r="Q587" s="119"/>
    </row>
    <row r="588" spans="1:17" ht="15">
      <c r="A588" s="119"/>
      <c r="B588" s="119"/>
      <c r="C588" s="119"/>
      <c r="D588" s="119"/>
      <c r="E588" s="119"/>
      <c r="F588" s="119"/>
      <c r="G588" s="119"/>
      <c r="H588" s="119"/>
      <c r="I588" s="119"/>
      <c r="J588" s="130"/>
      <c r="K588" s="119"/>
      <c r="L588" s="119"/>
      <c r="M588" s="119"/>
      <c r="N588" s="119"/>
      <c r="O588" s="119"/>
      <c r="P588" s="119"/>
      <c r="Q588" s="119"/>
    </row>
    <row r="589" spans="1:17" ht="15">
      <c r="A589" s="119"/>
      <c r="B589" s="119"/>
      <c r="C589" s="119"/>
      <c r="D589" s="119"/>
      <c r="E589" s="119"/>
      <c r="F589" s="119"/>
      <c r="G589" s="119"/>
      <c r="H589" s="119"/>
      <c r="I589" s="119"/>
      <c r="J589" s="130"/>
      <c r="K589" s="119"/>
      <c r="L589" s="119"/>
      <c r="M589" s="119"/>
      <c r="N589" s="119"/>
      <c r="O589" s="119"/>
      <c r="P589" s="119"/>
      <c r="Q589" s="119"/>
    </row>
    <row r="590" spans="1:17" ht="15">
      <c r="A590" s="119"/>
      <c r="B590" s="119"/>
      <c r="C590" s="119"/>
      <c r="D590" s="119"/>
      <c r="E590" s="119"/>
      <c r="F590" s="119"/>
      <c r="G590" s="119"/>
      <c r="H590" s="119"/>
      <c r="I590" s="119"/>
      <c r="J590" s="130"/>
      <c r="K590" s="119"/>
      <c r="L590" s="119"/>
      <c r="M590" s="119"/>
      <c r="N590" s="119"/>
      <c r="O590" s="119"/>
      <c r="P590" s="119"/>
      <c r="Q590" s="119"/>
    </row>
    <row r="591" spans="1:17" ht="15">
      <c r="A591" s="119"/>
      <c r="B591" s="119"/>
      <c r="C591" s="119"/>
      <c r="D591" s="119"/>
      <c r="E591" s="119"/>
      <c r="F591" s="119"/>
      <c r="G591" s="119"/>
      <c r="H591" s="119"/>
      <c r="I591" s="119"/>
      <c r="J591" s="130"/>
      <c r="K591" s="119"/>
      <c r="L591" s="119"/>
      <c r="M591" s="119"/>
      <c r="N591" s="119"/>
      <c r="O591" s="119"/>
      <c r="P591" s="119"/>
      <c r="Q591" s="119"/>
    </row>
    <row r="592" spans="1:17" ht="15">
      <c r="A592" s="119"/>
      <c r="B592" s="119"/>
      <c r="C592" s="119"/>
      <c r="D592" s="119"/>
      <c r="E592" s="119"/>
      <c r="F592" s="119"/>
      <c r="G592" s="119"/>
      <c r="H592" s="119"/>
      <c r="I592" s="119"/>
      <c r="J592" s="130"/>
      <c r="K592" s="119"/>
      <c r="L592" s="119"/>
      <c r="M592" s="119"/>
      <c r="N592" s="119"/>
      <c r="O592" s="119"/>
      <c r="P592" s="119"/>
      <c r="Q592" s="119"/>
    </row>
    <row r="593" spans="1:17" ht="15">
      <c r="A593" s="119"/>
      <c r="B593" s="119"/>
      <c r="C593" s="119"/>
      <c r="D593" s="119"/>
      <c r="E593" s="119"/>
      <c r="F593" s="119"/>
      <c r="G593" s="119"/>
      <c r="H593" s="119"/>
      <c r="I593" s="119"/>
      <c r="J593" s="130"/>
      <c r="K593" s="119"/>
      <c r="L593" s="119"/>
      <c r="M593" s="119"/>
      <c r="N593" s="119"/>
      <c r="O593" s="119"/>
      <c r="P593" s="119"/>
      <c r="Q593" s="119"/>
    </row>
    <row r="594" spans="1:17" ht="15">
      <c r="A594" s="119"/>
      <c r="B594" s="119"/>
      <c r="C594" s="119"/>
      <c r="D594" s="119"/>
      <c r="E594" s="119"/>
      <c r="F594" s="119"/>
      <c r="G594" s="119"/>
      <c r="H594" s="119"/>
      <c r="I594" s="119"/>
      <c r="J594" s="130"/>
      <c r="K594" s="119"/>
      <c r="L594" s="119"/>
      <c r="M594" s="119"/>
      <c r="N594" s="119"/>
      <c r="O594" s="119"/>
      <c r="P594" s="119"/>
      <c r="Q594" s="119"/>
    </row>
    <row r="595" spans="1:17" ht="15">
      <c r="A595" s="119"/>
      <c r="B595" s="119"/>
      <c r="C595" s="119"/>
      <c r="D595" s="119"/>
      <c r="E595" s="119"/>
      <c r="F595" s="119"/>
      <c r="G595" s="119"/>
      <c r="H595" s="119"/>
      <c r="I595" s="119"/>
      <c r="J595" s="130"/>
      <c r="K595" s="119"/>
      <c r="L595" s="119"/>
      <c r="M595" s="119"/>
      <c r="N595" s="119"/>
      <c r="O595" s="119"/>
      <c r="P595" s="119"/>
      <c r="Q595" s="119"/>
    </row>
    <row r="596" spans="1:17" ht="15">
      <c r="A596" s="119"/>
      <c r="B596" s="119"/>
      <c r="C596" s="119"/>
      <c r="D596" s="119"/>
      <c r="E596" s="119"/>
      <c r="F596" s="119"/>
      <c r="G596" s="119"/>
      <c r="H596" s="119"/>
      <c r="I596" s="119"/>
      <c r="J596" s="130"/>
      <c r="K596" s="119"/>
      <c r="L596" s="119"/>
      <c r="M596" s="119"/>
      <c r="N596" s="119"/>
      <c r="O596" s="119"/>
      <c r="P596" s="119"/>
      <c r="Q596" s="119"/>
    </row>
    <row r="597" spans="1:17" ht="15">
      <c r="A597" s="119"/>
      <c r="B597" s="119"/>
      <c r="C597" s="119"/>
      <c r="D597" s="119"/>
      <c r="E597" s="119"/>
      <c r="F597" s="119"/>
      <c r="G597" s="119"/>
      <c r="H597" s="119"/>
      <c r="I597" s="119"/>
      <c r="J597" s="130"/>
      <c r="K597" s="119"/>
      <c r="L597" s="119"/>
      <c r="M597" s="119"/>
      <c r="N597" s="119"/>
      <c r="O597" s="119"/>
      <c r="P597" s="119"/>
      <c r="Q597" s="119"/>
    </row>
    <row r="598" spans="1:17" ht="15">
      <c r="A598" s="119"/>
      <c r="B598" s="119"/>
      <c r="C598" s="119"/>
      <c r="D598" s="119"/>
      <c r="E598" s="119"/>
      <c r="F598" s="119"/>
      <c r="G598" s="119"/>
      <c r="H598" s="119"/>
      <c r="I598" s="119"/>
      <c r="J598" s="130"/>
      <c r="K598" s="119"/>
      <c r="L598" s="119"/>
      <c r="M598" s="119"/>
      <c r="N598" s="119"/>
      <c r="O598" s="119"/>
      <c r="P598" s="119"/>
      <c r="Q598" s="119"/>
    </row>
    <row r="599" spans="1:17" ht="15">
      <c r="A599" s="119"/>
      <c r="B599" s="119"/>
      <c r="C599" s="119"/>
      <c r="D599" s="119"/>
      <c r="E599" s="119"/>
      <c r="F599" s="119"/>
      <c r="G599" s="119"/>
      <c r="H599" s="119"/>
      <c r="I599" s="119"/>
      <c r="J599" s="130"/>
      <c r="K599" s="119"/>
      <c r="L599" s="119"/>
      <c r="M599" s="119"/>
      <c r="N599" s="119"/>
      <c r="O599" s="119"/>
      <c r="P599" s="119"/>
      <c r="Q599" s="119"/>
    </row>
    <row r="600" spans="1:17" ht="15">
      <c r="A600" s="119"/>
      <c r="B600" s="119"/>
      <c r="C600" s="119"/>
      <c r="D600" s="119"/>
      <c r="E600" s="119"/>
      <c r="F600" s="119"/>
      <c r="G600" s="119"/>
      <c r="H600" s="119"/>
      <c r="I600" s="119"/>
      <c r="J600" s="130"/>
      <c r="K600" s="119"/>
      <c r="L600" s="119"/>
      <c r="M600" s="119"/>
      <c r="N600" s="119"/>
      <c r="O600" s="119"/>
      <c r="P600" s="119"/>
      <c r="Q600" s="119"/>
    </row>
    <row r="601" spans="1:17" ht="15">
      <c r="A601" s="119"/>
      <c r="B601" s="119"/>
      <c r="C601" s="119"/>
      <c r="D601" s="119"/>
      <c r="E601" s="119"/>
      <c r="F601" s="119"/>
      <c r="G601" s="119"/>
      <c r="H601" s="119"/>
      <c r="I601" s="119"/>
      <c r="J601" s="130"/>
      <c r="K601" s="119"/>
      <c r="L601" s="119"/>
      <c r="M601" s="119"/>
      <c r="N601" s="119"/>
      <c r="O601" s="119"/>
      <c r="P601" s="119"/>
      <c r="Q601" s="119"/>
    </row>
    <row r="602" spans="1:17" ht="15">
      <c r="A602" s="119"/>
      <c r="B602" s="119"/>
      <c r="C602" s="119"/>
      <c r="D602" s="119"/>
      <c r="E602" s="119"/>
      <c r="F602" s="119"/>
      <c r="G602" s="119"/>
      <c r="H602" s="119"/>
      <c r="I602" s="119"/>
      <c r="J602" s="130"/>
      <c r="K602" s="119"/>
      <c r="L602" s="119"/>
      <c r="M602" s="119"/>
      <c r="N602" s="119"/>
      <c r="O602" s="119"/>
      <c r="P602" s="119"/>
      <c r="Q602" s="119"/>
    </row>
    <row r="603" spans="1:17" ht="15">
      <c r="A603" s="119"/>
      <c r="B603" s="119"/>
      <c r="C603" s="119"/>
      <c r="D603" s="119"/>
      <c r="E603" s="119"/>
      <c r="F603" s="119"/>
      <c r="G603" s="119"/>
      <c r="H603" s="119"/>
      <c r="I603" s="119"/>
      <c r="J603" s="130"/>
      <c r="K603" s="119"/>
      <c r="L603" s="119"/>
      <c r="M603" s="119"/>
      <c r="N603" s="119"/>
      <c r="O603" s="119"/>
      <c r="P603" s="119"/>
      <c r="Q603" s="119"/>
    </row>
    <row r="604" spans="1:17" ht="15">
      <c r="A604" s="119"/>
      <c r="B604" s="119"/>
      <c r="C604" s="119"/>
      <c r="D604" s="119"/>
      <c r="E604" s="119"/>
      <c r="F604" s="119"/>
      <c r="G604" s="119"/>
      <c r="H604" s="119"/>
      <c r="I604" s="119"/>
      <c r="J604" s="130"/>
      <c r="K604" s="119"/>
      <c r="L604" s="119"/>
      <c r="M604" s="119"/>
      <c r="N604" s="119"/>
      <c r="O604" s="119"/>
      <c r="P604" s="119"/>
      <c r="Q604" s="119"/>
    </row>
    <row r="605" spans="1:17" ht="15">
      <c r="A605" s="119"/>
      <c r="B605" s="119"/>
      <c r="C605" s="119"/>
      <c r="D605" s="119"/>
      <c r="E605" s="119"/>
      <c r="F605" s="119"/>
      <c r="G605" s="119"/>
      <c r="H605" s="119"/>
      <c r="I605" s="119"/>
      <c r="J605" s="130"/>
      <c r="K605" s="119"/>
      <c r="L605" s="119"/>
      <c r="M605" s="119"/>
      <c r="N605" s="119"/>
      <c r="O605" s="119"/>
      <c r="P605" s="119"/>
      <c r="Q605" s="119"/>
    </row>
    <row r="606" spans="1:17" ht="15">
      <c r="A606" s="119"/>
      <c r="B606" s="119"/>
      <c r="C606" s="119"/>
      <c r="D606" s="119"/>
      <c r="E606" s="119"/>
      <c r="F606" s="119"/>
      <c r="G606" s="119"/>
      <c r="H606" s="119"/>
      <c r="I606" s="119"/>
      <c r="J606" s="130"/>
      <c r="K606" s="119"/>
      <c r="L606" s="119"/>
      <c r="M606" s="119"/>
      <c r="N606" s="119"/>
      <c r="O606" s="119"/>
      <c r="P606" s="119"/>
      <c r="Q606" s="119"/>
    </row>
    <row r="607" spans="1:17" ht="15">
      <c r="A607" s="119"/>
      <c r="B607" s="119"/>
      <c r="C607" s="119"/>
      <c r="D607" s="119"/>
      <c r="E607" s="119"/>
      <c r="F607" s="119"/>
      <c r="G607" s="119"/>
      <c r="H607" s="119"/>
      <c r="I607" s="119"/>
      <c r="J607" s="130"/>
      <c r="K607" s="119"/>
      <c r="L607" s="119"/>
      <c r="M607" s="119"/>
      <c r="N607" s="119"/>
      <c r="O607" s="119"/>
      <c r="P607" s="119"/>
      <c r="Q607" s="119"/>
    </row>
    <row r="608" spans="1:17" ht="15">
      <c r="A608" s="119"/>
      <c r="B608" s="119"/>
      <c r="C608" s="119"/>
      <c r="D608" s="119"/>
      <c r="E608" s="119"/>
      <c r="F608" s="119"/>
      <c r="G608" s="119"/>
      <c r="H608" s="119"/>
      <c r="I608" s="119"/>
      <c r="J608" s="130"/>
      <c r="K608" s="119"/>
      <c r="L608" s="119"/>
      <c r="M608" s="119"/>
      <c r="N608" s="119"/>
      <c r="O608" s="119"/>
      <c r="P608" s="119"/>
      <c r="Q608" s="119"/>
    </row>
    <row r="609" spans="1:17" ht="15">
      <c r="A609" s="119"/>
      <c r="B609" s="119"/>
      <c r="C609" s="119"/>
      <c r="D609" s="119"/>
      <c r="E609" s="119"/>
      <c r="F609" s="119"/>
      <c r="G609" s="119"/>
      <c r="H609" s="119"/>
      <c r="I609" s="119"/>
      <c r="J609" s="130"/>
      <c r="K609" s="119"/>
      <c r="L609" s="119"/>
      <c r="M609" s="119"/>
      <c r="N609" s="119"/>
      <c r="O609" s="119"/>
      <c r="P609" s="119"/>
      <c r="Q609" s="119"/>
    </row>
    <row r="610" spans="1:17" ht="15">
      <c r="A610" s="119"/>
      <c r="B610" s="119"/>
      <c r="C610" s="119"/>
      <c r="D610" s="119"/>
      <c r="E610" s="119"/>
      <c r="F610" s="119"/>
      <c r="G610" s="119"/>
      <c r="H610" s="119"/>
      <c r="I610" s="119"/>
      <c r="J610" s="130"/>
      <c r="K610" s="119"/>
      <c r="L610" s="119"/>
      <c r="M610" s="119"/>
      <c r="N610" s="119"/>
      <c r="O610" s="119"/>
      <c r="P610" s="119"/>
      <c r="Q610" s="119"/>
    </row>
    <row r="611" spans="1:17" ht="15">
      <c r="A611" s="119"/>
      <c r="B611" s="119"/>
      <c r="C611" s="119"/>
      <c r="D611" s="119"/>
      <c r="E611" s="119"/>
      <c r="F611" s="119"/>
      <c r="G611" s="119"/>
      <c r="H611" s="119"/>
      <c r="I611" s="119"/>
      <c r="J611" s="130"/>
      <c r="K611" s="119"/>
      <c r="L611" s="119"/>
      <c r="M611" s="119"/>
      <c r="N611" s="119"/>
      <c r="O611" s="119"/>
      <c r="P611" s="119"/>
      <c r="Q611" s="119"/>
    </row>
    <row r="612" spans="1:17" ht="15">
      <c r="A612" s="119"/>
      <c r="B612" s="119"/>
      <c r="C612" s="119"/>
      <c r="D612" s="119"/>
      <c r="E612" s="119"/>
      <c r="F612" s="119"/>
      <c r="G612" s="119"/>
      <c r="H612" s="119"/>
      <c r="I612" s="119"/>
      <c r="J612" s="130"/>
      <c r="K612" s="119"/>
      <c r="L612" s="119"/>
      <c r="M612" s="119"/>
      <c r="N612" s="119"/>
      <c r="O612" s="119"/>
      <c r="P612" s="119"/>
      <c r="Q612" s="119"/>
    </row>
    <row r="613" spans="1:17" ht="15">
      <c r="A613" s="119"/>
      <c r="B613" s="119"/>
      <c r="C613" s="119"/>
      <c r="D613" s="119"/>
      <c r="E613" s="119"/>
      <c r="F613" s="119"/>
      <c r="G613" s="119"/>
      <c r="H613" s="119"/>
      <c r="I613" s="119"/>
      <c r="J613" s="130"/>
      <c r="K613" s="119"/>
      <c r="L613" s="119"/>
      <c r="M613" s="119"/>
      <c r="N613" s="119"/>
      <c r="O613" s="119"/>
      <c r="P613" s="119"/>
      <c r="Q613" s="119"/>
    </row>
    <row r="614" spans="1:17" ht="15">
      <c r="A614" s="119"/>
      <c r="B614" s="119"/>
      <c r="C614" s="119"/>
      <c r="D614" s="119"/>
      <c r="E614" s="119"/>
      <c r="F614" s="119"/>
      <c r="G614" s="119"/>
      <c r="H614" s="119"/>
      <c r="I614" s="119"/>
      <c r="J614" s="130"/>
      <c r="K614" s="119"/>
      <c r="L614" s="119"/>
      <c r="M614" s="119"/>
      <c r="N614" s="119"/>
      <c r="O614" s="119"/>
      <c r="P614" s="119"/>
      <c r="Q614" s="119"/>
    </row>
    <row r="615" spans="1:17" ht="15">
      <c r="A615" s="119"/>
      <c r="B615" s="119"/>
      <c r="C615" s="119"/>
      <c r="D615" s="119"/>
      <c r="E615" s="119"/>
      <c r="F615" s="119"/>
      <c r="G615" s="119"/>
      <c r="H615" s="119"/>
      <c r="I615" s="119"/>
      <c r="J615" s="130"/>
      <c r="K615" s="119"/>
      <c r="L615" s="119"/>
      <c r="M615" s="119"/>
      <c r="N615" s="119"/>
      <c r="O615" s="119"/>
      <c r="P615" s="119"/>
      <c r="Q615" s="119"/>
    </row>
    <row r="616" spans="1:17" ht="15">
      <c r="A616" s="119"/>
      <c r="B616" s="119"/>
      <c r="C616" s="119"/>
      <c r="D616" s="119"/>
      <c r="E616" s="119"/>
      <c r="F616" s="119"/>
      <c r="G616" s="119"/>
      <c r="H616" s="119"/>
      <c r="I616" s="119"/>
      <c r="J616" s="130"/>
      <c r="K616" s="119"/>
      <c r="L616" s="119"/>
      <c r="M616" s="119"/>
      <c r="N616" s="119"/>
      <c r="O616" s="119"/>
      <c r="P616" s="119"/>
      <c r="Q616" s="119"/>
    </row>
    <row r="617" spans="1:17" ht="15">
      <c r="A617" s="119"/>
      <c r="B617" s="119"/>
      <c r="C617" s="119"/>
      <c r="D617" s="119"/>
      <c r="E617" s="119"/>
      <c r="F617" s="119"/>
      <c r="G617" s="119"/>
      <c r="H617" s="119"/>
      <c r="I617" s="119"/>
      <c r="J617" s="130"/>
      <c r="K617" s="119"/>
      <c r="L617" s="119"/>
      <c r="M617" s="119"/>
      <c r="N617" s="119"/>
      <c r="O617" s="119"/>
      <c r="P617" s="119"/>
      <c r="Q617" s="119"/>
    </row>
    <row r="618" spans="1:17" ht="15">
      <c r="A618" s="119"/>
      <c r="B618" s="119"/>
      <c r="C618" s="119"/>
      <c r="D618" s="119"/>
      <c r="E618" s="119"/>
      <c r="F618" s="119"/>
      <c r="G618" s="119"/>
      <c r="H618" s="119"/>
      <c r="I618" s="119"/>
      <c r="J618" s="130"/>
      <c r="K618" s="119"/>
      <c r="L618" s="119"/>
      <c r="M618" s="119"/>
      <c r="N618" s="119"/>
      <c r="O618" s="119"/>
      <c r="P618" s="119"/>
      <c r="Q618" s="119"/>
    </row>
    <row r="619" spans="1:17" ht="15">
      <c r="A619" s="119"/>
      <c r="B619" s="119"/>
      <c r="C619" s="119"/>
      <c r="D619" s="119"/>
      <c r="E619" s="119"/>
      <c r="F619" s="119"/>
      <c r="G619" s="119"/>
      <c r="H619" s="119"/>
      <c r="I619" s="119"/>
      <c r="J619" s="130"/>
      <c r="K619" s="119"/>
      <c r="L619" s="119"/>
      <c r="M619" s="119"/>
      <c r="N619" s="119"/>
      <c r="O619" s="119"/>
      <c r="P619" s="119"/>
      <c r="Q619" s="119"/>
    </row>
    <row r="620" spans="1:17" ht="15">
      <c r="A620" s="119"/>
      <c r="B620" s="119"/>
      <c r="C620" s="119"/>
      <c r="D620" s="119"/>
      <c r="E620" s="119"/>
      <c r="F620" s="119"/>
      <c r="G620" s="119"/>
      <c r="H620" s="119"/>
      <c r="I620" s="119"/>
      <c r="J620" s="130"/>
      <c r="K620" s="119"/>
      <c r="L620" s="119"/>
      <c r="M620" s="119"/>
      <c r="N620" s="119"/>
      <c r="O620" s="119"/>
      <c r="P620" s="119"/>
      <c r="Q620" s="119"/>
    </row>
    <row r="621" spans="1:17" ht="15">
      <c r="A621" s="119"/>
      <c r="B621" s="119"/>
      <c r="C621" s="119"/>
      <c r="D621" s="119"/>
      <c r="E621" s="119"/>
      <c r="F621" s="119"/>
      <c r="G621" s="119"/>
      <c r="H621" s="119"/>
      <c r="I621" s="119"/>
      <c r="J621" s="130"/>
      <c r="K621" s="119"/>
      <c r="L621" s="119"/>
      <c r="M621" s="119"/>
      <c r="N621" s="119"/>
      <c r="O621" s="119"/>
      <c r="P621" s="119"/>
      <c r="Q621" s="119"/>
    </row>
    <row r="622" spans="1:17" ht="15">
      <c r="A622" s="119"/>
      <c r="B622" s="119"/>
      <c r="C622" s="119"/>
      <c r="D622" s="119"/>
      <c r="E622" s="119"/>
      <c r="F622" s="119"/>
      <c r="G622" s="119"/>
      <c r="H622" s="119"/>
      <c r="I622" s="119"/>
      <c r="J622" s="130"/>
      <c r="K622" s="119"/>
      <c r="L622" s="119"/>
      <c r="M622" s="119"/>
      <c r="N622" s="119"/>
      <c r="O622" s="119"/>
      <c r="P622" s="119"/>
      <c r="Q622" s="119"/>
    </row>
    <row r="623" spans="1:17" ht="15">
      <c r="A623" s="119"/>
      <c r="B623" s="119"/>
      <c r="C623" s="119"/>
      <c r="D623" s="119"/>
      <c r="E623" s="119"/>
      <c r="F623" s="119"/>
      <c r="G623" s="119"/>
      <c r="H623" s="119"/>
      <c r="I623" s="119"/>
      <c r="J623" s="130"/>
      <c r="K623" s="119"/>
      <c r="L623" s="119"/>
      <c r="M623" s="119"/>
      <c r="N623" s="119"/>
      <c r="O623" s="119"/>
      <c r="P623" s="119"/>
      <c r="Q623" s="119"/>
    </row>
    <row r="624" spans="1:17" ht="15">
      <c r="A624" s="119"/>
      <c r="B624" s="119"/>
      <c r="C624" s="119"/>
      <c r="D624" s="119"/>
      <c r="E624" s="119"/>
      <c r="F624" s="119"/>
      <c r="G624" s="119"/>
      <c r="H624" s="119"/>
      <c r="I624" s="119"/>
      <c r="J624" s="130"/>
      <c r="K624" s="119"/>
      <c r="L624" s="119"/>
      <c r="M624" s="119"/>
      <c r="N624" s="119"/>
      <c r="O624" s="119"/>
      <c r="P624" s="119"/>
      <c r="Q624" s="119"/>
    </row>
    <row r="625" spans="1:17" ht="15">
      <c r="A625" s="119"/>
      <c r="B625" s="119"/>
      <c r="C625" s="119"/>
      <c r="D625" s="119"/>
      <c r="E625" s="119"/>
      <c r="F625" s="119"/>
      <c r="G625" s="119"/>
      <c r="H625" s="119"/>
      <c r="I625" s="119"/>
      <c r="J625" s="130"/>
      <c r="K625" s="119"/>
      <c r="L625" s="119"/>
      <c r="M625" s="119"/>
      <c r="N625" s="119"/>
      <c r="O625" s="119"/>
      <c r="P625" s="119"/>
      <c r="Q625" s="119"/>
    </row>
    <row r="626" spans="1:17" ht="15">
      <c r="A626" s="119"/>
      <c r="B626" s="119"/>
      <c r="C626" s="119"/>
      <c r="D626" s="119"/>
      <c r="E626" s="119"/>
      <c r="F626" s="119"/>
      <c r="G626" s="119"/>
      <c r="H626" s="119"/>
      <c r="I626" s="119"/>
      <c r="J626" s="130"/>
      <c r="K626" s="119"/>
      <c r="L626" s="119"/>
      <c r="M626" s="119"/>
      <c r="N626" s="119"/>
      <c r="O626" s="119"/>
      <c r="P626" s="119"/>
      <c r="Q626" s="119"/>
    </row>
    <row r="627" spans="1:17" ht="15">
      <c r="A627" s="119"/>
      <c r="B627" s="119"/>
      <c r="C627" s="119"/>
      <c r="D627" s="119"/>
      <c r="E627" s="119"/>
      <c r="F627" s="119"/>
      <c r="G627" s="119"/>
      <c r="H627" s="119"/>
      <c r="I627" s="119"/>
      <c r="J627" s="130"/>
      <c r="K627" s="119"/>
      <c r="L627" s="119"/>
      <c r="M627" s="119"/>
      <c r="N627" s="119"/>
      <c r="O627" s="119"/>
      <c r="P627" s="119"/>
      <c r="Q627" s="119"/>
    </row>
    <row r="628" spans="1:17" ht="15">
      <c r="A628" s="119"/>
      <c r="B628" s="119"/>
      <c r="C628" s="119"/>
      <c r="D628" s="119"/>
      <c r="E628" s="119"/>
      <c r="F628" s="119"/>
      <c r="G628" s="119"/>
      <c r="H628" s="119"/>
      <c r="I628" s="119"/>
      <c r="J628" s="130"/>
      <c r="K628" s="119"/>
      <c r="L628" s="119"/>
      <c r="M628" s="119"/>
      <c r="N628" s="119"/>
      <c r="O628" s="119"/>
      <c r="P628" s="119"/>
      <c r="Q628" s="119"/>
    </row>
    <row r="629" spans="1:17" ht="15">
      <c r="A629" s="119"/>
      <c r="B629" s="119"/>
      <c r="C629" s="119"/>
      <c r="D629" s="119"/>
      <c r="E629" s="119"/>
      <c r="F629" s="119"/>
      <c r="G629" s="119"/>
      <c r="H629" s="119"/>
      <c r="I629" s="119"/>
      <c r="J629" s="130"/>
      <c r="K629" s="119"/>
      <c r="L629" s="119"/>
      <c r="M629" s="119"/>
      <c r="N629" s="119"/>
      <c r="O629" s="119"/>
      <c r="P629" s="119"/>
      <c r="Q629" s="119"/>
    </row>
    <row r="630" spans="1:17" ht="15">
      <c r="A630" s="119"/>
      <c r="B630" s="119"/>
      <c r="C630" s="119"/>
      <c r="D630" s="119"/>
      <c r="E630" s="119"/>
      <c r="F630" s="119"/>
      <c r="G630" s="119"/>
      <c r="H630" s="119"/>
      <c r="I630" s="119"/>
      <c r="J630" s="130"/>
      <c r="K630" s="119"/>
      <c r="L630" s="119"/>
      <c r="M630" s="119"/>
      <c r="N630" s="119"/>
      <c r="O630" s="119"/>
      <c r="P630" s="119"/>
      <c r="Q630" s="119"/>
    </row>
    <row r="631" spans="1:17" ht="15">
      <c r="A631" s="119"/>
      <c r="B631" s="119"/>
      <c r="C631" s="119"/>
      <c r="D631" s="119"/>
      <c r="E631" s="119"/>
      <c r="F631" s="119"/>
      <c r="G631" s="119"/>
      <c r="H631" s="119"/>
      <c r="I631" s="119"/>
      <c r="J631" s="130"/>
      <c r="K631" s="119"/>
      <c r="L631" s="119"/>
      <c r="M631" s="119"/>
      <c r="N631" s="119"/>
      <c r="O631" s="119"/>
      <c r="P631" s="119"/>
      <c r="Q631" s="119"/>
    </row>
    <row r="632" spans="1:17" ht="15">
      <c r="A632" s="119"/>
      <c r="B632" s="119"/>
      <c r="C632" s="119"/>
      <c r="D632" s="119"/>
      <c r="E632" s="119"/>
      <c r="F632" s="119"/>
      <c r="G632" s="119"/>
      <c r="H632" s="119"/>
      <c r="I632" s="119"/>
      <c r="J632" s="130"/>
      <c r="K632" s="119"/>
      <c r="L632" s="119"/>
      <c r="M632" s="119"/>
      <c r="N632" s="119"/>
      <c r="O632" s="119"/>
      <c r="P632" s="119"/>
      <c r="Q632" s="119"/>
    </row>
    <row r="633" spans="1:17" ht="15">
      <c r="A633" s="119"/>
      <c r="B633" s="119"/>
      <c r="C633" s="119"/>
      <c r="D633" s="119"/>
      <c r="E633" s="119"/>
      <c r="F633" s="119"/>
      <c r="G633" s="119"/>
      <c r="H633" s="119"/>
      <c r="I633" s="119"/>
      <c r="J633" s="130"/>
      <c r="K633" s="119"/>
      <c r="L633" s="119"/>
      <c r="M633" s="119"/>
      <c r="N633" s="119"/>
      <c r="O633" s="119"/>
      <c r="P633" s="119"/>
      <c r="Q633" s="119"/>
    </row>
    <row r="634" spans="1:17" ht="15">
      <c r="A634" s="119"/>
      <c r="B634" s="119"/>
      <c r="C634" s="119"/>
      <c r="D634" s="119"/>
      <c r="E634" s="119"/>
      <c r="F634" s="119"/>
      <c r="G634" s="119"/>
      <c r="H634" s="119"/>
      <c r="I634" s="119"/>
      <c r="J634" s="130"/>
      <c r="K634" s="119"/>
      <c r="L634" s="119"/>
      <c r="M634" s="119"/>
      <c r="N634" s="119"/>
      <c r="O634" s="119"/>
      <c r="P634" s="119"/>
      <c r="Q634" s="119"/>
    </row>
    <row r="635" spans="1:17" ht="15">
      <c r="A635" s="119"/>
      <c r="B635" s="119"/>
      <c r="C635" s="119"/>
      <c r="D635" s="119"/>
      <c r="E635" s="119"/>
      <c r="F635" s="119"/>
      <c r="G635" s="119"/>
      <c r="H635" s="119"/>
      <c r="I635" s="119"/>
      <c r="J635" s="130"/>
      <c r="K635" s="119"/>
      <c r="L635" s="119"/>
      <c r="M635" s="119"/>
      <c r="N635" s="119"/>
      <c r="O635" s="119"/>
      <c r="P635" s="119"/>
      <c r="Q635" s="119"/>
    </row>
    <row r="636" spans="1:17" ht="15">
      <c r="A636" s="119"/>
      <c r="B636" s="119"/>
      <c r="C636" s="119"/>
      <c r="D636" s="119"/>
      <c r="E636" s="119"/>
      <c r="F636" s="119"/>
      <c r="G636" s="119"/>
      <c r="H636" s="119"/>
      <c r="I636" s="119"/>
      <c r="J636" s="130"/>
      <c r="K636" s="119"/>
      <c r="L636" s="119"/>
      <c r="M636" s="119"/>
      <c r="N636" s="119"/>
      <c r="O636" s="119"/>
      <c r="P636" s="119"/>
      <c r="Q636" s="119"/>
    </row>
    <row r="637" spans="1:17" ht="15">
      <c r="A637" s="119"/>
      <c r="B637" s="119"/>
      <c r="C637" s="119"/>
      <c r="D637" s="119"/>
      <c r="E637" s="119"/>
      <c r="F637" s="119"/>
      <c r="G637" s="119"/>
      <c r="H637" s="119"/>
      <c r="I637" s="119"/>
      <c r="J637" s="130"/>
      <c r="K637" s="119"/>
      <c r="L637" s="119"/>
      <c r="M637" s="119"/>
      <c r="N637" s="119"/>
      <c r="O637" s="119"/>
      <c r="P637" s="119"/>
      <c r="Q637" s="119"/>
    </row>
    <row r="638" spans="1:17" ht="15">
      <c r="A638" s="119"/>
      <c r="B638" s="119"/>
      <c r="C638" s="119"/>
      <c r="D638" s="119"/>
      <c r="E638" s="119"/>
      <c r="F638" s="119"/>
      <c r="G638" s="119"/>
      <c r="H638" s="119"/>
      <c r="I638" s="119"/>
      <c r="J638" s="130"/>
      <c r="K638" s="119"/>
      <c r="L638" s="119"/>
      <c r="M638" s="119"/>
      <c r="N638" s="119"/>
      <c r="O638" s="119"/>
      <c r="P638" s="119"/>
      <c r="Q638" s="119"/>
    </row>
    <row r="639" spans="1:17" ht="15">
      <c r="A639" s="119"/>
      <c r="B639" s="119"/>
      <c r="C639" s="119"/>
      <c r="D639" s="119"/>
      <c r="E639" s="119"/>
      <c r="F639" s="119"/>
      <c r="G639" s="119"/>
      <c r="H639" s="119"/>
      <c r="I639" s="119"/>
      <c r="J639" s="130"/>
      <c r="K639" s="119"/>
      <c r="L639" s="119"/>
      <c r="M639" s="119"/>
      <c r="N639" s="119"/>
      <c r="O639" s="119"/>
      <c r="P639" s="119"/>
      <c r="Q639" s="119"/>
    </row>
    <row r="640" spans="1:17" ht="15">
      <c r="A640" s="119"/>
      <c r="B640" s="119"/>
      <c r="C640" s="119"/>
      <c r="D640" s="119"/>
      <c r="E640" s="119"/>
      <c r="F640" s="119"/>
      <c r="G640" s="119"/>
      <c r="H640" s="119"/>
      <c r="I640" s="119"/>
      <c r="J640" s="130"/>
      <c r="K640" s="119"/>
      <c r="L640" s="119"/>
      <c r="M640" s="119"/>
      <c r="N640" s="119"/>
      <c r="O640" s="119"/>
      <c r="P640" s="119"/>
      <c r="Q640" s="119"/>
    </row>
    <row r="641" spans="1:17" ht="15">
      <c r="A641" s="119"/>
      <c r="B641" s="119"/>
      <c r="C641" s="119"/>
      <c r="D641" s="119"/>
      <c r="E641" s="119"/>
      <c r="F641" s="119"/>
      <c r="G641" s="119"/>
      <c r="H641" s="119"/>
      <c r="I641" s="119"/>
      <c r="J641" s="130"/>
      <c r="K641" s="119"/>
      <c r="L641" s="119"/>
      <c r="M641" s="119"/>
      <c r="N641" s="119"/>
      <c r="O641" s="119"/>
      <c r="P641" s="119"/>
      <c r="Q641" s="119"/>
    </row>
    <row r="642" spans="1:17" ht="15">
      <c r="A642" s="119"/>
      <c r="B642" s="119"/>
      <c r="C642" s="119"/>
      <c r="D642" s="119"/>
      <c r="E642" s="119"/>
      <c r="F642" s="119"/>
      <c r="G642" s="119"/>
      <c r="H642" s="119"/>
      <c r="I642" s="119"/>
      <c r="J642" s="130"/>
      <c r="K642" s="119"/>
      <c r="L642" s="119"/>
      <c r="M642" s="119"/>
      <c r="N642" s="119"/>
      <c r="O642" s="119"/>
      <c r="P642" s="119"/>
      <c r="Q642" s="119"/>
    </row>
    <row r="643" spans="1:17" ht="15">
      <c r="A643" s="119"/>
      <c r="B643" s="119"/>
      <c r="C643" s="119"/>
      <c r="D643" s="119"/>
      <c r="E643" s="119"/>
      <c r="F643" s="119"/>
      <c r="G643" s="119"/>
      <c r="H643" s="119"/>
      <c r="I643" s="119"/>
      <c r="J643" s="130"/>
      <c r="K643" s="119"/>
      <c r="L643" s="119"/>
      <c r="M643" s="119"/>
      <c r="N643" s="119"/>
      <c r="O643" s="119"/>
      <c r="P643" s="119"/>
      <c r="Q643" s="119"/>
    </row>
    <row r="644" spans="1:17" ht="15">
      <c r="A644" s="119"/>
      <c r="B644" s="119"/>
      <c r="C644" s="119"/>
      <c r="D644" s="119"/>
      <c r="E644" s="119"/>
      <c r="F644" s="119"/>
      <c r="G644" s="119"/>
      <c r="H644" s="119"/>
      <c r="I644" s="119"/>
      <c r="J644" s="130"/>
      <c r="K644" s="119"/>
      <c r="L644" s="119"/>
      <c r="M644" s="119"/>
      <c r="N644" s="119"/>
      <c r="O644" s="119"/>
      <c r="P644" s="119"/>
      <c r="Q644" s="119"/>
    </row>
    <row r="645" spans="1:17" ht="15">
      <c r="A645" s="119"/>
      <c r="B645" s="119"/>
      <c r="C645" s="119"/>
      <c r="D645" s="119"/>
      <c r="E645" s="119"/>
      <c r="F645" s="119"/>
      <c r="G645" s="119"/>
      <c r="H645" s="119"/>
      <c r="I645" s="119"/>
      <c r="J645" s="130"/>
      <c r="K645" s="119"/>
      <c r="L645" s="119"/>
      <c r="M645" s="119"/>
      <c r="N645" s="119"/>
      <c r="O645" s="119"/>
      <c r="P645" s="119"/>
      <c r="Q645" s="119"/>
    </row>
    <row r="646" spans="1:17" ht="15">
      <c r="A646" s="119"/>
      <c r="B646" s="119"/>
      <c r="C646" s="119"/>
      <c r="D646" s="119"/>
      <c r="E646" s="119"/>
      <c r="F646" s="119"/>
      <c r="G646" s="119"/>
      <c r="H646" s="119"/>
      <c r="I646" s="119"/>
      <c r="J646" s="130"/>
      <c r="K646" s="119"/>
      <c r="L646" s="119"/>
      <c r="M646" s="119"/>
      <c r="N646" s="119"/>
      <c r="O646" s="119"/>
      <c r="P646" s="119"/>
      <c r="Q646" s="119"/>
    </row>
    <row r="647" spans="1:17" ht="15">
      <c r="A647" s="119"/>
      <c r="B647" s="119"/>
      <c r="C647" s="119"/>
      <c r="D647" s="119"/>
      <c r="E647" s="119"/>
      <c r="F647" s="119"/>
      <c r="G647" s="119"/>
      <c r="H647" s="119"/>
      <c r="I647" s="119"/>
      <c r="J647" s="130"/>
      <c r="K647" s="119"/>
      <c r="L647" s="119"/>
      <c r="M647" s="119"/>
      <c r="N647" s="119"/>
      <c r="O647" s="119"/>
      <c r="P647" s="119"/>
      <c r="Q647" s="119"/>
    </row>
    <row r="648" spans="1:17" ht="15">
      <c r="A648" s="119"/>
      <c r="B648" s="119"/>
      <c r="C648" s="119"/>
      <c r="D648" s="119"/>
      <c r="E648" s="119"/>
      <c r="F648" s="119"/>
      <c r="G648" s="119"/>
      <c r="H648" s="119"/>
      <c r="I648" s="119"/>
      <c r="J648" s="130"/>
      <c r="K648" s="119"/>
      <c r="L648" s="119"/>
      <c r="M648" s="119"/>
      <c r="N648" s="119"/>
      <c r="O648" s="119"/>
      <c r="P648" s="119"/>
      <c r="Q648" s="119"/>
    </row>
    <row r="649" spans="1:17" ht="15">
      <c r="A649" s="119"/>
      <c r="B649" s="119"/>
      <c r="C649" s="119"/>
      <c r="D649" s="119"/>
      <c r="E649" s="119"/>
      <c r="F649" s="119"/>
      <c r="G649" s="119"/>
      <c r="H649" s="119"/>
      <c r="I649" s="119"/>
      <c r="J649" s="130"/>
      <c r="K649" s="119"/>
      <c r="L649" s="119"/>
      <c r="M649" s="119"/>
      <c r="N649" s="119"/>
      <c r="O649" s="119"/>
      <c r="P649" s="119"/>
      <c r="Q649" s="119"/>
    </row>
    <row r="650" spans="1:17" ht="15">
      <c r="A650" s="119"/>
      <c r="B650" s="119"/>
      <c r="C650" s="119"/>
      <c r="D650" s="119"/>
      <c r="E650" s="119"/>
      <c r="F650" s="119"/>
      <c r="G650" s="119"/>
      <c r="H650" s="119"/>
      <c r="I650" s="119"/>
      <c r="J650" s="130"/>
      <c r="K650" s="119"/>
      <c r="L650" s="119"/>
      <c r="M650" s="119"/>
      <c r="N650" s="119"/>
      <c r="O650" s="119"/>
      <c r="P650" s="119"/>
      <c r="Q650" s="119"/>
    </row>
    <row r="651" spans="1:17" ht="15">
      <c r="A651" s="119"/>
      <c r="B651" s="119"/>
      <c r="C651" s="119"/>
      <c r="D651" s="119"/>
      <c r="E651" s="119"/>
      <c r="F651" s="119"/>
      <c r="G651" s="119"/>
      <c r="H651" s="119"/>
      <c r="I651" s="119"/>
      <c r="J651" s="130"/>
      <c r="K651" s="119"/>
      <c r="L651" s="119"/>
      <c r="M651" s="119"/>
      <c r="N651" s="119"/>
      <c r="O651" s="119"/>
      <c r="P651" s="119"/>
      <c r="Q651" s="119"/>
    </row>
    <row r="652" spans="1:17" ht="15">
      <c r="A652" s="119"/>
      <c r="B652" s="119"/>
      <c r="C652" s="119"/>
      <c r="D652" s="119"/>
      <c r="E652" s="119"/>
      <c r="F652" s="119"/>
      <c r="G652" s="119"/>
      <c r="H652" s="119"/>
      <c r="I652" s="119"/>
      <c r="J652" s="130"/>
      <c r="K652" s="119"/>
      <c r="L652" s="119"/>
      <c r="M652" s="119"/>
      <c r="N652" s="119"/>
      <c r="O652" s="119"/>
      <c r="P652" s="119"/>
      <c r="Q652" s="119"/>
    </row>
    <row r="653" spans="1:17" ht="15">
      <c r="A653" s="119"/>
      <c r="B653" s="119"/>
      <c r="C653" s="119"/>
      <c r="D653" s="119"/>
      <c r="E653" s="119"/>
      <c r="F653" s="119"/>
      <c r="G653" s="119"/>
      <c r="H653" s="119"/>
      <c r="I653" s="119"/>
      <c r="J653" s="130"/>
      <c r="K653" s="119"/>
      <c r="L653" s="119"/>
      <c r="M653" s="119"/>
      <c r="N653" s="119"/>
      <c r="O653" s="119"/>
      <c r="P653" s="119"/>
      <c r="Q653" s="119"/>
    </row>
    <row r="654" spans="1:17" ht="15">
      <c r="A654" s="119"/>
      <c r="B654" s="119"/>
      <c r="C654" s="119"/>
      <c r="D654" s="119"/>
      <c r="E654" s="119"/>
      <c r="F654" s="119"/>
      <c r="G654" s="119"/>
      <c r="H654" s="119"/>
      <c r="I654" s="119"/>
      <c r="J654" s="130"/>
      <c r="K654" s="119"/>
      <c r="L654" s="119"/>
      <c r="M654" s="119"/>
      <c r="N654" s="119"/>
      <c r="O654" s="119"/>
      <c r="P654" s="119"/>
      <c r="Q654" s="119"/>
    </row>
    <row r="655" spans="1:17" ht="15">
      <c r="A655" s="119"/>
      <c r="B655" s="119"/>
      <c r="C655" s="119"/>
      <c r="D655" s="119"/>
      <c r="E655" s="119"/>
      <c r="F655" s="119"/>
      <c r="G655" s="119"/>
      <c r="H655" s="119"/>
      <c r="I655" s="119"/>
      <c r="J655" s="130"/>
      <c r="K655" s="119"/>
      <c r="L655" s="119"/>
      <c r="M655" s="119"/>
      <c r="N655" s="119"/>
      <c r="O655" s="119"/>
      <c r="P655" s="119"/>
      <c r="Q655" s="119"/>
    </row>
    <row r="656" spans="1:17" ht="15">
      <c r="A656" s="119"/>
      <c r="B656" s="119"/>
      <c r="C656" s="119"/>
      <c r="D656" s="119"/>
      <c r="E656" s="119"/>
      <c r="F656" s="119"/>
      <c r="G656" s="119"/>
      <c r="H656" s="119"/>
      <c r="I656" s="119"/>
      <c r="J656" s="130"/>
      <c r="K656" s="119"/>
      <c r="L656" s="119"/>
      <c r="M656" s="119"/>
      <c r="N656" s="119"/>
      <c r="O656" s="119"/>
      <c r="P656" s="119"/>
      <c r="Q656" s="119"/>
    </row>
    <row r="657" spans="1:17" ht="15">
      <c r="A657" s="119"/>
      <c r="B657" s="119"/>
      <c r="C657" s="119"/>
      <c r="D657" s="119"/>
      <c r="E657" s="119"/>
      <c r="F657" s="119"/>
      <c r="G657" s="119"/>
      <c r="H657" s="119"/>
      <c r="I657" s="119"/>
      <c r="J657" s="130"/>
      <c r="K657" s="119"/>
      <c r="L657" s="119"/>
      <c r="M657" s="119"/>
      <c r="N657" s="119"/>
      <c r="O657" s="119"/>
      <c r="P657" s="119"/>
      <c r="Q657" s="119"/>
    </row>
    <row r="658" spans="1:17" ht="15">
      <c r="A658" s="119"/>
      <c r="B658" s="119"/>
      <c r="C658" s="119"/>
      <c r="D658" s="119"/>
      <c r="E658" s="119"/>
      <c r="F658" s="119"/>
      <c r="G658" s="119"/>
      <c r="H658" s="119"/>
      <c r="I658" s="119"/>
      <c r="J658" s="130"/>
      <c r="K658" s="119"/>
      <c r="L658" s="119"/>
      <c r="M658" s="119"/>
      <c r="N658" s="119"/>
      <c r="O658" s="119"/>
      <c r="P658" s="119"/>
      <c r="Q658" s="119"/>
    </row>
    <row r="659" spans="1:17" ht="15">
      <c r="A659" s="119"/>
      <c r="B659" s="119"/>
      <c r="C659" s="119"/>
      <c r="D659" s="119"/>
      <c r="E659" s="119"/>
      <c r="F659" s="119"/>
      <c r="G659" s="119"/>
      <c r="H659" s="119"/>
      <c r="I659" s="119"/>
      <c r="J659" s="130"/>
      <c r="K659" s="119"/>
      <c r="L659" s="119"/>
      <c r="M659" s="119"/>
      <c r="N659" s="119"/>
      <c r="O659" s="119"/>
      <c r="P659" s="119"/>
      <c r="Q659" s="119"/>
    </row>
    <row r="660" spans="1:17" ht="15">
      <c r="A660" s="119"/>
      <c r="B660" s="119"/>
      <c r="C660" s="119"/>
      <c r="D660" s="119"/>
      <c r="E660" s="119"/>
      <c r="F660" s="119"/>
      <c r="G660" s="119"/>
      <c r="H660" s="119"/>
      <c r="I660" s="119"/>
      <c r="J660" s="130"/>
      <c r="K660" s="119"/>
      <c r="L660" s="119"/>
      <c r="M660" s="119"/>
      <c r="N660" s="119"/>
      <c r="O660" s="119"/>
      <c r="P660" s="119"/>
      <c r="Q660" s="119"/>
    </row>
    <row r="661" spans="1:17" ht="15">
      <c r="A661" s="119"/>
      <c r="B661" s="119"/>
      <c r="C661" s="119"/>
      <c r="D661" s="119"/>
      <c r="E661" s="119"/>
      <c r="F661" s="119"/>
      <c r="G661" s="119"/>
      <c r="H661" s="119"/>
      <c r="I661" s="119"/>
      <c r="J661" s="130"/>
      <c r="K661" s="119"/>
      <c r="L661" s="119"/>
      <c r="M661" s="119"/>
      <c r="N661" s="119"/>
      <c r="O661" s="119"/>
      <c r="P661" s="119"/>
      <c r="Q661" s="119"/>
    </row>
    <row r="662" spans="1:17" ht="15">
      <c r="A662" s="119"/>
      <c r="B662" s="119"/>
      <c r="C662" s="119"/>
      <c r="D662" s="119"/>
      <c r="E662" s="119"/>
      <c r="F662" s="119"/>
      <c r="G662" s="119"/>
      <c r="H662" s="119"/>
      <c r="I662" s="119"/>
      <c r="J662" s="130"/>
      <c r="K662" s="119"/>
      <c r="L662" s="119"/>
      <c r="M662" s="119"/>
      <c r="N662" s="119"/>
      <c r="O662" s="119"/>
      <c r="P662" s="119"/>
      <c r="Q662" s="119"/>
    </row>
    <row r="663" spans="1:17" ht="15">
      <c r="A663" s="119"/>
      <c r="B663" s="119"/>
      <c r="C663" s="119"/>
      <c r="D663" s="119"/>
      <c r="E663" s="119"/>
      <c r="F663" s="119"/>
      <c r="G663" s="119"/>
      <c r="H663" s="119"/>
      <c r="I663" s="119"/>
      <c r="J663" s="130"/>
      <c r="K663" s="119"/>
      <c r="L663" s="119"/>
      <c r="M663" s="119"/>
      <c r="N663" s="119"/>
      <c r="O663" s="119"/>
      <c r="P663" s="119"/>
      <c r="Q663" s="119"/>
    </row>
    <row r="664" spans="1:17" ht="15">
      <c r="A664" s="119"/>
      <c r="B664" s="119"/>
      <c r="C664" s="119"/>
      <c r="D664" s="119"/>
      <c r="E664" s="119"/>
      <c r="F664" s="119"/>
      <c r="G664" s="119"/>
      <c r="H664" s="119"/>
      <c r="I664" s="119"/>
      <c r="J664" s="130"/>
      <c r="K664" s="119"/>
      <c r="L664" s="119"/>
      <c r="M664" s="119"/>
      <c r="N664" s="119"/>
      <c r="O664" s="119"/>
      <c r="P664" s="119"/>
      <c r="Q664" s="119"/>
    </row>
    <row r="665" spans="1:17" ht="15">
      <c r="A665" s="119"/>
      <c r="B665" s="119"/>
      <c r="C665" s="119"/>
      <c r="D665" s="119"/>
      <c r="E665" s="119"/>
      <c r="F665" s="119"/>
      <c r="G665" s="119"/>
      <c r="H665" s="119"/>
      <c r="I665" s="119"/>
      <c r="J665" s="130"/>
      <c r="K665" s="119"/>
      <c r="L665" s="119"/>
      <c r="M665" s="119"/>
      <c r="N665" s="119"/>
      <c r="O665" s="119"/>
      <c r="P665" s="119"/>
      <c r="Q665" s="119"/>
    </row>
    <row r="666" spans="1:17" ht="15">
      <c r="A666" s="119"/>
      <c r="B666" s="119"/>
      <c r="C666" s="119"/>
      <c r="D666" s="119"/>
      <c r="E666" s="119"/>
      <c r="F666" s="119"/>
      <c r="G666" s="119"/>
      <c r="H666" s="119"/>
      <c r="I666" s="119"/>
      <c r="J666" s="130"/>
      <c r="K666" s="119"/>
      <c r="L666" s="119"/>
      <c r="M666" s="119"/>
      <c r="N666" s="119"/>
      <c r="O666" s="119"/>
      <c r="P666" s="119"/>
      <c r="Q666" s="119"/>
    </row>
    <row r="667" spans="1:17" ht="15">
      <c r="A667" s="119"/>
      <c r="B667" s="119"/>
      <c r="C667" s="119"/>
      <c r="D667" s="119"/>
      <c r="E667" s="119"/>
      <c r="F667" s="119"/>
      <c r="G667" s="119"/>
      <c r="H667" s="119"/>
      <c r="I667" s="119"/>
      <c r="J667" s="130"/>
      <c r="K667" s="119"/>
      <c r="L667" s="119"/>
      <c r="M667" s="119"/>
      <c r="N667" s="119"/>
      <c r="O667" s="119"/>
      <c r="P667" s="119"/>
      <c r="Q667" s="119"/>
    </row>
    <row r="668" spans="1:17" ht="15">
      <c r="A668" s="119"/>
      <c r="B668" s="119"/>
      <c r="C668" s="119"/>
      <c r="D668" s="119"/>
      <c r="E668" s="119"/>
      <c r="F668" s="119"/>
      <c r="G668" s="119"/>
      <c r="H668" s="119"/>
      <c r="I668" s="119"/>
      <c r="J668" s="130"/>
      <c r="K668" s="119"/>
      <c r="L668" s="119"/>
      <c r="M668" s="119"/>
      <c r="N668" s="119"/>
      <c r="O668" s="119"/>
      <c r="P668" s="119"/>
      <c r="Q668" s="119"/>
    </row>
    <row r="669" spans="1:17" ht="15">
      <c r="A669" s="119"/>
      <c r="B669" s="119"/>
      <c r="C669" s="119"/>
      <c r="D669" s="119"/>
      <c r="E669" s="119"/>
      <c r="F669" s="119"/>
      <c r="G669" s="119"/>
      <c r="H669" s="119"/>
      <c r="I669" s="119"/>
      <c r="J669" s="130"/>
      <c r="K669" s="119"/>
      <c r="L669" s="119"/>
      <c r="M669" s="119"/>
      <c r="N669" s="119"/>
      <c r="O669" s="119"/>
      <c r="P669" s="119"/>
      <c r="Q669" s="119"/>
    </row>
    <row r="670" spans="1:17" ht="15">
      <c r="A670" s="119"/>
      <c r="B670" s="119"/>
      <c r="C670" s="119"/>
      <c r="D670" s="119"/>
      <c r="E670" s="119"/>
      <c r="F670" s="119"/>
      <c r="G670" s="119"/>
      <c r="H670" s="119"/>
      <c r="I670" s="119"/>
      <c r="J670" s="130"/>
      <c r="K670" s="119"/>
      <c r="L670" s="119"/>
      <c r="M670" s="119"/>
      <c r="N670" s="119"/>
      <c r="O670" s="119"/>
      <c r="P670" s="119"/>
      <c r="Q670" s="119"/>
    </row>
    <row r="671" spans="1:17" ht="15">
      <c r="A671" s="119"/>
      <c r="B671" s="119"/>
      <c r="C671" s="119"/>
      <c r="D671" s="119"/>
      <c r="E671" s="119"/>
      <c r="F671" s="119"/>
      <c r="G671" s="119"/>
      <c r="H671" s="119"/>
      <c r="I671" s="119"/>
      <c r="J671" s="130"/>
      <c r="K671" s="119"/>
      <c r="L671" s="119"/>
      <c r="M671" s="119"/>
      <c r="N671" s="119"/>
      <c r="O671" s="119"/>
      <c r="P671" s="119"/>
      <c r="Q671" s="119"/>
    </row>
    <row r="672" spans="1:17" ht="15">
      <c r="A672" s="119"/>
      <c r="B672" s="119"/>
      <c r="C672" s="119"/>
      <c r="D672" s="119"/>
      <c r="E672" s="119"/>
      <c r="F672" s="119"/>
      <c r="G672" s="119"/>
      <c r="H672" s="119"/>
      <c r="I672" s="119"/>
      <c r="J672" s="130"/>
      <c r="K672" s="119"/>
      <c r="L672" s="119"/>
      <c r="M672" s="119"/>
      <c r="N672" s="119"/>
      <c r="O672" s="119"/>
      <c r="P672" s="119"/>
      <c r="Q672" s="119"/>
    </row>
    <row r="673" spans="1:17" ht="15">
      <c r="A673" s="119"/>
      <c r="B673" s="119"/>
      <c r="C673" s="119"/>
      <c r="D673" s="119"/>
      <c r="E673" s="119"/>
      <c r="F673" s="119"/>
      <c r="G673" s="119"/>
      <c r="H673" s="119"/>
      <c r="I673" s="119"/>
      <c r="J673" s="130"/>
      <c r="K673" s="119"/>
      <c r="L673" s="119"/>
      <c r="M673" s="119"/>
      <c r="N673" s="119"/>
      <c r="O673" s="119"/>
      <c r="P673" s="119"/>
      <c r="Q673" s="119"/>
    </row>
    <row r="674" spans="1:17" ht="15">
      <c r="A674" s="119"/>
      <c r="B674" s="119"/>
      <c r="C674" s="119"/>
      <c r="D674" s="119"/>
      <c r="E674" s="119"/>
      <c r="F674" s="119"/>
      <c r="G674" s="119"/>
      <c r="H674" s="119"/>
      <c r="I674" s="119"/>
      <c r="J674" s="130"/>
      <c r="K674" s="119"/>
      <c r="L674" s="119"/>
      <c r="M674" s="119"/>
      <c r="N674" s="119"/>
      <c r="O674" s="119"/>
      <c r="P674" s="119"/>
      <c r="Q674" s="119"/>
    </row>
    <row r="675" spans="1:17" ht="15">
      <c r="A675" s="119"/>
      <c r="B675" s="119"/>
      <c r="C675" s="119"/>
      <c r="D675" s="119"/>
      <c r="E675" s="119"/>
      <c r="F675" s="119"/>
      <c r="G675" s="119"/>
      <c r="H675" s="119"/>
      <c r="I675" s="119"/>
      <c r="J675" s="130"/>
      <c r="K675" s="119"/>
      <c r="L675" s="119"/>
      <c r="M675" s="119"/>
      <c r="N675" s="119"/>
      <c r="O675" s="119"/>
      <c r="P675" s="119"/>
      <c r="Q675" s="119"/>
    </row>
    <row r="676" spans="1:17" ht="15">
      <c r="A676" s="119"/>
      <c r="B676" s="119"/>
      <c r="C676" s="119"/>
      <c r="D676" s="119"/>
      <c r="E676" s="119"/>
      <c r="F676" s="119"/>
      <c r="G676" s="119"/>
      <c r="H676" s="119"/>
      <c r="I676" s="119"/>
      <c r="J676" s="130"/>
      <c r="K676" s="119"/>
      <c r="L676" s="119"/>
      <c r="M676" s="119"/>
      <c r="N676" s="119"/>
      <c r="O676" s="119"/>
      <c r="P676" s="119"/>
      <c r="Q676" s="119"/>
    </row>
    <row r="677" spans="1:17" ht="15">
      <c r="A677" s="119"/>
      <c r="B677" s="119"/>
      <c r="C677" s="119"/>
      <c r="D677" s="119"/>
      <c r="E677" s="119"/>
      <c r="F677" s="119"/>
      <c r="G677" s="119"/>
      <c r="H677" s="119"/>
      <c r="I677" s="119"/>
      <c r="J677" s="130"/>
      <c r="K677" s="119"/>
      <c r="L677" s="119"/>
      <c r="M677" s="119"/>
      <c r="N677" s="119"/>
      <c r="O677" s="119"/>
      <c r="P677" s="119"/>
      <c r="Q677" s="119"/>
    </row>
    <row r="678" spans="1:17" ht="15">
      <c r="A678" s="119"/>
      <c r="B678" s="119"/>
      <c r="C678" s="119"/>
      <c r="D678" s="119"/>
      <c r="E678" s="119"/>
      <c r="F678" s="119"/>
      <c r="G678" s="119"/>
      <c r="H678" s="119"/>
      <c r="I678" s="119"/>
      <c r="J678" s="130"/>
      <c r="K678" s="119"/>
      <c r="L678" s="119"/>
      <c r="M678" s="119"/>
      <c r="N678" s="119"/>
      <c r="O678" s="119"/>
      <c r="P678" s="119"/>
      <c r="Q678" s="119"/>
    </row>
    <row r="679" spans="1:17" ht="15">
      <c r="A679" s="119"/>
      <c r="B679" s="119"/>
      <c r="C679" s="119"/>
      <c r="D679" s="119"/>
      <c r="E679" s="119"/>
      <c r="F679" s="119"/>
      <c r="G679" s="119"/>
      <c r="H679" s="119"/>
      <c r="I679" s="119"/>
      <c r="J679" s="130"/>
      <c r="K679" s="119"/>
      <c r="L679" s="119"/>
      <c r="M679" s="119"/>
      <c r="N679" s="119"/>
      <c r="O679" s="119"/>
      <c r="P679" s="119"/>
      <c r="Q679" s="119"/>
    </row>
    <row r="680" spans="1:17" ht="15">
      <c r="A680" s="119"/>
      <c r="B680" s="119"/>
      <c r="C680" s="119"/>
      <c r="D680" s="119"/>
      <c r="E680" s="119"/>
      <c r="F680" s="119"/>
      <c r="G680" s="119"/>
      <c r="H680" s="119"/>
      <c r="I680" s="119"/>
      <c r="J680" s="130"/>
      <c r="K680" s="119"/>
      <c r="L680" s="119"/>
      <c r="M680" s="119"/>
      <c r="N680" s="119"/>
      <c r="O680" s="119"/>
      <c r="P680" s="119"/>
      <c r="Q680" s="119"/>
    </row>
    <row r="681" spans="1:17" ht="15">
      <c r="A681" s="119"/>
      <c r="B681" s="119"/>
      <c r="C681" s="119"/>
      <c r="D681" s="119"/>
      <c r="E681" s="119"/>
      <c r="F681" s="119"/>
      <c r="G681" s="119"/>
      <c r="H681" s="119"/>
      <c r="I681" s="119"/>
      <c r="J681" s="130"/>
      <c r="K681" s="119"/>
      <c r="L681" s="119"/>
      <c r="M681" s="119"/>
      <c r="N681" s="119"/>
      <c r="O681" s="119"/>
      <c r="P681" s="119"/>
      <c r="Q681" s="119"/>
    </row>
    <row r="682" spans="1:17" ht="15">
      <c r="A682" s="119"/>
      <c r="B682" s="119"/>
      <c r="C682" s="119"/>
      <c r="D682" s="119"/>
      <c r="E682" s="119"/>
      <c r="F682" s="119"/>
      <c r="G682" s="119"/>
      <c r="H682" s="119"/>
      <c r="I682" s="119"/>
      <c r="J682" s="130"/>
      <c r="K682" s="119"/>
      <c r="L682" s="119"/>
      <c r="M682" s="119"/>
      <c r="N682" s="119"/>
      <c r="O682" s="119"/>
      <c r="P682" s="119"/>
      <c r="Q682" s="119"/>
    </row>
    <row r="683" spans="1:17" ht="15">
      <c r="A683" s="119"/>
      <c r="B683" s="119"/>
      <c r="C683" s="119"/>
      <c r="D683" s="119"/>
      <c r="E683" s="119"/>
      <c r="F683" s="119"/>
      <c r="G683" s="119"/>
      <c r="H683" s="119"/>
      <c r="I683" s="119"/>
      <c r="J683" s="130"/>
      <c r="K683" s="119"/>
      <c r="L683" s="119"/>
      <c r="M683" s="119"/>
      <c r="N683" s="119"/>
      <c r="O683" s="119"/>
      <c r="P683" s="119"/>
      <c r="Q683" s="119"/>
    </row>
    <row r="684" spans="1:17" ht="15">
      <c r="A684" s="119"/>
      <c r="B684" s="119"/>
      <c r="C684" s="119"/>
      <c r="D684" s="119"/>
      <c r="E684" s="119"/>
      <c r="F684" s="119"/>
      <c r="G684" s="119"/>
      <c r="H684" s="119"/>
      <c r="I684" s="119"/>
      <c r="J684" s="130"/>
      <c r="K684" s="119"/>
      <c r="L684" s="119"/>
      <c r="M684" s="119"/>
      <c r="N684" s="119"/>
      <c r="O684" s="119"/>
      <c r="P684" s="119"/>
      <c r="Q684" s="119"/>
    </row>
    <row r="685" spans="1:17" ht="15">
      <c r="A685" s="119"/>
      <c r="B685" s="119"/>
      <c r="C685" s="119"/>
      <c r="D685" s="119"/>
      <c r="E685" s="119"/>
      <c r="F685" s="119"/>
      <c r="G685" s="119"/>
      <c r="H685" s="119"/>
      <c r="I685" s="119"/>
      <c r="J685" s="130"/>
      <c r="K685" s="119"/>
      <c r="L685" s="119"/>
      <c r="M685" s="119"/>
      <c r="N685" s="119"/>
      <c r="O685" s="119"/>
      <c r="P685" s="119"/>
      <c r="Q685" s="119"/>
    </row>
    <row r="686" spans="1:17" ht="15">
      <c r="A686" s="119"/>
      <c r="B686" s="119"/>
      <c r="C686" s="119"/>
      <c r="D686" s="119"/>
      <c r="E686" s="119"/>
      <c r="F686" s="119"/>
      <c r="G686" s="119"/>
      <c r="H686" s="119"/>
      <c r="I686" s="119"/>
      <c r="J686" s="130"/>
      <c r="K686" s="119"/>
      <c r="L686" s="119"/>
      <c r="M686" s="119"/>
      <c r="N686" s="119"/>
      <c r="O686" s="119"/>
      <c r="P686" s="119"/>
      <c r="Q686" s="119"/>
    </row>
    <row r="687" spans="1:17" ht="15">
      <c r="A687" s="119"/>
      <c r="B687" s="119"/>
      <c r="C687" s="119"/>
      <c r="D687" s="119"/>
      <c r="E687" s="119"/>
      <c r="F687" s="119"/>
      <c r="G687" s="119"/>
      <c r="H687" s="119"/>
      <c r="I687" s="119"/>
      <c r="J687" s="130"/>
      <c r="K687" s="119"/>
      <c r="L687" s="119"/>
      <c r="M687" s="119"/>
      <c r="N687" s="119"/>
      <c r="O687" s="119"/>
      <c r="P687" s="119"/>
      <c r="Q687" s="119"/>
    </row>
    <row r="688" spans="1:17" ht="15">
      <c r="A688" s="119"/>
      <c r="B688" s="119"/>
      <c r="C688" s="119"/>
      <c r="D688" s="119"/>
      <c r="E688" s="119"/>
      <c r="F688" s="119"/>
      <c r="G688" s="119"/>
      <c r="H688" s="119"/>
      <c r="I688" s="119"/>
      <c r="J688" s="130"/>
      <c r="K688" s="119"/>
      <c r="L688" s="119"/>
      <c r="M688" s="119"/>
      <c r="N688" s="119"/>
      <c r="O688" s="119"/>
      <c r="P688" s="119"/>
      <c r="Q688" s="119"/>
    </row>
    <row r="689" spans="1:17" ht="15">
      <c r="A689" s="119"/>
      <c r="B689" s="119"/>
      <c r="C689" s="119"/>
      <c r="D689" s="119"/>
      <c r="E689" s="119"/>
      <c r="F689" s="119"/>
      <c r="G689" s="119"/>
      <c r="H689" s="119"/>
      <c r="I689" s="119"/>
      <c r="J689" s="130"/>
      <c r="K689" s="119"/>
      <c r="L689" s="119"/>
      <c r="M689" s="119"/>
      <c r="N689" s="119"/>
      <c r="O689" s="119"/>
      <c r="P689" s="119"/>
      <c r="Q689" s="119"/>
    </row>
    <row r="690" spans="1:17" ht="15">
      <c r="A690" s="119"/>
      <c r="B690" s="119"/>
      <c r="C690" s="119"/>
      <c r="D690" s="119"/>
      <c r="E690" s="119"/>
      <c r="F690" s="119"/>
      <c r="G690" s="119"/>
      <c r="H690" s="119"/>
      <c r="I690" s="119"/>
      <c r="J690" s="130"/>
      <c r="K690" s="119"/>
      <c r="L690" s="119"/>
      <c r="M690" s="119"/>
      <c r="N690" s="119"/>
      <c r="O690" s="119"/>
      <c r="P690" s="119"/>
      <c r="Q690" s="119"/>
    </row>
    <row r="691" spans="1:17" ht="15">
      <c r="A691" s="119"/>
      <c r="B691" s="119"/>
      <c r="C691" s="119"/>
      <c r="D691" s="119"/>
      <c r="E691" s="119"/>
      <c r="F691" s="119"/>
      <c r="G691" s="119"/>
      <c r="H691" s="119"/>
      <c r="I691" s="119"/>
      <c r="J691" s="130"/>
      <c r="K691" s="119"/>
      <c r="L691" s="119"/>
      <c r="M691" s="119"/>
      <c r="N691" s="119"/>
      <c r="O691" s="119"/>
      <c r="P691" s="119"/>
      <c r="Q691" s="119"/>
    </row>
    <row r="692" spans="1:17" ht="15">
      <c r="A692" s="119"/>
      <c r="B692" s="119"/>
      <c r="C692" s="119"/>
      <c r="D692" s="119"/>
      <c r="E692" s="119"/>
      <c r="F692" s="119"/>
      <c r="G692" s="119"/>
      <c r="H692" s="119"/>
      <c r="I692" s="119"/>
      <c r="J692" s="130"/>
      <c r="K692" s="119"/>
      <c r="L692" s="119"/>
      <c r="M692" s="119"/>
      <c r="N692" s="119"/>
      <c r="O692" s="119"/>
      <c r="P692" s="119"/>
      <c r="Q692" s="119"/>
    </row>
    <row r="693" spans="1:17" ht="15">
      <c r="A693" s="119"/>
      <c r="B693" s="119"/>
      <c r="C693" s="119"/>
      <c r="D693" s="119"/>
      <c r="E693" s="119"/>
      <c r="F693" s="119"/>
      <c r="G693" s="119"/>
      <c r="H693" s="119"/>
      <c r="I693" s="119"/>
      <c r="J693" s="130"/>
      <c r="K693" s="119"/>
      <c r="L693" s="119"/>
      <c r="M693" s="119"/>
      <c r="N693" s="119"/>
      <c r="O693" s="119"/>
      <c r="P693" s="119"/>
      <c r="Q693" s="119"/>
    </row>
    <row r="694" spans="1:17" ht="15">
      <c r="A694" s="119"/>
      <c r="B694" s="119"/>
      <c r="C694" s="119"/>
      <c r="D694" s="119"/>
      <c r="E694" s="119"/>
      <c r="F694" s="119"/>
      <c r="G694" s="119"/>
      <c r="H694" s="119"/>
      <c r="I694" s="119"/>
      <c r="J694" s="130"/>
      <c r="K694" s="119"/>
      <c r="L694" s="119"/>
      <c r="M694" s="119"/>
      <c r="N694" s="119"/>
      <c r="O694" s="119"/>
      <c r="P694" s="119"/>
      <c r="Q694" s="119"/>
    </row>
    <row r="695" spans="1:17" ht="15">
      <c r="A695" s="119"/>
      <c r="B695" s="119"/>
      <c r="C695" s="119"/>
      <c r="D695" s="119"/>
      <c r="E695" s="119"/>
      <c r="F695" s="119"/>
      <c r="G695" s="119"/>
      <c r="H695" s="119"/>
      <c r="I695" s="119"/>
      <c r="J695" s="130"/>
      <c r="K695" s="119"/>
      <c r="L695" s="119"/>
      <c r="M695" s="119"/>
      <c r="N695" s="119"/>
      <c r="O695" s="119"/>
      <c r="P695" s="119"/>
      <c r="Q695" s="119"/>
    </row>
    <row r="696" spans="1:17" ht="15">
      <c r="A696" s="119"/>
      <c r="B696" s="119"/>
      <c r="C696" s="119"/>
      <c r="D696" s="119"/>
      <c r="E696" s="119"/>
      <c r="F696" s="119"/>
      <c r="G696" s="119"/>
      <c r="H696" s="119"/>
      <c r="I696" s="119"/>
      <c r="J696" s="130"/>
      <c r="K696" s="119"/>
      <c r="L696" s="119"/>
      <c r="M696" s="119"/>
      <c r="N696" s="119"/>
      <c r="O696" s="119"/>
      <c r="P696" s="119"/>
      <c r="Q696" s="119"/>
    </row>
    <row r="697" spans="1:17" ht="15">
      <c r="A697" s="119"/>
      <c r="B697" s="119"/>
      <c r="C697" s="119"/>
      <c r="D697" s="119"/>
      <c r="E697" s="119"/>
      <c r="F697" s="119"/>
      <c r="G697" s="119"/>
      <c r="H697" s="119"/>
      <c r="I697" s="119"/>
      <c r="J697" s="130"/>
      <c r="K697" s="119"/>
      <c r="L697" s="119"/>
      <c r="M697" s="119"/>
      <c r="N697" s="119"/>
      <c r="O697" s="119"/>
      <c r="P697" s="119"/>
      <c r="Q697" s="119"/>
    </row>
    <row r="698" spans="1:17" ht="15">
      <c r="A698" s="119"/>
      <c r="B698" s="119"/>
      <c r="C698" s="119"/>
      <c r="D698" s="119"/>
      <c r="E698" s="119"/>
      <c r="F698" s="119"/>
      <c r="G698" s="119"/>
      <c r="H698" s="119"/>
      <c r="I698" s="119"/>
      <c r="J698" s="130"/>
      <c r="K698" s="119"/>
      <c r="L698" s="119"/>
      <c r="M698" s="119"/>
      <c r="N698" s="119"/>
      <c r="O698" s="119"/>
      <c r="P698" s="119"/>
      <c r="Q698" s="119"/>
    </row>
    <row r="699" spans="1:17" ht="15">
      <c r="A699" s="119"/>
      <c r="B699" s="119"/>
      <c r="C699" s="119"/>
      <c r="D699" s="119"/>
      <c r="E699" s="119"/>
      <c r="F699" s="119"/>
      <c r="G699" s="119"/>
      <c r="H699" s="119"/>
      <c r="I699" s="119"/>
      <c r="J699" s="130"/>
      <c r="K699" s="119"/>
      <c r="L699" s="119"/>
      <c r="M699" s="119"/>
      <c r="N699" s="119"/>
      <c r="O699" s="119"/>
      <c r="P699" s="119"/>
      <c r="Q699" s="119"/>
    </row>
    <row r="700" spans="1:17" ht="15">
      <c r="A700" s="119"/>
      <c r="B700" s="119"/>
      <c r="C700" s="119"/>
      <c r="D700" s="119"/>
      <c r="E700" s="119"/>
      <c r="F700" s="119"/>
      <c r="G700" s="119"/>
      <c r="H700" s="119"/>
      <c r="I700" s="119"/>
      <c r="J700" s="130"/>
      <c r="K700" s="119"/>
      <c r="L700" s="119"/>
      <c r="M700" s="119"/>
      <c r="N700" s="119"/>
      <c r="O700" s="119"/>
      <c r="P700" s="119"/>
      <c r="Q700" s="119"/>
    </row>
    <row r="701" spans="1:17" ht="15">
      <c r="A701" s="119"/>
      <c r="B701" s="119"/>
      <c r="C701" s="119"/>
      <c r="D701" s="119"/>
      <c r="E701" s="119"/>
      <c r="F701" s="119"/>
      <c r="G701" s="119"/>
      <c r="H701" s="119"/>
      <c r="I701" s="119"/>
      <c r="J701" s="130"/>
      <c r="K701" s="119"/>
      <c r="L701" s="119"/>
      <c r="M701" s="119"/>
      <c r="N701" s="119"/>
      <c r="O701" s="119"/>
      <c r="P701" s="119"/>
      <c r="Q701" s="119"/>
    </row>
    <row r="702" spans="1:17" ht="15">
      <c r="A702" s="119"/>
      <c r="B702" s="119"/>
      <c r="C702" s="119"/>
      <c r="D702" s="119"/>
      <c r="E702" s="119"/>
      <c r="F702" s="119"/>
      <c r="G702" s="119"/>
      <c r="H702" s="119"/>
      <c r="I702" s="119"/>
      <c r="J702" s="130"/>
      <c r="K702" s="119"/>
      <c r="L702" s="119"/>
      <c r="M702" s="119"/>
      <c r="N702" s="119"/>
      <c r="O702" s="119"/>
      <c r="P702" s="119"/>
      <c r="Q702" s="119"/>
    </row>
    <row r="703" spans="1:17" ht="15">
      <c r="A703" s="119"/>
      <c r="B703" s="119"/>
      <c r="C703" s="119"/>
      <c r="D703" s="119"/>
      <c r="E703" s="119"/>
      <c r="F703" s="119"/>
      <c r="G703" s="119"/>
      <c r="H703" s="119"/>
      <c r="I703" s="119"/>
      <c r="J703" s="130"/>
      <c r="K703" s="119"/>
      <c r="L703" s="119"/>
      <c r="M703" s="119"/>
      <c r="N703" s="119"/>
      <c r="O703" s="119"/>
      <c r="P703" s="119"/>
      <c r="Q703" s="119"/>
    </row>
    <row r="704" spans="1:17" ht="15">
      <c r="A704" s="119"/>
      <c r="B704" s="119"/>
      <c r="C704" s="119"/>
      <c r="D704" s="119"/>
      <c r="E704" s="119"/>
      <c r="F704" s="119"/>
      <c r="G704" s="119"/>
      <c r="H704" s="119"/>
      <c r="I704" s="119"/>
      <c r="J704" s="130"/>
      <c r="K704" s="119"/>
      <c r="L704" s="119"/>
      <c r="M704" s="119"/>
      <c r="N704" s="119"/>
      <c r="O704" s="119"/>
      <c r="P704" s="119"/>
      <c r="Q704" s="119"/>
    </row>
    <row r="705" spans="1:17" ht="15">
      <c r="A705" s="119"/>
      <c r="B705" s="119"/>
      <c r="C705" s="119"/>
      <c r="D705" s="119"/>
      <c r="E705" s="119"/>
      <c r="F705" s="119"/>
      <c r="G705" s="119"/>
      <c r="H705" s="119"/>
      <c r="I705" s="119"/>
      <c r="J705" s="130"/>
      <c r="K705" s="119"/>
      <c r="L705" s="119"/>
      <c r="M705" s="119"/>
      <c r="N705" s="119"/>
      <c r="O705" s="119"/>
      <c r="P705" s="119"/>
      <c r="Q705" s="119"/>
    </row>
    <row r="706" spans="1:17" ht="15">
      <c r="A706" s="119"/>
      <c r="B706" s="119"/>
      <c r="C706" s="119"/>
      <c r="D706" s="119"/>
      <c r="E706" s="119"/>
      <c r="F706" s="119"/>
      <c r="G706" s="119"/>
      <c r="H706" s="119"/>
      <c r="I706" s="119"/>
      <c r="J706" s="130"/>
      <c r="K706" s="119"/>
      <c r="L706" s="119"/>
      <c r="M706" s="119"/>
      <c r="N706" s="119"/>
      <c r="O706" s="119"/>
      <c r="P706" s="119"/>
      <c r="Q706" s="119"/>
    </row>
    <row r="707" spans="1:17" ht="15">
      <c r="A707" s="119"/>
      <c r="B707" s="119"/>
      <c r="C707" s="119"/>
      <c r="D707" s="119"/>
      <c r="E707" s="119"/>
      <c r="F707" s="119"/>
      <c r="G707" s="119"/>
      <c r="H707" s="119"/>
      <c r="I707" s="119"/>
      <c r="J707" s="130"/>
      <c r="K707" s="119"/>
      <c r="L707" s="119"/>
      <c r="M707" s="119"/>
      <c r="N707" s="119"/>
      <c r="O707" s="119"/>
      <c r="P707" s="119"/>
      <c r="Q707" s="119"/>
    </row>
    <row r="708" spans="1:17" ht="15">
      <c r="A708" s="119"/>
      <c r="B708" s="119"/>
      <c r="C708" s="119"/>
      <c r="D708" s="119"/>
      <c r="E708" s="119"/>
      <c r="F708" s="119"/>
      <c r="G708" s="119"/>
      <c r="H708" s="119"/>
      <c r="I708" s="119"/>
      <c r="J708" s="130"/>
      <c r="K708" s="119"/>
      <c r="L708" s="119"/>
      <c r="M708" s="119"/>
      <c r="N708" s="119"/>
      <c r="O708" s="119"/>
      <c r="P708" s="119"/>
      <c r="Q708" s="119"/>
    </row>
    <row r="709" spans="1:17" ht="15">
      <c r="A709" s="119"/>
      <c r="B709" s="119"/>
      <c r="C709" s="119"/>
      <c r="D709" s="119"/>
      <c r="E709" s="119"/>
      <c r="F709" s="119"/>
      <c r="G709" s="119"/>
      <c r="H709" s="119"/>
      <c r="I709" s="119"/>
      <c r="J709" s="130"/>
      <c r="K709" s="119"/>
      <c r="L709" s="119"/>
      <c r="M709" s="119"/>
      <c r="N709" s="119"/>
      <c r="O709" s="119"/>
      <c r="P709" s="119"/>
      <c r="Q709" s="119"/>
    </row>
    <row r="710" spans="1:17" ht="15">
      <c r="A710" s="119"/>
      <c r="B710" s="119"/>
      <c r="C710" s="119"/>
      <c r="D710" s="119"/>
      <c r="E710" s="119"/>
      <c r="F710" s="119"/>
      <c r="G710" s="119"/>
      <c r="H710" s="119"/>
      <c r="I710" s="119"/>
      <c r="J710" s="130"/>
      <c r="K710" s="119"/>
      <c r="L710" s="119"/>
      <c r="M710" s="119"/>
      <c r="N710" s="119"/>
      <c r="O710" s="119"/>
      <c r="P710" s="119"/>
      <c r="Q710" s="119"/>
    </row>
    <row r="711" spans="1:17" ht="15">
      <c r="A711" s="119"/>
      <c r="B711" s="119"/>
      <c r="C711" s="119"/>
      <c r="D711" s="119"/>
      <c r="E711" s="119"/>
      <c r="F711" s="119"/>
      <c r="G711" s="119"/>
      <c r="H711" s="119"/>
      <c r="I711" s="119"/>
      <c r="J711" s="130"/>
      <c r="K711" s="119"/>
      <c r="L711" s="119"/>
      <c r="M711" s="119"/>
      <c r="N711" s="119"/>
      <c r="O711" s="119"/>
      <c r="P711" s="119"/>
      <c r="Q711" s="119"/>
    </row>
    <row r="712" spans="1:17" ht="15">
      <c r="A712" s="119"/>
      <c r="B712" s="119"/>
      <c r="C712" s="119"/>
      <c r="D712" s="119"/>
      <c r="E712" s="119"/>
      <c r="F712" s="119"/>
      <c r="G712" s="119"/>
      <c r="H712" s="119"/>
      <c r="I712" s="119"/>
      <c r="J712" s="130"/>
      <c r="K712" s="119"/>
      <c r="L712" s="119"/>
      <c r="M712" s="119"/>
      <c r="N712" s="119"/>
      <c r="O712" s="119"/>
      <c r="P712" s="119"/>
      <c r="Q712" s="119"/>
    </row>
    <row r="713" spans="1:17" ht="15">
      <c r="A713" s="119"/>
      <c r="B713" s="119"/>
      <c r="C713" s="119"/>
      <c r="D713" s="119"/>
      <c r="E713" s="119"/>
      <c r="F713" s="119"/>
      <c r="G713" s="119"/>
      <c r="H713" s="119"/>
      <c r="I713" s="119"/>
      <c r="J713" s="130"/>
      <c r="K713" s="119"/>
      <c r="L713" s="119"/>
      <c r="M713" s="119"/>
      <c r="N713" s="119"/>
      <c r="O713" s="119"/>
      <c r="P713" s="119"/>
      <c r="Q713" s="119"/>
    </row>
    <row r="714" spans="1:17" ht="15">
      <c r="A714" s="119"/>
      <c r="B714" s="119"/>
      <c r="C714" s="119"/>
      <c r="D714" s="119"/>
      <c r="E714" s="119"/>
      <c r="F714" s="119"/>
      <c r="G714" s="119"/>
      <c r="H714" s="119"/>
      <c r="I714" s="119"/>
      <c r="J714" s="130"/>
      <c r="K714" s="119"/>
      <c r="L714" s="119"/>
      <c r="M714" s="119"/>
      <c r="N714" s="119"/>
      <c r="O714" s="119"/>
      <c r="P714" s="119"/>
      <c r="Q714" s="119"/>
    </row>
    <row r="715" spans="1:17" ht="15">
      <c r="A715" s="119"/>
      <c r="B715" s="119"/>
      <c r="C715" s="119"/>
      <c r="D715" s="119"/>
      <c r="E715" s="119"/>
      <c r="F715" s="119"/>
      <c r="G715" s="119"/>
      <c r="H715" s="119"/>
      <c r="I715" s="119"/>
      <c r="J715" s="130"/>
      <c r="K715" s="119"/>
      <c r="L715" s="119"/>
      <c r="M715" s="119"/>
      <c r="N715" s="119"/>
      <c r="O715" s="119"/>
      <c r="P715" s="119"/>
      <c r="Q715" s="119"/>
    </row>
    <row r="716" spans="1:17" ht="15">
      <c r="A716" s="119"/>
      <c r="B716" s="119"/>
      <c r="C716" s="119"/>
      <c r="D716" s="119"/>
      <c r="E716" s="119"/>
      <c r="F716" s="119"/>
      <c r="G716" s="119"/>
      <c r="H716" s="119"/>
      <c r="I716" s="119"/>
      <c r="J716" s="130"/>
      <c r="K716" s="119"/>
      <c r="L716" s="119"/>
      <c r="M716" s="119"/>
      <c r="N716" s="119"/>
      <c r="O716" s="119"/>
      <c r="P716" s="119"/>
      <c r="Q716" s="119"/>
    </row>
    <row r="717" spans="1:17" ht="15">
      <c r="A717" s="119"/>
      <c r="B717" s="119"/>
      <c r="C717" s="119"/>
      <c r="D717" s="119"/>
      <c r="E717" s="119"/>
      <c r="F717" s="119"/>
      <c r="G717" s="119"/>
      <c r="H717" s="119"/>
      <c r="I717" s="119"/>
      <c r="J717" s="130"/>
      <c r="K717" s="119"/>
      <c r="L717" s="119"/>
      <c r="M717" s="119"/>
      <c r="N717" s="119"/>
      <c r="O717" s="119"/>
      <c r="P717" s="119"/>
      <c r="Q717" s="119"/>
    </row>
    <row r="718" spans="1:17" ht="15">
      <c r="A718" s="119"/>
      <c r="B718" s="119"/>
      <c r="C718" s="119"/>
      <c r="D718" s="119"/>
      <c r="E718" s="119"/>
      <c r="F718" s="119"/>
      <c r="G718" s="119"/>
      <c r="H718" s="119"/>
      <c r="I718" s="119"/>
      <c r="J718" s="130"/>
      <c r="K718" s="119"/>
      <c r="L718" s="119"/>
      <c r="M718" s="119"/>
      <c r="N718" s="119"/>
      <c r="O718" s="119"/>
      <c r="P718" s="119"/>
      <c r="Q718" s="119"/>
    </row>
    <row r="719" spans="1:17" ht="15">
      <c r="A719" s="119"/>
      <c r="B719" s="119"/>
      <c r="C719" s="119"/>
      <c r="D719" s="119"/>
      <c r="E719" s="119"/>
      <c r="F719" s="119"/>
      <c r="G719" s="119"/>
      <c r="H719" s="119"/>
      <c r="I719" s="119"/>
      <c r="J719" s="130"/>
      <c r="K719" s="119"/>
      <c r="L719" s="119"/>
      <c r="M719" s="119"/>
      <c r="N719" s="119"/>
      <c r="O719" s="119"/>
      <c r="P719" s="119"/>
      <c r="Q719" s="119"/>
    </row>
    <row r="720" spans="1:17" ht="15">
      <c r="A720" s="119"/>
      <c r="B720" s="119"/>
      <c r="C720" s="119"/>
      <c r="D720" s="119"/>
      <c r="E720" s="119"/>
      <c r="F720" s="119"/>
      <c r="G720" s="119"/>
      <c r="H720" s="119"/>
      <c r="I720" s="119"/>
      <c r="J720" s="130"/>
      <c r="K720" s="119"/>
      <c r="L720" s="119"/>
      <c r="M720" s="119"/>
      <c r="N720" s="119"/>
      <c r="O720" s="119"/>
      <c r="P720" s="119"/>
      <c r="Q720" s="119"/>
    </row>
    <row r="721" spans="1:17" ht="15">
      <c r="A721" s="119"/>
      <c r="B721" s="119"/>
      <c r="C721" s="119"/>
      <c r="D721" s="119"/>
      <c r="E721" s="119"/>
      <c r="F721" s="119"/>
      <c r="G721" s="119"/>
      <c r="H721" s="119"/>
      <c r="I721" s="119"/>
      <c r="J721" s="130"/>
      <c r="K721" s="119"/>
      <c r="L721" s="119"/>
      <c r="M721" s="119"/>
      <c r="N721" s="119"/>
      <c r="O721" s="119"/>
      <c r="P721" s="119"/>
      <c r="Q721" s="119"/>
    </row>
    <row r="722" spans="1:17" ht="15">
      <c r="A722" s="119"/>
      <c r="B722" s="119"/>
      <c r="C722" s="119"/>
      <c r="D722" s="119"/>
      <c r="E722" s="119"/>
      <c r="F722" s="119"/>
      <c r="G722" s="119"/>
      <c r="H722" s="119"/>
      <c r="I722" s="119"/>
      <c r="J722" s="130"/>
      <c r="K722" s="119"/>
      <c r="L722" s="119"/>
      <c r="M722" s="119"/>
      <c r="N722" s="119"/>
      <c r="O722" s="119"/>
      <c r="P722" s="119"/>
      <c r="Q722" s="119"/>
    </row>
    <row r="723" spans="1:17" ht="15">
      <c r="A723" s="119"/>
      <c r="B723" s="119"/>
      <c r="C723" s="119"/>
      <c r="D723" s="119"/>
      <c r="E723" s="119"/>
      <c r="F723" s="119"/>
      <c r="G723" s="119"/>
      <c r="H723" s="119"/>
      <c r="I723" s="119"/>
      <c r="J723" s="130"/>
      <c r="K723" s="119"/>
      <c r="L723" s="119"/>
      <c r="M723" s="119"/>
      <c r="N723" s="119"/>
      <c r="O723" s="119"/>
      <c r="P723" s="119"/>
      <c r="Q723" s="119"/>
    </row>
    <row r="724" spans="1:17" ht="15">
      <c r="A724" s="119"/>
      <c r="B724" s="119"/>
      <c r="C724" s="119"/>
      <c r="D724" s="119"/>
      <c r="E724" s="119"/>
      <c r="F724" s="119"/>
      <c r="G724" s="119"/>
      <c r="H724" s="119"/>
      <c r="I724" s="119"/>
      <c r="J724" s="130"/>
      <c r="K724" s="119"/>
      <c r="L724" s="119"/>
      <c r="M724" s="119"/>
      <c r="N724" s="119"/>
      <c r="O724" s="119"/>
      <c r="P724" s="119"/>
      <c r="Q724" s="119"/>
    </row>
    <row r="725" spans="1:17" ht="15">
      <c r="A725" s="119"/>
      <c r="B725" s="119"/>
      <c r="C725" s="119"/>
      <c r="D725" s="119"/>
      <c r="E725" s="119"/>
      <c r="F725" s="119"/>
      <c r="G725" s="119"/>
      <c r="H725" s="119"/>
      <c r="I725" s="119"/>
      <c r="J725" s="130"/>
      <c r="K725" s="119"/>
      <c r="L725" s="119"/>
      <c r="M725" s="119"/>
      <c r="N725" s="119"/>
      <c r="O725" s="119"/>
      <c r="P725" s="119"/>
      <c r="Q725" s="119"/>
    </row>
    <row r="726" spans="1:17" ht="15">
      <c r="A726" s="119"/>
      <c r="B726" s="119"/>
      <c r="C726" s="119"/>
      <c r="D726" s="119"/>
      <c r="E726" s="119"/>
      <c r="F726" s="119"/>
      <c r="G726" s="119"/>
      <c r="H726" s="119"/>
      <c r="I726" s="119"/>
      <c r="J726" s="130"/>
      <c r="K726" s="119"/>
      <c r="L726" s="119"/>
      <c r="M726" s="119"/>
      <c r="N726" s="119"/>
      <c r="O726" s="119"/>
      <c r="P726" s="119"/>
      <c r="Q726" s="119"/>
    </row>
    <row r="727" spans="1:17" ht="15">
      <c r="A727" s="119"/>
      <c r="B727" s="119"/>
      <c r="C727" s="119"/>
      <c r="D727" s="119"/>
      <c r="E727" s="119"/>
      <c r="F727" s="119"/>
      <c r="G727" s="119"/>
      <c r="H727" s="119"/>
      <c r="I727" s="119"/>
      <c r="J727" s="130"/>
      <c r="K727" s="119"/>
      <c r="L727" s="119"/>
      <c r="M727" s="119"/>
      <c r="N727" s="119"/>
      <c r="O727" s="119"/>
      <c r="P727" s="119"/>
      <c r="Q727" s="119"/>
    </row>
    <row r="728" spans="1:17" ht="15">
      <c r="A728" s="119"/>
      <c r="B728" s="119"/>
      <c r="C728" s="119"/>
      <c r="D728" s="119"/>
      <c r="E728" s="119"/>
      <c r="F728" s="119"/>
      <c r="G728" s="119"/>
      <c r="H728" s="119"/>
      <c r="I728" s="119"/>
      <c r="J728" s="130"/>
      <c r="K728" s="119"/>
      <c r="L728" s="119"/>
      <c r="M728" s="119"/>
      <c r="N728" s="119"/>
      <c r="O728" s="119"/>
      <c r="P728" s="119"/>
      <c r="Q728" s="119"/>
    </row>
    <row r="729" spans="1:17" ht="15">
      <c r="A729" s="119"/>
      <c r="B729" s="119"/>
      <c r="C729" s="119"/>
      <c r="D729" s="119"/>
      <c r="E729" s="119"/>
      <c r="F729" s="119"/>
      <c r="G729" s="119"/>
      <c r="H729" s="119"/>
      <c r="I729" s="119"/>
      <c r="J729" s="130"/>
      <c r="K729" s="119"/>
      <c r="L729" s="119"/>
      <c r="M729" s="119"/>
      <c r="N729" s="119"/>
      <c r="O729" s="119"/>
      <c r="P729" s="119"/>
      <c r="Q729" s="119"/>
    </row>
    <row r="730" spans="1:17" ht="15">
      <c r="A730" s="119"/>
      <c r="B730" s="119"/>
      <c r="C730" s="119"/>
      <c r="D730" s="119"/>
      <c r="E730" s="119"/>
      <c r="F730" s="119"/>
      <c r="G730" s="119"/>
      <c r="H730" s="119"/>
      <c r="I730" s="119"/>
      <c r="J730" s="130"/>
      <c r="K730" s="119"/>
      <c r="L730" s="119"/>
      <c r="M730" s="119"/>
      <c r="N730" s="119"/>
      <c r="O730" s="119"/>
      <c r="P730" s="119"/>
      <c r="Q730" s="119"/>
    </row>
    <row r="731" spans="1:17" ht="15">
      <c r="A731" s="119"/>
      <c r="B731" s="119"/>
      <c r="C731" s="119"/>
      <c r="D731" s="119"/>
      <c r="E731" s="119"/>
      <c r="F731" s="119"/>
      <c r="G731" s="119"/>
      <c r="H731" s="119"/>
      <c r="I731" s="119"/>
      <c r="J731" s="130"/>
      <c r="K731" s="119"/>
      <c r="L731" s="119"/>
      <c r="M731" s="119"/>
      <c r="N731" s="119"/>
      <c r="O731" s="119"/>
      <c r="P731" s="119"/>
      <c r="Q731" s="119"/>
    </row>
    <row r="732" spans="1:17" ht="15">
      <c r="A732" s="119"/>
      <c r="B732" s="119"/>
      <c r="C732" s="119"/>
      <c r="D732" s="119"/>
      <c r="E732" s="119"/>
      <c r="F732" s="119"/>
      <c r="G732" s="119"/>
      <c r="H732" s="119"/>
      <c r="I732" s="119"/>
      <c r="J732" s="130"/>
      <c r="K732" s="119"/>
      <c r="L732" s="119"/>
      <c r="M732" s="119"/>
      <c r="N732" s="119"/>
      <c r="O732" s="119"/>
      <c r="P732" s="119"/>
      <c r="Q732" s="119"/>
    </row>
    <row r="733" spans="1:17" ht="15">
      <c r="A733" s="119"/>
      <c r="B733" s="119"/>
      <c r="C733" s="119"/>
      <c r="D733" s="119"/>
      <c r="E733" s="119"/>
      <c r="F733" s="119"/>
      <c r="G733" s="119"/>
      <c r="H733" s="119"/>
      <c r="I733" s="119"/>
      <c r="J733" s="130"/>
      <c r="K733" s="119"/>
      <c r="L733" s="119"/>
      <c r="M733" s="119"/>
      <c r="N733" s="119"/>
      <c r="O733" s="119"/>
      <c r="P733" s="119"/>
      <c r="Q733" s="119"/>
    </row>
    <row r="734" spans="1:17" ht="15">
      <c r="A734" s="119"/>
      <c r="B734" s="119"/>
      <c r="C734" s="119"/>
      <c r="D734" s="119"/>
      <c r="E734" s="119"/>
      <c r="F734" s="119"/>
      <c r="G734" s="119"/>
      <c r="H734" s="119"/>
      <c r="I734" s="119"/>
      <c r="J734" s="130"/>
      <c r="K734" s="119"/>
      <c r="L734" s="119"/>
      <c r="M734" s="119"/>
      <c r="N734" s="119"/>
      <c r="O734" s="119"/>
      <c r="P734" s="119"/>
      <c r="Q734" s="119"/>
    </row>
    <row r="735" spans="1:17" ht="15">
      <c r="A735" s="119"/>
      <c r="B735" s="119"/>
      <c r="C735" s="119"/>
      <c r="D735" s="119"/>
      <c r="E735" s="119"/>
      <c r="F735" s="119"/>
      <c r="G735" s="119"/>
      <c r="H735" s="119"/>
      <c r="I735" s="119"/>
      <c r="J735" s="130"/>
      <c r="K735" s="119"/>
      <c r="L735" s="119"/>
      <c r="M735" s="119"/>
      <c r="N735" s="119"/>
      <c r="O735" s="119"/>
      <c r="P735" s="119"/>
      <c r="Q735" s="119"/>
    </row>
    <row r="736" spans="1:17" ht="15">
      <c r="A736" s="119"/>
      <c r="B736" s="119"/>
      <c r="C736" s="119"/>
      <c r="D736" s="119"/>
      <c r="E736" s="119"/>
      <c r="F736" s="119"/>
      <c r="G736" s="119"/>
      <c r="H736" s="119"/>
      <c r="I736" s="119"/>
      <c r="J736" s="130"/>
      <c r="K736" s="119"/>
      <c r="L736" s="119"/>
      <c r="M736" s="119"/>
      <c r="N736" s="119"/>
      <c r="O736" s="119"/>
      <c r="P736" s="119"/>
      <c r="Q736" s="119"/>
    </row>
    <row r="737" spans="1:17" ht="15">
      <c r="A737" s="119"/>
      <c r="B737" s="119"/>
      <c r="C737" s="119"/>
      <c r="D737" s="119"/>
      <c r="E737" s="119"/>
      <c r="F737" s="119"/>
      <c r="G737" s="119"/>
      <c r="H737" s="119"/>
      <c r="I737" s="119"/>
      <c r="J737" s="130"/>
      <c r="K737" s="119"/>
      <c r="L737" s="119"/>
      <c r="M737" s="119"/>
      <c r="N737" s="119"/>
      <c r="O737" s="119"/>
      <c r="P737" s="119"/>
      <c r="Q737" s="119"/>
    </row>
    <row r="738" spans="1:17" ht="15">
      <c r="A738" s="119"/>
      <c r="B738" s="119"/>
      <c r="C738" s="119"/>
      <c r="D738" s="119"/>
      <c r="E738" s="119"/>
      <c r="F738" s="119"/>
      <c r="G738" s="119"/>
      <c r="H738" s="119"/>
      <c r="I738" s="119"/>
      <c r="J738" s="130"/>
      <c r="K738" s="119"/>
      <c r="L738" s="119"/>
      <c r="M738" s="119"/>
      <c r="N738" s="119"/>
      <c r="O738" s="119"/>
      <c r="P738" s="119"/>
      <c r="Q738" s="119"/>
    </row>
    <row r="739" spans="1:17" ht="15">
      <c r="A739" s="119"/>
      <c r="B739" s="119"/>
      <c r="C739" s="119"/>
      <c r="D739" s="119"/>
      <c r="E739" s="119"/>
      <c r="F739" s="119"/>
      <c r="G739" s="119"/>
      <c r="H739" s="119"/>
      <c r="I739" s="119"/>
      <c r="J739" s="130"/>
      <c r="K739" s="119"/>
      <c r="L739" s="119"/>
      <c r="M739" s="119"/>
      <c r="N739" s="119"/>
      <c r="O739" s="119"/>
      <c r="P739" s="119"/>
      <c r="Q739" s="119"/>
    </row>
    <row r="740" spans="1:17" ht="15">
      <c r="A740" s="119"/>
      <c r="B740" s="119"/>
      <c r="C740" s="119"/>
      <c r="D740" s="119"/>
      <c r="E740" s="119"/>
      <c r="F740" s="119"/>
      <c r="G740" s="119"/>
      <c r="H740" s="119"/>
      <c r="I740" s="119"/>
      <c r="J740" s="130"/>
      <c r="K740" s="119"/>
      <c r="L740" s="119"/>
      <c r="M740" s="119"/>
      <c r="N740" s="119"/>
      <c r="O740" s="119"/>
      <c r="P740" s="119"/>
      <c r="Q740" s="119"/>
    </row>
    <row r="741" spans="1:17" ht="15">
      <c r="A741" s="119"/>
      <c r="B741" s="119"/>
      <c r="C741" s="119"/>
      <c r="D741" s="119"/>
      <c r="E741" s="119"/>
      <c r="F741" s="119"/>
      <c r="G741" s="119"/>
      <c r="H741" s="119"/>
      <c r="I741" s="119"/>
      <c r="J741" s="130"/>
      <c r="K741" s="119"/>
      <c r="L741" s="119"/>
      <c r="M741" s="119"/>
      <c r="N741" s="119"/>
      <c r="O741" s="119"/>
      <c r="P741" s="119"/>
      <c r="Q741" s="119"/>
    </row>
    <row r="742" spans="1:17" ht="15">
      <c r="A742" s="119"/>
      <c r="B742" s="119"/>
      <c r="C742" s="119"/>
      <c r="D742" s="119"/>
      <c r="E742" s="119"/>
      <c r="F742" s="119"/>
      <c r="G742" s="119"/>
      <c r="H742" s="119"/>
      <c r="I742" s="119"/>
      <c r="J742" s="130"/>
      <c r="K742" s="119"/>
      <c r="L742" s="119"/>
      <c r="M742" s="119"/>
      <c r="N742" s="119"/>
      <c r="O742" s="119"/>
      <c r="P742" s="119"/>
      <c r="Q742" s="119"/>
    </row>
    <row r="743" spans="1:17" ht="15">
      <c r="A743" s="119"/>
      <c r="B743" s="119"/>
      <c r="C743" s="119"/>
      <c r="D743" s="119"/>
      <c r="E743" s="119"/>
      <c r="F743" s="119"/>
      <c r="G743" s="119"/>
      <c r="H743" s="119"/>
      <c r="I743" s="119"/>
      <c r="J743" s="130"/>
      <c r="K743" s="119"/>
      <c r="L743" s="119"/>
      <c r="M743" s="119"/>
      <c r="N743" s="119"/>
      <c r="O743" s="119"/>
      <c r="P743" s="119"/>
      <c r="Q743" s="119"/>
    </row>
    <row r="744" spans="1:17" ht="15">
      <c r="A744" s="119"/>
      <c r="B744" s="119"/>
      <c r="C744" s="119"/>
      <c r="D744" s="119"/>
      <c r="E744" s="119"/>
      <c r="F744" s="119"/>
      <c r="G744" s="119"/>
      <c r="H744" s="119"/>
      <c r="I744" s="119"/>
      <c r="J744" s="130"/>
      <c r="K744" s="119"/>
      <c r="L744" s="119"/>
      <c r="M744" s="119"/>
      <c r="N744" s="119"/>
      <c r="O744" s="119"/>
      <c r="P744" s="119"/>
      <c r="Q744" s="119"/>
    </row>
    <row r="745" spans="1:17" ht="15">
      <c r="A745" s="119"/>
      <c r="B745" s="119"/>
      <c r="C745" s="119"/>
      <c r="D745" s="119"/>
      <c r="E745" s="119"/>
      <c r="F745" s="119"/>
      <c r="G745" s="119"/>
      <c r="H745" s="119"/>
      <c r="I745" s="119"/>
      <c r="J745" s="130"/>
      <c r="K745" s="119"/>
      <c r="L745" s="119"/>
      <c r="M745" s="119"/>
      <c r="N745" s="119"/>
      <c r="O745" s="119"/>
      <c r="P745" s="119"/>
      <c r="Q745" s="119"/>
    </row>
    <row r="746" spans="1:17" ht="15">
      <c r="A746" s="119"/>
      <c r="B746" s="119"/>
      <c r="C746" s="119"/>
      <c r="D746" s="119"/>
      <c r="E746" s="119"/>
      <c r="F746" s="119"/>
      <c r="G746" s="119"/>
      <c r="H746" s="119"/>
      <c r="I746" s="119"/>
      <c r="J746" s="130"/>
      <c r="K746" s="119"/>
      <c r="L746" s="119"/>
      <c r="M746" s="119"/>
      <c r="N746" s="119"/>
      <c r="O746" s="119"/>
      <c r="P746" s="119"/>
      <c r="Q746" s="119"/>
    </row>
    <row r="747" spans="1:17" ht="15">
      <c r="A747" s="119"/>
      <c r="B747" s="119"/>
      <c r="C747" s="119"/>
      <c r="D747" s="119"/>
      <c r="E747" s="119"/>
      <c r="F747" s="119"/>
      <c r="G747" s="119"/>
      <c r="H747" s="119"/>
      <c r="I747" s="119"/>
      <c r="J747" s="130"/>
      <c r="K747" s="119"/>
      <c r="L747" s="119"/>
      <c r="M747" s="119"/>
      <c r="N747" s="119"/>
      <c r="O747" s="119"/>
      <c r="P747" s="119"/>
      <c r="Q747" s="119"/>
    </row>
    <row r="748" spans="1:17" ht="15">
      <c r="A748" s="119"/>
      <c r="B748" s="119"/>
      <c r="C748" s="119"/>
      <c r="D748" s="119"/>
      <c r="E748" s="119"/>
      <c r="F748" s="119"/>
      <c r="G748" s="119"/>
      <c r="H748" s="119"/>
      <c r="I748" s="119"/>
      <c r="J748" s="130"/>
      <c r="K748" s="119"/>
      <c r="L748" s="119"/>
      <c r="M748" s="119"/>
      <c r="N748" s="119"/>
      <c r="O748" s="119"/>
      <c r="P748" s="119"/>
      <c r="Q748" s="119"/>
    </row>
    <row r="749" spans="1:17" ht="15">
      <c r="A749" s="119"/>
      <c r="B749" s="119"/>
      <c r="C749" s="119"/>
      <c r="D749" s="119"/>
      <c r="E749" s="119"/>
      <c r="F749" s="119"/>
      <c r="G749" s="119"/>
      <c r="H749" s="119"/>
      <c r="I749" s="119"/>
      <c r="J749" s="130"/>
      <c r="K749" s="119"/>
      <c r="L749" s="119"/>
      <c r="M749" s="119"/>
      <c r="N749" s="119"/>
      <c r="O749" s="119"/>
      <c r="P749" s="119"/>
      <c r="Q749" s="119"/>
    </row>
    <row r="750" spans="1:17" ht="15">
      <c r="A750" s="119"/>
      <c r="B750" s="119"/>
      <c r="C750" s="119"/>
      <c r="D750" s="119"/>
      <c r="E750" s="119"/>
      <c r="F750" s="119"/>
      <c r="G750" s="119"/>
      <c r="H750" s="119"/>
      <c r="I750" s="119"/>
      <c r="J750" s="130"/>
      <c r="K750" s="119"/>
      <c r="L750" s="119"/>
      <c r="M750" s="119"/>
      <c r="N750" s="119"/>
      <c r="O750" s="119"/>
      <c r="P750" s="119"/>
      <c r="Q750" s="119"/>
    </row>
    <row r="751" spans="1:17" ht="15">
      <c r="A751" s="119"/>
      <c r="B751" s="119"/>
      <c r="C751" s="119"/>
      <c r="D751" s="119"/>
      <c r="E751" s="119"/>
      <c r="F751" s="119"/>
      <c r="G751" s="119"/>
      <c r="H751" s="119"/>
      <c r="I751" s="119"/>
      <c r="J751" s="130"/>
      <c r="K751" s="119"/>
      <c r="L751" s="119"/>
      <c r="M751" s="119"/>
      <c r="N751" s="119"/>
      <c r="O751" s="119"/>
      <c r="P751" s="119"/>
      <c r="Q751" s="119"/>
    </row>
    <row r="752" spans="1:17" ht="15">
      <c r="A752" s="119"/>
      <c r="B752" s="119"/>
      <c r="C752" s="119"/>
      <c r="D752" s="119"/>
      <c r="E752" s="119"/>
      <c r="F752" s="119"/>
      <c r="G752" s="119"/>
      <c r="H752" s="119"/>
      <c r="I752" s="119"/>
      <c r="J752" s="130"/>
      <c r="K752" s="119"/>
      <c r="L752" s="119"/>
      <c r="M752" s="119"/>
      <c r="N752" s="119"/>
      <c r="O752" s="119"/>
      <c r="P752" s="119"/>
      <c r="Q752" s="119"/>
    </row>
    <row r="753" spans="1:17" ht="15">
      <c r="A753" s="119"/>
      <c r="B753" s="119"/>
      <c r="C753" s="119"/>
      <c r="D753" s="119"/>
      <c r="E753" s="119"/>
      <c r="F753" s="119"/>
      <c r="G753" s="119"/>
      <c r="H753" s="119"/>
      <c r="I753" s="119"/>
      <c r="J753" s="130"/>
      <c r="K753" s="119"/>
      <c r="L753" s="119"/>
      <c r="M753" s="119"/>
      <c r="N753" s="119"/>
      <c r="O753" s="119"/>
      <c r="P753" s="119"/>
      <c r="Q753" s="119"/>
    </row>
    <row r="754" spans="1:17" ht="15">
      <c r="A754" s="119"/>
      <c r="B754" s="119"/>
      <c r="C754" s="119"/>
      <c r="D754" s="119"/>
      <c r="E754" s="119"/>
      <c r="F754" s="119"/>
      <c r="G754" s="119"/>
      <c r="H754" s="119"/>
      <c r="I754" s="119"/>
      <c r="J754" s="130"/>
      <c r="K754" s="119"/>
      <c r="L754" s="119"/>
      <c r="M754" s="119"/>
      <c r="N754" s="119"/>
      <c r="O754" s="119"/>
      <c r="P754" s="119"/>
      <c r="Q754" s="119"/>
    </row>
    <row r="755" spans="1:17" ht="15">
      <c r="A755" s="119"/>
      <c r="B755" s="119"/>
      <c r="C755" s="119"/>
      <c r="D755" s="119"/>
      <c r="E755" s="119"/>
      <c r="F755" s="119"/>
      <c r="G755" s="119"/>
      <c r="H755" s="119"/>
      <c r="I755" s="119"/>
      <c r="J755" s="130"/>
      <c r="K755" s="119"/>
      <c r="L755" s="119"/>
      <c r="M755" s="119"/>
      <c r="N755" s="119"/>
      <c r="O755" s="119"/>
      <c r="P755" s="119"/>
      <c r="Q755" s="119"/>
    </row>
    <row r="756" spans="1:17" ht="15">
      <c r="A756" s="119"/>
      <c r="B756" s="119"/>
      <c r="C756" s="119"/>
      <c r="D756" s="119"/>
      <c r="E756" s="119"/>
      <c r="F756" s="119"/>
      <c r="G756" s="119"/>
      <c r="H756" s="119"/>
      <c r="I756" s="119"/>
      <c r="J756" s="130"/>
      <c r="K756" s="119"/>
      <c r="L756" s="119"/>
      <c r="M756" s="119"/>
      <c r="N756" s="119"/>
      <c r="O756" s="119"/>
      <c r="P756" s="119"/>
      <c r="Q756" s="119"/>
    </row>
    <row r="757" spans="1:17" ht="15">
      <c r="A757" s="119"/>
      <c r="B757" s="119"/>
      <c r="C757" s="119"/>
      <c r="D757" s="119"/>
      <c r="E757" s="119"/>
      <c r="F757" s="119"/>
      <c r="G757" s="119"/>
      <c r="H757" s="119"/>
      <c r="I757" s="119"/>
      <c r="J757" s="130"/>
      <c r="K757" s="119"/>
      <c r="L757" s="119"/>
      <c r="M757" s="119"/>
      <c r="N757" s="119"/>
      <c r="O757" s="119"/>
      <c r="P757" s="119"/>
      <c r="Q757" s="119"/>
    </row>
    <row r="758" spans="1:17" ht="15">
      <c r="A758" s="119"/>
      <c r="B758" s="119"/>
      <c r="C758" s="119"/>
      <c r="D758" s="119"/>
      <c r="E758" s="119"/>
      <c r="F758" s="119"/>
      <c r="G758" s="119"/>
      <c r="H758" s="119"/>
      <c r="I758" s="119"/>
      <c r="J758" s="130"/>
      <c r="K758" s="119"/>
      <c r="L758" s="119"/>
      <c r="M758" s="119"/>
      <c r="N758" s="119"/>
      <c r="O758" s="119"/>
      <c r="P758" s="119"/>
      <c r="Q758" s="119"/>
    </row>
    <row r="759" spans="1:17" ht="15">
      <c r="A759" s="119"/>
      <c r="B759" s="119"/>
      <c r="C759" s="119"/>
      <c r="D759" s="119"/>
      <c r="E759" s="119"/>
      <c r="F759" s="119"/>
      <c r="G759" s="119"/>
      <c r="H759" s="119"/>
      <c r="I759" s="119"/>
      <c r="J759" s="130"/>
      <c r="K759" s="119"/>
      <c r="L759" s="119"/>
      <c r="M759" s="119"/>
      <c r="N759" s="119"/>
      <c r="O759" s="119"/>
      <c r="P759" s="119"/>
      <c r="Q759" s="119"/>
    </row>
    <row r="760" spans="1:17" ht="15">
      <c r="A760" s="119"/>
      <c r="B760" s="119"/>
      <c r="C760" s="119"/>
      <c r="D760" s="119"/>
      <c r="E760" s="119"/>
      <c r="F760" s="119"/>
      <c r="G760" s="119"/>
      <c r="H760" s="119"/>
      <c r="I760" s="119"/>
      <c r="J760" s="130"/>
      <c r="K760" s="119"/>
      <c r="L760" s="119"/>
      <c r="M760" s="119"/>
      <c r="N760" s="119"/>
      <c r="O760" s="119"/>
      <c r="P760" s="119"/>
      <c r="Q760" s="119"/>
    </row>
    <row r="761" spans="1:17" ht="15">
      <c r="A761" s="119"/>
      <c r="B761" s="119"/>
      <c r="C761" s="119"/>
      <c r="D761" s="119"/>
      <c r="E761" s="119"/>
      <c r="F761" s="119"/>
      <c r="G761" s="119"/>
      <c r="H761" s="119"/>
      <c r="I761" s="119"/>
      <c r="J761" s="130"/>
      <c r="K761" s="119"/>
      <c r="L761" s="119"/>
      <c r="M761" s="119"/>
      <c r="N761" s="119"/>
      <c r="O761" s="119"/>
      <c r="P761" s="119"/>
      <c r="Q761" s="119"/>
    </row>
    <row r="762" spans="1:17" ht="15">
      <c r="A762" s="119"/>
      <c r="B762" s="119"/>
      <c r="C762" s="119"/>
      <c r="D762" s="119"/>
      <c r="E762" s="119"/>
      <c r="F762" s="119"/>
      <c r="G762" s="119"/>
      <c r="H762" s="119"/>
      <c r="I762" s="119"/>
      <c r="J762" s="130"/>
      <c r="K762" s="119"/>
      <c r="L762" s="119"/>
      <c r="M762" s="119"/>
      <c r="N762" s="119"/>
      <c r="O762" s="119"/>
      <c r="P762" s="119"/>
      <c r="Q762" s="119"/>
    </row>
    <row r="763" spans="1:17" ht="15">
      <c r="A763" s="119"/>
      <c r="B763" s="119"/>
      <c r="C763" s="119"/>
      <c r="D763" s="119"/>
      <c r="E763" s="119"/>
      <c r="F763" s="119"/>
      <c r="G763" s="119"/>
      <c r="H763" s="119"/>
      <c r="I763" s="119"/>
      <c r="J763" s="130"/>
      <c r="K763" s="119"/>
      <c r="L763" s="119"/>
      <c r="M763" s="119"/>
      <c r="N763" s="119"/>
      <c r="O763" s="119"/>
      <c r="P763" s="119"/>
      <c r="Q763" s="119"/>
    </row>
    <row r="764" spans="1:17" ht="15">
      <c r="A764" s="119"/>
      <c r="B764" s="119"/>
      <c r="C764" s="119"/>
      <c r="D764" s="119"/>
      <c r="E764" s="119"/>
      <c r="F764" s="119"/>
      <c r="G764" s="119"/>
      <c r="H764" s="119"/>
      <c r="I764" s="119"/>
      <c r="J764" s="130"/>
      <c r="K764" s="119"/>
      <c r="L764" s="119"/>
      <c r="M764" s="119"/>
      <c r="N764" s="119"/>
      <c r="O764" s="119"/>
      <c r="P764" s="119"/>
      <c r="Q764" s="119"/>
    </row>
    <row r="765" spans="1:17" ht="15">
      <c r="A765" s="119"/>
      <c r="B765" s="119"/>
      <c r="C765" s="119"/>
      <c r="D765" s="119"/>
      <c r="E765" s="119"/>
      <c r="F765" s="119"/>
      <c r="G765" s="119"/>
      <c r="H765" s="119"/>
      <c r="I765" s="119"/>
      <c r="J765" s="130"/>
      <c r="K765" s="119"/>
      <c r="L765" s="119"/>
      <c r="M765" s="119"/>
      <c r="N765" s="119"/>
      <c r="O765" s="119"/>
      <c r="P765" s="119"/>
      <c r="Q765" s="119"/>
    </row>
    <row r="766" spans="1:17" ht="15">
      <c r="A766" s="119"/>
      <c r="B766" s="119"/>
      <c r="C766" s="119"/>
      <c r="D766" s="119"/>
      <c r="E766" s="119"/>
      <c r="F766" s="119"/>
      <c r="G766" s="119"/>
      <c r="H766" s="119"/>
      <c r="I766" s="119"/>
      <c r="J766" s="130"/>
      <c r="K766" s="119"/>
      <c r="L766" s="119"/>
      <c r="M766" s="119"/>
      <c r="N766" s="119"/>
      <c r="O766" s="119"/>
      <c r="P766" s="119"/>
      <c r="Q766" s="119"/>
    </row>
    <row r="767" spans="1:17" ht="15">
      <c r="A767" s="119"/>
      <c r="B767" s="119"/>
      <c r="C767" s="119"/>
      <c r="D767" s="119"/>
      <c r="E767" s="119"/>
      <c r="F767" s="119"/>
      <c r="G767" s="119"/>
      <c r="H767" s="119"/>
      <c r="I767" s="119"/>
      <c r="J767" s="130"/>
      <c r="K767" s="119"/>
      <c r="L767" s="119"/>
      <c r="M767" s="119"/>
      <c r="N767" s="119"/>
      <c r="O767" s="119"/>
      <c r="P767" s="119"/>
      <c r="Q767" s="119"/>
    </row>
    <row r="768" spans="1:17" ht="15">
      <c r="A768" s="119"/>
      <c r="B768" s="119"/>
      <c r="C768" s="119"/>
      <c r="D768" s="119"/>
      <c r="E768" s="119"/>
      <c r="F768" s="119"/>
      <c r="G768" s="119"/>
      <c r="H768" s="119"/>
      <c r="I768" s="119"/>
      <c r="J768" s="130"/>
      <c r="K768" s="119"/>
      <c r="L768" s="119"/>
      <c r="M768" s="119"/>
      <c r="N768" s="119"/>
      <c r="O768" s="119"/>
      <c r="P768" s="119"/>
      <c r="Q768" s="119"/>
    </row>
    <row r="769" spans="1:17" ht="15">
      <c r="A769" s="119"/>
      <c r="B769" s="119"/>
      <c r="C769" s="119"/>
      <c r="D769" s="119"/>
      <c r="E769" s="119"/>
      <c r="F769" s="119"/>
      <c r="G769" s="119"/>
      <c r="H769" s="119"/>
      <c r="I769" s="119"/>
      <c r="J769" s="130"/>
      <c r="K769" s="119"/>
      <c r="L769" s="119"/>
      <c r="M769" s="119"/>
      <c r="N769" s="119"/>
      <c r="O769" s="119"/>
      <c r="P769" s="119"/>
      <c r="Q769" s="119"/>
    </row>
    <row r="770" spans="1:17" ht="15">
      <c r="A770" s="119"/>
      <c r="B770" s="119"/>
      <c r="C770" s="119"/>
      <c r="D770" s="119"/>
      <c r="E770" s="119"/>
      <c r="F770" s="119"/>
      <c r="G770" s="119"/>
      <c r="H770" s="119"/>
      <c r="I770" s="119"/>
      <c r="J770" s="130"/>
      <c r="K770" s="119"/>
      <c r="L770" s="119"/>
      <c r="M770" s="119"/>
      <c r="N770" s="119"/>
      <c r="O770" s="119"/>
      <c r="P770" s="119"/>
      <c r="Q770" s="119"/>
    </row>
    <row r="771" spans="1:17" ht="15">
      <c r="A771" s="119"/>
      <c r="B771" s="119"/>
      <c r="C771" s="119"/>
      <c r="D771" s="119"/>
      <c r="E771" s="119"/>
      <c r="F771" s="119"/>
      <c r="G771" s="119"/>
      <c r="H771" s="119"/>
      <c r="I771" s="119"/>
      <c r="J771" s="130"/>
      <c r="K771" s="119"/>
      <c r="L771" s="119"/>
      <c r="M771" s="119"/>
      <c r="N771" s="119"/>
      <c r="O771" s="119"/>
      <c r="P771" s="119"/>
      <c r="Q771" s="119"/>
    </row>
    <row r="772" spans="1:17" ht="15">
      <c r="A772" s="119"/>
      <c r="B772" s="119"/>
      <c r="C772" s="119"/>
      <c r="D772" s="119"/>
      <c r="E772" s="119"/>
      <c r="F772" s="119"/>
      <c r="G772" s="119"/>
      <c r="H772" s="119"/>
      <c r="I772" s="119"/>
      <c r="J772" s="130"/>
      <c r="K772" s="119"/>
      <c r="L772" s="119"/>
      <c r="M772" s="119"/>
      <c r="N772" s="119"/>
      <c r="O772" s="119"/>
      <c r="P772" s="119"/>
      <c r="Q772" s="119"/>
    </row>
    <row r="773" spans="1:17" ht="15">
      <c r="A773" s="119"/>
      <c r="B773" s="119"/>
      <c r="C773" s="119"/>
      <c r="D773" s="119"/>
      <c r="E773" s="119"/>
      <c r="F773" s="119"/>
      <c r="G773" s="119"/>
      <c r="H773" s="119"/>
      <c r="I773" s="119"/>
      <c r="J773" s="130"/>
      <c r="K773" s="119"/>
      <c r="L773" s="119"/>
      <c r="M773" s="119"/>
      <c r="N773" s="119"/>
      <c r="O773" s="119"/>
      <c r="P773" s="119"/>
      <c r="Q773" s="119"/>
    </row>
    <row r="774" spans="1:17" ht="15">
      <c r="A774" s="119"/>
      <c r="B774" s="119"/>
      <c r="C774" s="119"/>
      <c r="D774" s="119"/>
      <c r="E774" s="119"/>
      <c r="F774" s="119"/>
      <c r="G774" s="119"/>
      <c r="H774" s="119"/>
      <c r="I774" s="119"/>
      <c r="J774" s="130"/>
      <c r="K774" s="119"/>
      <c r="L774" s="119"/>
      <c r="M774" s="119"/>
      <c r="N774" s="119"/>
      <c r="O774" s="119"/>
      <c r="P774" s="119"/>
      <c r="Q774" s="119"/>
    </row>
    <row r="775" spans="1:17" ht="15">
      <c r="A775" s="119"/>
      <c r="B775" s="119"/>
      <c r="C775" s="119"/>
      <c r="D775" s="119"/>
      <c r="E775" s="119"/>
      <c r="F775" s="119"/>
      <c r="G775" s="119"/>
      <c r="H775" s="119"/>
      <c r="I775" s="119"/>
      <c r="J775" s="130"/>
      <c r="K775" s="119"/>
      <c r="L775" s="119"/>
      <c r="M775" s="119"/>
      <c r="N775" s="119"/>
      <c r="O775" s="119"/>
      <c r="P775" s="119"/>
      <c r="Q775" s="119"/>
    </row>
    <row r="776" spans="1:17" ht="15">
      <c r="A776" s="119"/>
      <c r="B776" s="119"/>
      <c r="C776" s="119"/>
      <c r="D776" s="119"/>
      <c r="E776" s="119"/>
      <c r="F776" s="119"/>
      <c r="G776" s="119"/>
      <c r="H776" s="119"/>
      <c r="I776" s="119"/>
      <c r="J776" s="130"/>
      <c r="K776" s="119"/>
      <c r="L776" s="119"/>
      <c r="M776" s="119"/>
      <c r="N776" s="119"/>
      <c r="O776" s="119"/>
      <c r="P776" s="119"/>
      <c r="Q776" s="119"/>
    </row>
    <row r="777" spans="1:17" ht="15">
      <c r="A777" s="119"/>
      <c r="B777" s="119"/>
      <c r="C777" s="119"/>
      <c r="D777" s="119"/>
      <c r="E777" s="119"/>
      <c r="F777" s="119"/>
      <c r="G777" s="119"/>
      <c r="H777" s="119"/>
      <c r="I777" s="119"/>
      <c r="J777" s="130"/>
      <c r="K777" s="119"/>
      <c r="L777" s="119"/>
      <c r="M777" s="119"/>
      <c r="N777" s="119"/>
      <c r="O777" s="119"/>
      <c r="P777" s="119"/>
      <c r="Q777" s="119"/>
    </row>
    <row r="778" spans="1:17" ht="15">
      <c r="A778" s="119"/>
      <c r="B778" s="119"/>
      <c r="C778" s="119"/>
      <c r="D778" s="119"/>
      <c r="E778" s="119"/>
      <c r="F778" s="119"/>
      <c r="G778" s="119"/>
      <c r="H778" s="119"/>
      <c r="I778" s="119"/>
      <c r="J778" s="130"/>
      <c r="K778" s="119"/>
      <c r="L778" s="119"/>
      <c r="M778" s="119"/>
      <c r="N778" s="119"/>
      <c r="O778" s="119"/>
      <c r="P778" s="119"/>
      <c r="Q778" s="119"/>
    </row>
    <row r="779" spans="1:17" ht="15">
      <c r="A779" s="119"/>
      <c r="B779" s="119"/>
      <c r="C779" s="119"/>
      <c r="D779" s="119"/>
      <c r="E779" s="119"/>
      <c r="F779" s="119"/>
      <c r="G779" s="119"/>
      <c r="H779" s="119"/>
      <c r="I779" s="119"/>
      <c r="J779" s="130"/>
      <c r="K779" s="119"/>
      <c r="L779" s="119"/>
      <c r="M779" s="119"/>
      <c r="N779" s="119"/>
      <c r="O779" s="119"/>
      <c r="P779" s="119"/>
      <c r="Q779" s="119"/>
    </row>
    <row r="780" spans="1:17" ht="15">
      <c r="A780" s="119"/>
      <c r="B780" s="119"/>
      <c r="C780" s="119"/>
      <c r="D780" s="119"/>
      <c r="E780" s="119"/>
      <c r="F780" s="119"/>
      <c r="G780" s="119"/>
      <c r="H780" s="119"/>
      <c r="I780" s="119"/>
      <c r="J780" s="130"/>
      <c r="K780" s="119"/>
      <c r="L780" s="119"/>
      <c r="M780" s="119"/>
      <c r="N780" s="119"/>
      <c r="O780" s="119"/>
      <c r="P780" s="119"/>
      <c r="Q780" s="119"/>
    </row>
    <row r="781" spans="1:17" ht="15">
      <c r="A781" s="119"/>
      <c r="B781" s="119"/>
      <c r="C781" s="119"/>
      <c r="D781" s="119"/>
      <c r="E781" s="119"/>
      <c r="F781" s="119"/>
      <c r="G781" s="119"/>
      <c r="H781" s="119"/>
      <c r="I781" s="119"/>
      <c r="J781" s="130"/>
      <c r="K781" s="119"/>
      <c r="L781" s="119"/>
      <c r="M781" s="119"/>
      <c r="N781" s="119"/>
      <c r="O781" s="119"/>
      <c r="P781" s="119"/>
      <c r="Q781" s="119"/>
    </row>
    <row r="782" spans="1:17" ht="15">
      <c r="A782" s="119"/>
      <c r="B782" s="119"/>
      <c r="C782" s="119"/>
      <c r="D782" s="119"/>
      <c r="E782" s="119"/>
      <c r="F782" s="119"/>
      <c r="G782" s="119"/>
      <c r="H782" s="119"/>
      <c r="I782" s="119"/>
      <c r="J782" s="130"/>
      <c r="K782" s="119"/>
      <c r="L782" s="119"/>
      <c r="M782" s="119"/>
      <c r="N782" s="119"/>
      <c r="O782" s="119"/>
      <c r="P782" s="119"/>
      <c r="Q782" s="119"/>
    </row>
    <row r="783" spans="1:17" ht="15">
      <c r="A783" s="119"/>
      <c r="B783" s="119"/>
      <c r="C783" s="119"/>
      <c r="D783" s="119"/>
      <c r="E783" s="119"/>
      <c r="F783" s="119"/>
      <c r="G783" s="119"/>
      <c r="H783" s="119"/>
      <c r="I783" s="119"/>
      <c r="J783" s="130"/>
      <c r="K783" s="119"/>
      <c r="L783" s="119"/>
      <c r="M783" s="119"/>
      <c r="N783" s="119"/>
      <c r="O783" s="119"/>
      <c r="P783" s="119"/>
      <c r="Q783" s="119"/>
    </row>
    <row r="784" spans="1:17" ht="15">
      <c r="A784" s="119"/>
      <c r="B784" s="119"/>
      <c r="C784" s="119"/>
      <c r="D784" s="119"/>
      <c r="E784" s="119"/>
      <c r="F784" s="119"/>
      <c r="G784" s="119"/>
      <c r="H784" s="119"/>
      <c r="I784" s="119"/>
      <c r="J784" s="130"/>
      <c r="K784" s="119"/>
      <c r="L784" s="119"/>
      <c r="M784" s="119"/>
      <c r="N784" s="119"/>
      <c r="O784" s="119"/>
      <c r="P784" s="119"/>
      <c r="Q784" s="119"/>
    </row>
    <row r="785" spans="1:17" ht="15">
      <c r="A785" s="119"/>
      <c r="B785" s="119"/>
      <c r="C785" s="119"/>
      <c r="D785" s="119"/>
      <c r="E785" s="119"/>
      <c r="F785" s="119"/>
      <c r="G785" s="119"/>
      <c r="H785" s="119"/>
      <c r="I785" s="119"/>
      <c r="J785" s="130"/>
      <c r="K785" s="119"/>
      <c r="L785" s="119"/>
      <c r="M785" s="119"/>
      <c r="N785" s="119"/>
      <c r="O785" s="119"/>
      <c r="P785" s="119"/>
      <c r="Q785" s="119"/>
    </row>
    <row r="786" spans="1:17" ht="15">
      <c r="A786" s="119"/>
      <c r="B786" s="119"/>
      <c r="C786" s="119"/>
      <c r="D786" s="119"/>
      <c r="E786" s="119"/>
      <c r="F786" s="119"/>
      <c r="G786" s="119"/>
      <c r="H786" s="119"/>
      <c r="I786" s="119"/>
      <c r="J786" s="130"/>
      <c r="K786" s="119"/>
      <c r="L786" s="119"/>
      <c r="M786" s="119"/>
      <c r="N786" s="119"/>
      <c r="O786" s="119"/>
      <c r="P786" s="119"/>
      <c r="Q786" s="119"/>
    </row>
    <row r="787" spans="1:17" ht="15">
      <c r="A787" s="119"/>
      <c r="B787" s="119"/>
      <c r="C787" s="119"/>
      <c r="D787" s="119"/>
      <c r="E787" s="119"/>
      <c r="F787" s="119"/>
      <c r="G787" s="119"/>
      <c r="H787" s="119"/>
      <c r="I787" s="119"/>
      <c r="J787" s="130"/>
      <c r="K787" s="119"/>
      <c r="L787" s="119"/>
      <c r="M787" s="119"/>
      <c r="N787" s="119"/>
      <c r="O787" s="119"/>
      <c r="P787" s="119"/>
      <c r="Q787" s="119"/>
    </row>
    <row r="788" spans="1:17" ht="15">
      <c r="A788" s="119"/>
      <c r="B788" s="119"/>
      <c r="C788" s="119"/>
      <c r="D788" s="119"/>
      <c r="E788" s="119"/>
      <c r="F788" s="119"/>
      <c r="G788" s="119"/>
      <c r="H788" s="119"/>
      <c r="I788" s="119"/>
      <c r="J788" s="130"/>
      <c r="K788" s="119"/>
      <c r="L788" s="119"/>
      <c r="M788" s="119"/>
      <c r="N788" s="119"/>
      <c r="O788" s="119"/>
      <c r="P788" s="119"/>
      <c r="Q788" s="119"/>
    </row>
    <row r="789" spans="1:17" ht="15">
      <c r="A789" s="119"/>
      <c r="B789" s="119"/>
      <c r="C789" s="119"/>
      <c r="D789" s="119"/>
      <c r="E789" s="119"/>
      <c r="F789" s="119"/>
      <c r="G789" s="119"/>
      <c r="H789" s="119"/>
      <c r="I789" s="119"/>
      <c r="J789" s="130"/>
      <c r="K789" s="119"/>
      <c r="L789" s="119"/>
      <c r="M789" s="119"/>
      <c r="N789" s="119"/>
      <c r="O789" s="119"/>
      <c r="P789" s="119"/>
      <c r="Q789" s="119"/>
    </row>
    <row r="790" spans="1:17" ht="15">
      <c r="A790" s="119"/>
      <c r="B790" s="119"/>
      <c r="C790" s="119"/>
      <c r="D790" s="119"/>
      <c r="E790" s="119"/>
      <c r="F790" s="119"/>
      <c r="G790" s="119"/>
      <c r="H790" s="119"/>
      <c r="I790" s="119"/>
      <c r="J790" s="130"/>
      <c r="K790" s="119"/>
      <c r="L790" s="119"/>
      <c r="M790" s="119"/>
      <c r="N790" s="119"/>
      <c r="O790" s="119"/>
      <c r="P790" s="119"/>
      <c r="Q790" s="119"/>
    </row>
    <row r="791" spans="1:17" ht="15">
      <c r="A791" s="119"/>
      <c r="B791" s="119"/>
      <c r="C791" s="119"/>
      <c r="D791" s="119"/>
      <c r="E791" s="119"/>
      <c r="F791" s="119"/>
      <c r="G791" s="119"/>
      <c r="H791" s="119"/>
      <c r="I791" s="119"/>
      <c r="J791" s="130"/>
      <c r="K791" s="119"/>
      <c r="L791" s="119"/>
      <c r="M791" s="119"/>
      <c r="N791" s="119"/>
      <c r="O791" s="119"/>
      <c r="P791" s="119"/>
      <c r="Q791" s="119"/>
    </row>
    <row r="792" spans="1:17" ht="15">
      <c r="A792" s="119"/>
      <c r="B792" s="119"/>
      <c r="C792" s="119"/>
      <c r="D792" s="119"/>
      <c r="E792" s="119"/>
      <c r="F792" s="119"/>
      <c r="G792" s="119"/>
      <c r="H792" s="119"/>
      <c r="I792" s="119"/>
      <c r="J792" s="130"/>
      <c r="K792" s="119"/>
      <c r="L792" s="119"/>
      <c r="M792" s="119"/>
      <c r="N792" s="119"/>
      <c r="O792" s="119"/>
      <c r="P792" s="119"/>
      <c r="Q792" s="119"/>
    </row>
    <row r="793" spans="1:17" ht="15">
      <c r="A793" s="119"/>
      <c r="B793" s="119"/>
      <c r="C793" s="119"/>
      <c r="D793" s="119"/>
      <c r="E793" s="119"/>
      <c r="F793" s="119"/>
      <c r="G793" s="119"/>
      <c r="H793" s="119"/>
      <c r="I793" s="119"/>
      <c r="J793" s="130"/>
      <c r="K793" s="119"/>
      <c r="L793" s="119"/>
      <c r="M793" s="119"/>
      <c r="N793" s="119"/>
      <c r="O793" s="119"/>
      <c r="P793" s="119"/>
      <c r="Q793" s="119"/>
    </row>
    <row r="794" spans="1:17" ht="15">
      <c r="A794" s="119"/>
      <c r="B794" s="119"/>
      <c r="C794" s="119"/>
      <c r="D794" s="119"/>
      <c r="E794" s="119"/>
      <c r="F794" s="119"/>
      <c r="G794" s="119"/>
      <c r="H794" s="119"/>
      <c r="I794" s="119"/>
      <c r="J794" s="130"/>
      <c r="K794" s="119"/>
      <c r="L794" s="119"/>
      <c r="M794" s="119"/>
      <c r="N794" s="119"/>
      <c r="O794" s="119"/>
      <c r="P794" s="119"/>
      <c r="Q794" s="119"/>
    </row>
    <row r="795" spans="1:17" ht="15">
      <c r="A795" s="119"/>
      <c r="B795" s="119"/>
      <c r="C795" s="119"/>
      <c r="D795" s="119"/>
      <c r="E795" s="119"/>
      <c r="F795" s="119"/>
      <c r="G795" s="119"/>
      <c r="H795" s="119"/>
      <c r="I795" s="119"/>
      <c r="J795" s="130"/>
      <c r="K795" s="119"/>
      <c r="L795" s="119"/>
      <c r="M795" s="119"/>
      <c r="N795" s="119"/>
      <c r="O795" s="119"/>
      <c r="P795" s="119"/>
      <c r="Q795" s="119"/>
    </row>
    <row r="796" spans="1:17" ht="15">
      <c r="A796" s="119"/>
      <c r="B796" s="119"/>
      <c r="C796" s="119"/>
      <c r="D796" s="119"/>
      <c r="E796" s="119"/>
      <c r="F796" s="119"/>
      <c r="G796" s="119"/>
      <c r="H796" s="119"/>
      <c r="I796" s="119"/>
      <c r="J796" s="130"/>
      <c r="K796" s="119"/>
      <c r="L796" s="119"/>
      <c r="M796" s="119"/>
      <c r="N796" s="119"/>
      <c r="O796" s="119"/>
      <c r="P796" s="119"/>
      <c r="Q796" s="119"/>
    </row>
    <row r="797" spans="1:17" ht="15">
      <c r="A797" s="119"/>
      <c r="B797" s="119"/>
      <c r="C797" s="119"/>
      <c r="D797" s="119"/>
      <c r="E797" s="119"/>
      <c r="F797" s="119"/>
      <c r="G797" s="119"/>
      <c r="H797" s="119"/>
      <c r="I797" s="119"/>
      <c r="J797" s="130"/>
      <c r="K797" s="119"/>
      <c r="L797" s="119"/>
      <c r="M797" s="119"/>
      <c r="N797" s="119"/>
      <c r="O797" s="119"/>
      <c r="P797" s="119"/>
      <c r="Q797" s="119"/>
    </row>
    <row r="798" spans="1:17" ht="15">
      <c r="A798" s="119"/>
      <c r="B798" s="119"/>
      <c r="C798" s="119"/>
      <c r="D798" s="119"/>
      <c r="E798" s="119"/>
      <c r="F798" s="119"/>
      <c r="G798" s="119"/>
      <c r="H798" s="119"/>
      <c r="I798" s="119"/>
      <c r="J798" s="130"/>
      <c r="K798" s="119"/>
      <c r="L798" s="119"/>
      <c r="M798" s="119"/>
      <c r="N798" s="119"/>
      <c r="O798" s="119"/>
      <c r="P798" s="119"/>
      <c r="Q798" s="119"/>
    </row>
    <row r="799" spans="1:17" ht="15">
      <c r="A799" s="119"/>
      <c r="B799" s="119"/>
      <c r="C799" s="119"/>
      <c r="D799" s="119"/>
      <c r="E799" s="119"/>
      <c r="F799" s="119"/>
      <c r="G799" s="119"/>
      <c r="H799" s="119"/>
      <c r="I799" s="119"/>
      <c r="J799" s="130"/>
      <c r="K799" s="119"/>
      <c r="L799" s="119"/>
      <c r="M799" s="119"/>
      <c r="N799" s="119"/>
      <c r="O799" s="119"/>
      <c r="P799" s="119"/>
      <c r="Q799" s="119"/>
    </row>
    <row r="800" spans="1:17" ht="15">
      <c r="A800" s="119"/>
      <c r="B800" s="119"/>
      <c r="C800" s="119"/>
      <c r="D800" s="119"/>
      <c r="E800" s="119"/>
      <c r="F800" s="119"/>
      <c r="G800" s="119"/>
      <c r="H800" s="119"/>
      <c r="I800" s="119"/>
      <c r="J800" s="130"/>
      <c r="K800" s="119"/>
      <c r="L800" s="119"/>
      <c r="M800" s="119"/>
      <c r="N800" s="119"/>
      <c r="O800" s="119"/>
      <c r="P800" s="119"/>
      <c r="Q800" s="119"/>
    </row>
    <row r="801" spans="1:17" ht="15">
      <c r="A801" s="119"/>
      <c r="B801" s="119"/>
      <c r="C801" s="119"/>
      <c r="D801" s="119"/>
      <c r="E801" s="119"/>
      <c r="F801" s="119"/>
      <c r="G801" s="119"/>
      <c r="H801" s="119"/>
      <c r="I801" s="119"/>
      <c r="J801" s="130"/>
      <c r="K801" s="119"/>
      <c r="L801" s="119"/>
      <c r="M801" s="119"/>
      <c r="N801" s="119"/>
      <c r="O801" s="119"/>
      <c r="P801" s="119"/>
      <c r="Q801" s="119"/>
    </row>
    <row r="802" spans="1:17" ht="15">
      <c r="A802" s="119"/>
      <c r="B802" s="119"/>
      <c r="C802" s="119"/>
      <c r="D802" s="119"/>
      <c r="E802" s="119"/>
      <c r="F802" s="119"/>
      <c r="G802" s="119"/>
      <c r="H802" s="119"/>
      <c r="I802" s="119"/>
      <c r="J802" s="130"/>
      <c r="K802" s="119"/>
      <c r="L802" s="119"/>
      <c r="M802" s="119"/>
      <c r="N802" s="119"/>
      <c r="O802" s="119"/>
      <c r="P802" s="119"/>
      <c r="Q802" s="119"/>
    </row>
    <row r="803" spans="1:17" ht="15">
      <c r="A803" s="119"/>
      <c r="B803" s="119"/>
      <c r="C803" s="119"/>
      <c r="D803" s="119"/>
      <c r="E803" s="119"/>
      <c r="F803" s="119"/>
      <c r="G803" s="119"/>
      <c r="H803" s="119"/>
      <c r="I803" s="119"/>
      <c r="J803" s="130"/>
      <c r="K803" s="119"/>
      <c r="L803" s="119"/>
      <c r="M803" s="119"/>
      <c r="N803" s="119"/>
      <c r="O803" s="119"/>
      <c r="P803" s="119"/>
      <c r="Q803" s="119"/>
    </row>
    <row r="804" spans="1:17" ht="15">
      <c r="A804" s="119"/>
      <c r="B804" s="119"/>
      <c r="C804" s="119"/>
      <c r="D804" s="119"/>
      <c r="E804" s="119"/>
      <c r="F804" s="119"/>
      <c r="G804" s="119"/>
      <c r="H804" s="119"/>
      <c r="I804" s="119"/>
      <c r="J804" s="130"/>
      <c r="K804" s="119"/>
      <c r="L804" s="119"/>
      <c r="M804" s="119"/>
      <c r="N804" s="119"/>
      <c r="O804" s="119"/>
      <c r="P804" s="119"/>
      <c r="Q804" s="119"/>
    </row>
    <row r="805" spans="1:17" ht="15">
      <c r="A805" s="119"/>
      <c r="B805" s="119"/>
      <c r="C805" s="119"/>
      <c r="D805" s="119"/>
      <c r="E805" s="119"/>
      <c r="F805" s="119"/>
      <c r="G805" s="119"/>
      <c r="H805" s="119"/>
      <c r="I805" s="119"/>
      <c r="J805" s="130"/>
      <c r="K805" s="119"/>
      <c r="L805" s="119"/>
      <c r="M805" s="119"/>
      <c r="N805" s="119"/>
      <c r="O805" s="119"/>
      <c r="P805" s="119"/>
      <c r="Q805" s="119"/>
    </row>
    <row r="806" spans="1:17" ht="15">
      <c r="A806" s="119"/>
      <c r="B806" s="119"/>
      <c r="C806" s="119"/>
      <c r="D806" s="119"/>
      <c r="E806" s="119"/>
      <c r="F806" s="119"/>
      <c r="G806" s="119"/>
      <c r="H806" s="119"/>
      <c r="I806" s="119"/>
      <c r="J806" s="130"/>
      <c r="K806" s="119"/>
      <c r="L806" s="119"/>
      <c r="M806" s="119"/>
      <c r="N806" s="119"/>
      <c r="O806" s="119"/>
      <c r="P806" s="119"/>
      <c r="Q806" s="119"/>
    </row>
    <row r="807" spans="1:17" ht="15">
      <c r="A807" s="119"/>
      <c r="B807" s="119"/>
      <c r="C807" s="119"/>
      <c r="D807" s="119"/>
      <c r="E807" s="119"/>
      <c r="F807" s="119"/>
      <c r="G807" s="119"/>
      <c r="H807" s="119"/>
      <c r="I807" s="119"/>
      <c r="J807" s="130"/>
      <c r="K807" s="119"/>
      <c r="L807" s="119"/>
      <c r="M807" s="119"/>
      <c r="N807" s="119"/>
      <c r="O807" s="119"/>
      <c r="P807" s="119"/>
      <c r="Q807" s="119"/>
    </row>
    <row r="808" spans="1:17" ht="15">
      <c r="A808" s="119"/>
      <c r="B808" s="119"/>
      <c r="C808" s="119"/>
      <c r="D808" s="119"/>
      <c r="E808" s="119"/>
      <c r="F808" s="119"/>
      <c r="G808" s="119"/>
      <c r="H808" s="119"/>
      <c r="I808" s="119"/>
      <c r="J808" s="130"/>
      <c r="K808" s="119"/>
      <c r="L808" s="119"/>
      <c r="M808" s="119"/>
      <c r="N808" s="119"/>
      <c r="O808" s="119"/>
      <c r="P808" s="119"/>
      <c r="Q808" s="119"/>
    </row>
    <row r="809" spans="1:17" ht="15">
      <c r="A809" s="119"/>
      <c r="B809" s="119"/>
      <c r="C809" s="119"/>
      <c r="D809" s="119"/>
      <c r="E809" s="119"/>
      <c r="F809" s="119"/>
      <c r="G809" s="119"/>
      <c r="H809" s="119"/>
      <c r="I809" s="119"/>
      <c r="J809" s="130"/>
      <c r="K809" s="119"/>
      <c r="L809" s="119"/>
      <c r="M809" s="119"/>
      <c r="N809" s="119"/>
      <c r="O809" s="119"/>
      <c r="P809" s="119"/>
      <c r="Q809" s="119"/>
    </row>
    <row r="810" spans="1:17" ht="15">
      <c r="A810" s="119"/>
      <c r="B810" s="119"/>
      <c r="C810" s="119"/>
      <c r="D810" s="119"/>
      <c r="E810" s="119"/>
      <c r="F810" s="119"/>
      <c r="G810" s="119"/>
      <c r="H810" s="119"/>
      <c r="I810" s="119"/>
      <c r="J810" s="130"/>
      <c r="K810" s="119"/>
      <c r="L810" s="119"/>
      <c r="M810" s="119"/>
      <c r="N810" s="119"/>
      <c r="O810" s="119"/>
      <c r="P810" s="119"/>
      <c r="Q810" s="119"/>
    </row>
    <row r="811" spans="1:17" ht="15">
      <c r="A811" s="119"/>
      <c r="B811" s="119"/>
      <c r="C811" s="119"/>
      <c r="D811" s="119"/>
      <c r="E811" s="119"/>
      <c r="F811" s="119"/>
      <c r="G811" s="119"/>
      <c r="H811" s="119"/>
      <c r="I811" s="119"/>
      <c r="J811" s="130"/>
      <c r="K811" s="119"/>
      <c r="L811" s="119"/>
      <c r="M811" s="119"/>
      <c r="N811" s="119"/>
      <c r="O811" s="119"/>
      <c r="P811" s="119"/>
      <c r="Q811" s="119"/>
    </row>
    <row r="812" spans="1:17" ht="15">
      <c r="A812" s="119"/>
      <c r="B812" s="119"/>
      <c r="C812" s="119"/>
      <c r="D812" s="119"/>
      <c r="E812" s="119"/>
      <c r="F812" s="119"/>
      <c r="G812" s="119"/>
      <c r="H812" s="119"/>
      <c r="I812" s="119"/>
      <c r="J812" s="130"/>
      <c r="K812" s="119"/>
      <c r="L812" s="119"/>
      <c r="M812" s="119"/>
      <c r="N812" s="119"/>
      <c r="O812" s="119"/>
      <c r="P812" s="119"/>
      <c r="Q812" s="119"/>
    </row>
    <row r="813" spans="1:17" ht="15">
      <c r="A813" s="119"/>
      <c r="B813" s="119"/>
      <c r="C813" s="119"/>
      <c r="D813" s="119"/>
      <c r="E813" s="119"/>
      <c r="F813" s="119"/>
      <c r="G813" s="119"/>
      <c r="H813" s="119"/>
      <c r="I813" s="119"/>
      <c r="J813" s="130"/>
      <c r="K813" s="119"/>
      <c r="L813" s="119"/>
      <c r="M813" s="119"/>
      <c r="N813" s="119"/>
      <c r="O813" s="119"/>
      <c r="P813" s="119"/>
      <c r="Q813" s="119"/>
    </row>
    <row r="814" spans="1:17" ht="15">
      <c r="A814" s="119"/>
      <c r="B814" s="119"/>
      <c r="C814" s="119"/>
      <c r="D814" s="119"/>
      <c r="E814" s="119"/>
      <c r="F814" s="119"/>
      <c r="G814" s="119"/>
      <c r="H814" s="119"/>
      <c r="I814" s="119"/>
      <c r="J814" s="130"/>
      <c r="K814" s="119"/>
      <c r="L814" s="119"/>
      <c r="M814" s="119"/>
      <c r="N814" s="119"/>
      <c r="O814" s="119"/>
      <c r="P814" s="119"/>
      <c r="Q814" s="119"/>
    </row>
    <row r="815" spans="1:17" ht="15">
      <c r="A815" s="119"/>
      <c r="B815" s="119"/>
      <c r="C815" s="119"/>
      <c r="D815" s="119"/>
      <c r="E815" s="119"/>
      <c r="F815" s="119"/>
      <c r="G815" s="119"/>
      <c r="H815" s="119"/>
      <c r="I815" s="119"/>
      <c r="J815" s="130"/>
      <c r="K815" s="119"/>
      <c r="L815" s="119"/>
      <c r="M815" s="119"/>
      <c r="N815" s="119"/>
      <c r="O815" s="119"/>
      <c r="P815" s="119"/>
      <c r="Q815" s="119"/>
    </row>
    <row r="816" spans="1:17" ht="15">
      <c r="A816" s="119"/>
      <c r="B816" s="119"/>
      <c r="C816" s="119"/>
      <c r="D816" s="119"/>
      <c r="E816" s="119"/>
      <c r="F816" s="119"/>
      <c r="G816" s="119"/>
      <c r="H816" s="119"/>
      <c r="I816" s="119"/>
      <c r="J816" s="130"/>
      <c r="K816" s="119"/>
      <c r="L816" s="119"/>
      <c r="M816" s="119"/>
      <c r="N816" s="119"/>
      <c r="O816" s="119"/>
      <c r="P816" s="119"/>
      <c r="Q816" s="119"/>
    </row>
    <row r="817" spans="1:17" ht="15">
      <c r="A817" s="119"/>
      <c r="B817" s="119"/>
      <c r="C817" s="119"/>
      <c r="D817" s="119"/>
      <c r="E817" s="119"/>
      <c r="F817" s="119"/>
      <c r="G817" s="119"/>
      <c r="H817" s="119"/>
      <c r="I817" s="119"/>
      <c r="J817" s="130"/>
      <c r="K817" s="119"/>
      <c r="L817" s="119"/>
      <c r="M817" s="119"/>
      <c r="N817" s="119"/>
      <c r="O817" s="119"/>
      <c r="P817" s="119"/>
      <c r="Q817" s="119"/>
    </row>
    <row r="818" spans="1:17" ht="15">
      <c r="A818" s="119"/>
      <c r="B818" s="119"/>
      <c r="C818" s="119"/>
      <c r="D818" s="119"/>
      <c r="E818" s="119"/>
      <c r="F818" s="119"/>
      <c r="G818" s="119"/>
      <c r="H818" s="119"/>
      <c r="I818" s="119"/>
      <c r="J818" s="130"/>
      <c r="K818" s="119"/>
      <c r="L818" s="119"/>
      <c r="M818" s="119"/>
      <c r="N818" s="119"/>
      <c r="O818" s="119"/>
      <c r="P818" s="119"/>
      <c r="Q818" s="119"/>
    </row>
    <row r="819" spans="1:17" ht="15">
      <c r="A819" s="119"/>
      <c r="B819" s="119"/>
      <c r="C819" s="119"/>
      <c r="D819" s="119"/>
      <c r="E819" s="119"/>
      <c r="F819" s="119"/>
      <c r="G819" s="119"/>
      <c r="H819" s="119"/>
      <c r="I819" s="119"/>
      <c r="J819" s="130"/>
      <c r="K819" s="119"/>
      <c r="L819" s="119"/>
      <c r="M819" s="119"/>
      <c r="N819" s="119"/>
      <c r="O819" s="119"/>
      <c r="P819" s="119"/>
      <c r="Q819" s="119"/>
    </row>
    <row r="820" spans="1:17" ht="15">
      <c r="A820" s="119"/>
      <c r="B820" s="119"/>
      <c r="C820" s="119"/>
      <c r="D820" s="119"/>
      <c r="E820" s="119"/>
      <c r="F820" s="119"/>
      <c r="G820" s="119"/>
      <c r="H820" s="119"/>
      <c r="I820" s="119"/>
      <c r="J820" s="130"/>
      <c r="K820" s="119"/>
      <c r="L820" s="119"/>
      <c r="M820" s="119"/>
      <c r="N820" s="119"/>
      <c r="O820" s="119"/>
      <c r="P820" s="119"/>
      <c r="Q820" s="119"/>
    </row>
    <row r="821" spans="1:17" ht="15">
      <c r="A821" s="119"/>
      <c r="B821" s="119"/>
      <c r="C821" s="119"/>
      <c r="D821" s="119"/>
      <c r="E821" s="119"/>
      <c r="F821" s="119"/>
      <c r="G821" s="119"/>
      <c r="H821" s="119"/>
      <c r="I821" s="119"/>
      <c r="J821" s="130"/>
      <c r="K821" s="119"/>
      <c r="L821" s="119"/>
      <c r="M821" s="119"/>
      <c r="N821" s="119"/>
      <c r="O821" s="119"/>
      <c r="P821" s="119"/>
      <c r="Q821" s="119"/>
    </row>
    <row r="822" spans="1:17" ht="15">
      <c r="A822" s="119"/>
      <c r="B822" s="119"/>
      <c r="C822" s="119"/>
      <c r="D822" s="119"/>
      <c r="E822" s="119"/>
      <c r="F822" s="119"/>
      <c r="G822" s="119"/>
      <c r="H822" s="119"/>
      <c r="I822" s="119"/>
      <c r="J822" s="130"/>
      <c r="K822" s="119"/>
      <c r="L822" s="119"/>
      <c r="M822" s="119"/>
      <c r="N822" s="119"/>
      <c r="O822" s="119"/>
      <c r="P822" s="119"/>
      <c r="Q822" s="119"/>
    </row>
    <row r="823" spans="1:17" ht="15">
      <c r="A823" s="119"/>
      <c r="B823" s="119"/>
      <c r="C823" s="119"/>
      <c r="D823" s="119"/>
      <c r="E823" s="119"/>
      <c r="F823" s="119"/>
      <c r="G823" s="119"/>
      <c r="H823" s="119"/>
      <c r="I823" s="119"/>
      <c r="J823" s="130"/>
      <c r="K823" s="119"/>
      <c r="L823" s="119"/>
      <c r="M823" s="119"/>
      <c r="N823" s="119"/>
      <c r="O823" s="119"/>
      <c r="P823" s="119"/>
      <c r="Q823" s="119"/>
    </row>
    <row r="824" spans="1:17" ht="15">
      <c r="A824" s="119"/>
      <c r="B824" s="119"/>
      <c r="C824" s="119"/>
      <c r="D824" s="119"/>
      <c r="E824" s="119"/>
      <c r="F824" s="119"/>
      <c r="G824" s="119"/>
      <c r="H824" s="119"/>
      <c r="I824" s="119"/>
      <c r="J824" s="130"/>
      <c r="K824" s="119"/>
      <c r="L824" s="119"/>
      <c r="M824" s="119"/>
      <c r="N824" s="119"/>
      <c r="O824" s="119"/>
      <c r="P824" s="119"/>
      <c r="Q824" s="119"/>
    </row>
    <row r="825" spans="1:17" ht="15">
      <c r="A825" s="119"/>
      <c r="B825" s="119"/>
      <c r="C825" s="119"/>
      <c r="D825" s="119"/>
      <c r="E825" s="119"/>
      <c r="F825" s="119"/>
      <c r="G825" s="119"/>
      <c r="H825" s="119"/>
      <c r="I825" s="119"/>
      <c r="J825" s="130"/>
      <c r="K825" s="119"/>
      <c r="L825" s="119"/>
      <c r="M825" s="119"/>
      <c r="N825" s="119"/>
      <c r="O825" s="119"/>
      <c r="P825" s="119"/>
      <c r="Q825" s="119"/>
    </row>
    <row r="826" spans="1:17" ht="15">
      <c r="A826" s="119"/>
      <c r="B826" s="119"/>
      <c r="C826" s="119"/>
      <c r="D826" s="119"/>
      <c r="E826" s="119"/>
      <c r="F826" s="119"/>
      <c r="G826" s="119"/>
      <c r="H826" s="119"/>
      <c r="I826" s="119"/>
      <c r="J826" s="130"/>
      <c r="K826" s="119"/>
      <c r="L826" s="119"/>
      <c r="M826" s="119"/>
      <c r="N826" s="119"/>
      <c r="O826" s="119"/>
      <c r="P826" s="119"/>
      <c r="Q826" s="119"/>
    </row>
    <row r="827" spans="1:17" ht="15">
      <c r="A827" s="119"/>
      <c r="B827" s="119"/>
      <c r="C827" s="119"/>
      <c r="D827" s="119"/>
      <c r="E827" s="119"/>
      <c r="F827" s="119"/>
      <c r="G827" s="119"/>
      <c r="H827" s="119"/>
      <c r="I827" s="119"/>
      <c r="J827" s="130"/>
      <c r="K827" s="119"/>
      <c r="L827" s="119"/>
      <c r="M827" s="119"/>
      <c r="N827" s="119"/>
      <c r="O827" s="119"/>
      <c r="P827" s="119"/>
      <c r="Q827" s="119"/>
    </row>
    <row r="828" spans="1:17" ht="15">
      <c r="A828" s="119"/>
      <c r="B828" s="119"/>
      <c r="C828" s="119"/>
      <c r="D828" s="119"/>
      <c r="E828" s="119"/>
      <c r="F828" s="119"/>
      <c r="G828" s="119"/>
      <c r="H828" s="119"/>
      <c r="I828" s="119"/>
      <c r="J828" s="130"/>
      <c r="K828" s="119"/>
      <c r="L828" s="119"/>
      <c r="M828" s="119"/>
      <c r="N828" s="119"/>
      <c r="O828" s="119"/>
      <c r="P828" s="119"/>
      <c r="Q828" s="119"/>
    </row>
    <row r="829" spans="1:17" ht="15">
      <c r="A829" s="119"/>
      <c r="B829" s="119"/>
      <c r="C829" s="119"/>
      <c r="D829" s="119"/>
      <c r="E829" s="119"/>
      <c r="F829" s="119"/>
      <c r="G829" s="119"/>
      <c r="H829" s="119"/>
      <c r="I829" s="119"/>
      <c r="J829" s="130"/>
      <c r="K829" s="119"/>
      <c r="L829" s="119"/>
      <c r="M829" s="119"/>
      <c r="N829" s="119"/>
      <c r="O829" s="119"/>
      <c r="P829" s="119"/>
      <c r="Q829" s="119"/>
    </row>
    <row r="830" spans="1:17" ht="15">
      <c r="A830" s="119"/>
      <c r="B830" s="119"/>
      <c r="C830" s="119"/>
      <c r="D830" s="119"/>
      <c r="E830" s="119"/>
      <c r="F830" s="119"/>
      <c r="G830" s="119"/>
      <c r="H830" s="119"/>
      <c r="I830" s="119"/>
      <c r="J830" s="130"/>
      <c r="K830" s="119"/>
      <c r="L830" s="119"/>
      <c r="M830" s="119"/>
      <c r="N830" s="119"/>
      <c r="O830" s="119"/>
      <c r="P830" s="119"/>
      <c r="Q830" s="119"/>
    </row>
    <row r="831" spans="1:17" ht="15">
      <c r="A831" s="119"/>
      <c r="B831" s="119"/>
      <c r="C831" s="119"/>
      <c r="D831" s="119"/>
      <c r="E831" s="119"/>
      <c r="F831" s="119"/>
      <c r="G831" s="119"/>
      <c r="H831" s="119"/>
      <c r="I831" s="119"/>
      <c r="J831" s="130"/>
      <c r="K831" s="119"/>
      <c r="L831" s="119"/>
      <c r="M831" s="119"/>
      <c r="N831" s="119"/>
      <c r="O831" s="119"/>
      <c r="P831" s="119"/>
      <c r="Q831" s="119"/>
    </row>
    <row r="832" spans="1:17" ht="15">
      <c r="A832" s="119"/>
      <c r="B832" s="119"/>
      <c r="C832" s="119"/>
      <c r="D832" s="119"/>
      <c r="E832" s="119"/>
      <c r="F832" s="119"/>
      <c r="G832" s="119"/>
      <c r="H832" s="119"/>
      <c r="I832" s="119"/>
      <c r="J832" s="130"/>
      <c r="K832" s="119"/>
      <c r="L832" s="119"/>
      <c r="M832" s="119"/>
      <c r="N832" s="119"/>
      <c r="O832" s="119"/>
      <c r="P832" s="119"/>
      <c r="Q832" s="119"/>
    </row>
    <row r="833" spans="1:17" ht="15">
      <c r="A833" s="119"/>
      <c r="B833" s="119"/>
      <c r="C833" s="119"/>
      <c r="D833" s="119"/>
      <c r="E833" s="119"/>
      <c r="F833" s="119"/>
      <c r="G833" s="119"/>
      <c r="H833" s="119"/>
      <c r="I833" s="119"/>
      <c r="J833" s="130"/>
      <c r="K833" s="119"/>
      <c r="L833" s="119"/>
      <c r="M833" s="119"/>
      <c r="N833" s="119"/>
      <c r="O833" s="119"/>
      <c r="P833" s="119"/>
      <c r="Q833" s="119"/>
    </row>
    <row r="834" spans="1:17" ht="15">
      <c r="A834" s="119"/>
      <c r="B834" s="119"/>
      <c r="C834" s="119"/>
      <c r="D834" s="119"/>
      <c r="E834" s="119"/>
      <c r="F834" s="119"/>
      <c r="G834" s="119"/>
      <c r="H834" s="119"/>
      <c r="I834" s="119"/>
      <c r="J834" s="130"/>
      <c r="K834" s="119"/>
      <c r="L834" s="119"/>
      <c r="M834" s="119"/>
      <c r="N834" s="119"/>
      <c r="O834" s="119"/>
      <c r="P834" s="119"/>
      <c r="Q834" s="119"/>
    </row>
    <row r="835" spans="1:17" ht="15">
      <c r="A835" s="119"/>
      <c r="B835" s="119"/>
      <c r="C835" s="119"/>
      <c r="D835" s="119"/>
      <c r="E835" s="119"/>
      <c r="F835" s="119"/>
      <c r="G835" s="119"/>
      <c r="H835" s="119"/>
      <c r="I835" s="119"/>
      <c r="J835" s="130"/>
      <c r="K835" s="119"/>
      <c r="L835" s="119"/>
      <c r="M835" s="119"/>
      <c r="N835" s="119"/>
      <c r="O835" s="119"/>
      <c r="P835" s="119"/>
      <c r="Q835" s="119"/>
    </row>
    <row r="836" spans="1:17" ht="15">
      <c r="A836" s="119"/>
      <c r="B836" s="119"/>
      <c r="C836" s="119"/>
      <c r="D836" s="119"/>
      <c r="E836" s="119"/>
      <c r="F836" s="119"/>
      <c r="G836" s="119"/>
      <c r="H836" s="119"/>
      <c r="I836" s="119"/>
      <c r="J836" s="130"/>
      <c r="K836" s="119"/>
      <c r="L836" s="119"/>
      <c r="M836" s="119"/>
      <c r="N836" s="119"/>
      <c r="O836" s="119"/>
      <c r="P836" s="119"/>
      <c r="Q836" s="119"/>
    </row>
    <row r="837" spans="1:17" ht="15">
      <c r="A837" s="119"/>
      <c r="B837" s="119"/>
      <c r="C837" s="119"/>
      <c r="D837" s="119"/>
      <c r="E837" s="119"/>
      <c r="F837" s="119"/>
      <c r="G837" s="119"/>
      <c r="H837" s="119"/>
      <c r="I837" s="119"/>
      <c r="J837" s="130"/>
      <c r="K837" s="119"/>
      <c r="L837" s="119"/>
      <c r="M837" s="119"/>
      <c r="N837" s="119"/>
      <c r="O837" s="119"/>
      <c r="P837" s="119"/>
      <c r="Q837" s="119"/>
    </row>
    <row r="838" spans="1:17" ht="15">
      <c r="A838" s="119"/>
      <c r="B838" s="119"/>
      <c r="C838" s="119"/>
      <c r="D838" s="119"/>
      <c r="E838" s="119"/>
      <c r="F838" s="119"/>
      <c r="G838" s="119"/>
      <c r="H838" s="119"/>
      <c r="I838" s="119"/>
      <c r="J838" s="130"/>
      <c r="K838" s="119"/>
      <c r="L838" s="119"/>
      <c r="M838" s="119"/>
      <c r="N838" s="119"/>
      <c r="O838" s="119"/>
      <c r="P838" s="119"/>
      <c r="Q838" s="119"/>
    </row>
    <row r="839" spans="1:17" ht="15">
      <c r="A839" s="119"/>
      <c r="B839" s="119"/>
      <c r="C839" s="119"/>
      <c r="D839" s="119"/>
      <c r="E839" s="119"/>
      <c r="F839" s="119"/>
      <c r="G839" s="119"/>
      <c r="H839" s="119"/>
      <c r="I839" s="119"/>
      <c r="J839" s="130"/>
      <c r="K839" s="119"/>
      <c r="L839" s="119"/>
      <c r="M839" s="119"/>
      <c r="N839" s="119"/>
      <c r="O839" s="119"/>
      <c r="P839" s="119"/>
      <c r="Q839" s="119"/>
    </row>
    <row r="840" spans="1:17" ht="15">
      <c r="A840" s="119"/>
      <c r="B840" s="119"/>
      <c r="C840" s="119"/>
      <c r="D840" s="119"/>
      <c r="E840" s="119"/>
      <c r="F840" s="119"/>
      <c r="G840" s="119"/>
      <c r="H840" s="119"/>
      <c r="I840" s="119"/>
      <c r="J840" s="130"/>
      <c r="K840" s="119"/>
      <c r="L840" s="119"/>
      <c r="M840" s="119"/>
      <c r="N840" s="119"/>
      <c r="O840" s="119"/>
      <c r="P840" s="119"/>
      <c r="Q840" s="119"/>
    </row>
    <row r="841" spans="1:17" ht="15">
      <c r="A841" s="119"/>
      <c r="B841" s="119"/>
      <c r="C841" s="119"/>
      <c r="D841" s="119"/>
      <c r="E841" s="119"/>
      <c r="F841" s="119"/>
      <c r="G841" s="119"/>
      <c r="H841" s="119"/>
      <c r="I841" s="119"/>
      <c r="J841" s="130"/>
      <c r="K841" s="119"/>
      <c r="L841" s="119"/>
      <c r="M841" s="119"/>
      <c r="N841" s="119"/>
      <c r="O841" s="119"/>
      <c r="P841" s="119"/>
      <c r="Q841" s="119"/>
    </row>
    <row r="842" spans="1:17" ht="15">
      <c r="A842" s="119"/>
      <c r="B842" s="119"/>
      <c r="C842" s="119"/>
      <c r="D842" s="119"/>
      <c r="E842" s="119"/>
      <c r="F842" s="119"/>
      <c r="G842" s="119"/>
      <c r="H842" s="119"/>
      <c r="I842" s="119"/>
      <c r="J842" s="130"/>
      <c r="K842" s="119"/>
      <c r="L842" s="119"/>
      <c r="M842" s="119"/>
      <c r="N842" s="119"/>
      <c r="O842" s="119"/>
      <c r="P842" s="119"/>
      <c r="Q842" s="119"/>
    </row>
    <row r="843" spans="1:17" ht="15">
      <c r="A843" s="119"/>
      <c r="B843" s="119"/>
      <c r="C843" s="119"/>
      <c r="D843" s="119"/>
      <c r="E843" s="119"/>
      <c r="F843" s="119"/>
      <c r="G843" s="119"/>
      <c r="H843" s="119"/>
      <c r="I843" s="119"/>
      <c r="J843" s="130"/>
      <c r="K843" s="119"/>
      <c r="L843" s="119"/>
      <c r="M843" s="119"/>
      <c r="N843" s="119"/>
      <c r="O843" s="119"/>
      <c r="P843" s="119"/>
      <c r="Q843" s="119"/>
    </row>
    <row r="844" spans="1:17" ht="15">
      <c r="A844" s="119"/>
      <c r="B844" s="119"/>
      <c r="C844" s="119"/>
      <c r="D844" s="119"/>
      <c r="E844" s="119"/>
      <c r="F844" s="119"/>
      <c r="G844" s="119"/>
      <c r="H844" s="119"/>
      <c r="I844" s="119"/>
      <c r="J844" s="130"/>
      <c r="K844" s="119"/>
      <c r="L844" s="119"/>
      <c r="M844" s="119"/>
      <c r="N844" s="119"/>
      <c r="O844" s="119"/>
      <c r="P844" s="119"/>
      <c r="Q844" s="119"/>
    </row>
    <row r="845" spans="1:17" ht="15">
      <c r="A845" s="119"/>
      <c r="B845" s="119"/>
      <c r="C845" s="119"/>
      <c r="D845" s="119"/>
      <c r="E845" s="119"/>
      <c r="F845" s="119"/>
      <c r="G845" s="119"/>
      <c r="H845" s="119"/>
      <c r="I845" s="119"/>
      <c r="J845" s="130"/>
      <c r="K845" s="119"/>
      <c r="L845" s="119"/>
      <c r="M845" s="119"/>
      <c r="N845" s="119"/>
      <c r="O845" s="119"/>
      <c r="P845" s="119"/>
      <c r="Q845" s="119"/>
    </row>
    <row r="846" spans="1:17" ht="15">
      <c r="A846" s="119"/>
      <c r="B846" s="119"/>
      <c r="C846" s="119"/>
      <c r="D846" s="119"/>
      <c r="E846" s="119"/>
      <c r="F846" s="119"/>
      <c r="G846" s="119"/>
      <c r="H846" s="119"/>
      <c r="I846" s="119"/>
      <c r="J846" s="130"/>
      <c r="K846" s="119"/>
      <c r="L846" s="119"/>
      <c r="M846" s="119"/>
      <c r="N846" s="119"/>
      <c r="O846" s="119"/>
      <c r="P846" s="119"/>
      <c r="Q846" s="119"/>
    </row>
    <row r="847" spans="1:17" ht="15">
      <c r="A847" s="119"/>
      <c r="B847" s="119"/>
      <c r="C847" s="119"/>
      <c r="D847" s="119"/>
      <c r="E847" s="119"/>
      <c r="F847" s="119"/>
      <c r="G847" s="119"/>
      <c r="H847" s="119"/>
      <c r="I847" s="119"/>
      <c r="J847" s="130"/>
      <c r="K847" s="119"/>
      <c r="L847" s="119"/>
      <c r="M847" s="119"/>
      <c r="N847" s="119"/>
      <c r="O847" s="119"/>
      <c r="P847" s="119"/>
      <c r="Q847" s="119"/>
    </row>
    <row r="848" spans="1:17" ht="15">
      <c r="A848" s="119"/>
      <c r="B848" s="119"/>
      <c r="C848" s="119"/>
      <c r="D848" s="119"/>
      <c r="E848" s="119"/>
      <c r="F848" s="119"/>
      <c r="G848" s="119"/>
      <c r="H848" s="119"/>
      <c r="I848" s="119"/>
      <c r="J848" s="130"/>
      <c r="K848" s="119"/>
      <c r="L848" s="119"/>
      <c r="M848" s="119"/>
      <c r="N848" s="119"/>
      <c r="O848" s="119"/>
      <c r="P848" s="119"/>
      <c r="Q848" s="119"/>
    </row>
    <row r="849" spans="1:17" ht="15">
      <c r="A849" s="119"/>
      <c r="B849" s="119"/>
      <c r="C849" s="119"/>
      <c r="D849" s="119"/>
      <c r="E849" s="119"/>
      <c r="F849" s="119"/>
      <c r="G849" s="119"/>
      <c r="H849" s="119"/>
      <c r="I849" s="119"/>
      <c r="J849" s="130"/>
      <c r="K849" s="119"/>
      <c r="L849" s="119"/>
      <c r="M849" s="119"/>
      <c r="N849" s="119"/>
      <c r="O849" s="119"/>
      <c r="P849" s="119"/>
      <c r="Q849" s="119"/>
    </row>
    <row r="850" spans="1:17" ht="15">
      <c r="A850" s="119"/>
      <c r="B850" s="119"/>
      <c r="C850" s="119"/>
      <c r="D850" s="119"/>
      <c r="E850" s="119"/>
      <c r="F850" s="119"/>
      <c r="G850" s="119"/>
      <c r="H850" s="119"/>
      <c r="I850" s="119"/>
      <c r="J850" s="130"/>
      <c r="K850" s="119"/>
      <c r="L850" s="119"/>
      <c r="M850" s="119"/>
      <c r="N850" s="119"/>
      <c r="O850" s="119"/>
      <c r="P850" s="119"/>
      <c r="Q850" s="119"/>
    </row>
    <row r="851" spans="1:17" ht="15">
      <c r="A851" s="119"/>
      <c r="B851" s="119"/>
      <c r="C851" s="119"/>
      <c r="D851" s="119"/>
      <c r="E851" s="119"/>
      <c r="F851" s="119"/>
      <c r="G851" s="119"/>
      <c r="H851" s="119"/>
      <c r="I851" s="119"/>
      <c r="J851" s="130"/>
      <c r="K851" s="119"/>
      <c r="L851" s="119"/>
      <c r="M851" s="119"/>
      <c r="N851" s="119"/>
      <c r="O851" s="119"/>
      <c r="P851" s="119"/>
      <c r="Q851" s="119"/>
    </row>
    <row r="852" spans="1:17" ht="15">
      <c r="A852" s="119"/>
      <c r="B852" s="119"/>
      <c r="C852" s="119"/>
      <c r="D852" s="119"/>
      <c r="E852" s="119"/>
      <c r="F852" s="119"/>
      <c r="G852" s="119"/>
      <c r="H852" s="119"/>
      <c r="I852" s="119"/>
      <c r="J852" s="130"/>
      <c r="K852" s="119"/>
      <c r="L852" s="119"/>
      <c r="M852" s="119"/>
      <c r="N852" s="119"/>
      <c r="O852" s="119"/>
      <c r="P852" s="119"/>
      <c r="Q852" s="119"/>
    </row>
    <row r="853" spans="1:17" ht="15">
      <c r="A853" s="119"/>
      <c r="B853" s="119"/>
      <c r="C853" s="119"/>
      <c r="D853" s="119"/>
      <c r="E853" s="119"/>
      <c r="F853" s="119"/>
      <c r="G853" s="119"/>
      <c r="H853" s="119"/>
      <c r="I853" s="119"/>
      <c r="J853" s="130"/>
      <c r="K853" s="119"/>
      <c r="L853" s="119"/>
      <c r="M853" s="119"/>
      <c r="N853" s="119"/>
      <c r="O853" s="119"/>
      <c r="P853" s="119"/>
      <c r="Q853" s="119"/>
    </row>
    <row r="854" spans="1:17" ht="15">
      <c r="A854" s="119"/>
      <c r="B854" s="119"/>
      <c r="C854" s="119"/>
      <c r="D854" s="119"/>
      <c r="E854" s="119"/>
      <c r="F854" s="119"/>
      <c r="G854" s="119"/>
      <c r="H854" s="119"/>
      <c r="I854" s="119"/>
      <c r="J854" s="130"/>
      <c r="K854" s="119"/>
      <c r="L854" s="119"/>
      <c r="M854" s="119"/>
      <c r="N854" s="119"/>
      <c r="O854" s="119"/>
      <c r="P854" s="119"/>
      <c r="Q854" s="119"/>
    </row>
    <row r="855" spans="1:17" ht="15">
      <c r="A855" s="119"/>
      <c r="B855" s="119"/>
      <c r="C855" s="119"/>
      <c r="D855" s="119"/>
      <c r="E855" s="119"/>
      <c r="F855" s="119"/>
      <c r="G855" s="119"/>
      <c r="H855" s="119"/>
      <c r="I855" s="119"/>
      <c r="J855" s="130"/>
      <c r="K855" s="119"/>
      <c r="L855" s="119"/>
      <c r="M855" s="119"/>
      <c r="N855" s="119"/>
      <c r="O855" s="119"/>
      <c r="P855" s="119"/>
      <c r="Q855" s="119"/>
    </row>
    <row r="856" spans="1:17" ht="15">
      <c r="A856" s="119"/>
      <c r="B856" s="119"/>
      <c r="C856" s="119"/>
      <c r="D856" s="119"/>
      <c r="E856" s="119"/>
      <c r="F856" s="119"/>
      <c r="G856" s="119"/>
      <c r="H856" s="119"/>
      <c r="I856" s="119"/>
      <c r="J856" s="130"/>
      <c r="K856" s="119"/>
      <c r="L856" s="119"/>
      <c r="M856" s="119"/>
      <c r="N856" s="119"/>
      <c r="O856" s="119"/>
      <c r="P856" s="119"/>
      <c r="Q856" s="119"/>
    </row>
    <row r="857" spans="1:17" ht="15">
      <c r="A857" s="119"/>
      <c r="B857" s="119"/>
      <c r="C857" s="119"/>
      <c r="D857" s="119"/>
      <c r="E857" s="119"/>
      <c r="F857" s="119"/>
      <c r="G857" s="119"/>
      <c r="H857" s="119"/>
      <c r="I857" s="119"/>
      <c r="J857" s="130"/>
      <c r="K857" s="119"/>
      <c r="L857" s="119"/>
      <c r="M857" s="119"/>
      <c r="N857" s="119"/>
      <c r="O857" s="119"/>
      <c r="P857" s="119"/>
      <c r="Q857" s="119"/>
    </row>
    <row r="858" spans="1:17" ht="15">
      <c r="A858" s="119"/>
      <c r="B858" s="119"/>
      <c r="C858" s="119"/>
      <c r="D858" s="119"/>
      <c r="E858" s="119"/>
      <c r="F858" s="119"/>
      <c r="G858" s="119"/>
      <c r="H858" s="119"/>
      <c r="I858" s="119"/>
      <c r="J858" s="130"/>
      <c r="K858" s="119"/>
      <c r="L858" s="119"/>
      <c r="M858" s="119"/>
      <c r="N858" s="119"/>
      <c r="O858" s="119"/>
      <c r="P858" s="119"/>
      <c r="Q858" s="119"/>
    </row>
    <row r="859" spans="1:17" ht="15">
      <c r="A859" s="119"/>
      <c r="B859" s="119"/>
      <c r="C859" s="119"/>
      <c r="D859" s="119"/>
      <c r="E859" s="119"/>
      <c r="F859" s="119"/>
      <c r="G859" s="119"/>
      <c r="H859" s="119"/>
      <c r="I859" s="119"/>
      <c r="J859" s="130"/>
      <c r="K859" s="119"/>
      <c r="L859" s="119"/>
      <c r="M859" s="119"/>
      <c r="N859" s="119"/>
      <c r="O859" s="119"/>
      <c r="P859" s="119"/>
      <c r="Q859" s="119"/>
    </row>
    <row r="860" spans="1:17" ht="15">
      <c r="A860" s="119"/>
      <c r="B860" s="119"/>
      <c r="C860" s="119"/>
      <c r="D860" s="119"/>
      <c r="E860" s="119"/>
      <c r="F860" s="119"/>
      <c r="G860" s="119"/>
      <c r="H860" s="119"/>
      <c r="I860" s="119"/>
      <c r="J860" s="130"/>
      <c r="K860" s="119"/>
      <c r="L860" s="119"/>
      <c r="M860" s="119"/>
      <c r="N860" s="119"/>
      <c r="O860" s="119"/>
      <c r="P860" s="119"/>
      <c r="Q860" s="119"/>
    </row>
    <row r="861" spans="1:17" ht="15">
      <c r="A861" s="119"/>
      <c r="B861" s="119"/>
      <c r="C861" s="119"/>
      <c r="D861" s="119"/>
      <c r="E861" s="119"/>
      <c r="F861" s="119"/>
      <c r="G861" s="119"/>
      <c r="H861" s="119"/>
      <c r="I861" s="119"/>
      <c r="J861" s="130"/>
      <c r="K861" s="119"/>
      <c r="L861" s="119"/>
      <c r="M861" s="119"/>
      <c r="N861" s="119"/>
      <c r="O861" s="119"/>
      <c r="P861" s="119"/>
      <c r="Q861" s="119"/>
    </row>
    <row r="862" spans="1:17" ht="15">
      <c r="A862" s="119"/>
      <c r="B862" s="119"/>
      <c r="C862" s="119"/>
      <c r="D862" s="119"/>
      <c r="E862" s="119"/>
      <c r="F862" s="119"/>
      <c r="G862" s="119"/>
      <c r="H862" s="119"/>
      <c r="I862" s="119"/>
      <c r="J862" s="130"/>
      <c r="K862" s="119"/>
      <c r="L862" s="119"/>
      <c r="M862" s="119"/>
      <c r="N862" s="119"/>
      <c r="O862" s="119"/>
      <c r="P862" s="119"/>
      <c r="Q862" s="119"/>
    </row>
    <row r="863" spans="1:17" ht="15">
      <c r="A863" s="119"/>
      <c r="B863" s="119"/>
      <c r="C863" s="119"/>
      <c r="D863" s="119"/>
      <c r="E863" s="119"/>
      <c r="F863" s="119"/>
      <c r="G863" s="119"/>
      <c r="H863" s="119"/>
      <c r="I863" s="119"/>
      <c r="J863" s="130"/>
      <c r="K863" s="119"/>
      <c r="L863" s="119"/>
      <c r="M863" s="119"/>
      <c r="N863" s="119"/>
      <c r="O863" s="119"/>
      <c r="P863" s="119"/>
      <c r="Q863" s="119"/>
    </row>
    <row r="864" spans="1:17" ht="15">
      <c r="A864" s="119"/>
      <c r="B864" s="119"/>
      <c r="C864" s="119"/>
      <c r="D864" s="119"/>
      <c r="E864" s="119"/>
      <c r="F864" s="119"/>
      <c r="G864" s="119"/>
      <c r="H864" s="119"/>
      <c r="I864" s="119"/>
      <c r="J864" s="130"/>
      <c r="K864" s="119"/>
      <c r="L864" s="119"/>
      <c r="M864" s="119"/>
      <c r="N864" s="119"/>
      <c r="O864" s="119"/>
      <c r="P864" s="119"/>
      <c r="Q864" s="119"/>
    </row>
    <row r="865" spans="1:17" ht="15">
      <c r="A865" s="119"/>
      <c r="B865" s="119"/>
      <c r="C865" s="119"/>
      <c r="D865" s="119"/>
      <c r="E865" s="119"/>
      <c r="F865" s="119"/>
      <c r="G865" s="119"/>
      <c r="H865" s="119"/>
      <c r="I865" s="119"/>
      <c r="J865" s="130"/>
      <c r="K865" s="119"/>
      <c r="L865" s="119"/>
      <c r="M865" s="119"/>
      <c r="N865" s="119"/>
      <c r="O865" s="119"/>
      <c r="P865" s="119"/>
      <c r="Q865" s="119"/>
    </row>
    <row r="866" spans="1:17" ht="15">
      <c r="A866" s="119"/>
      <c r="B866" s="119"/>
      <c r="C866" s="119"/>
      <c r="D866" s="119"/>
      <c r="E866" s="119"/>
      <c r="F866" s="119"/>
      <c r="G866" s="119"/>
      <c r="H866" s="119"/>
      <c r="I866" s="119"/>
      <c r="J866" s="130"/>
      <c r="K866" s="119"/>
      <c r="L866" s="119"/>
      <c r="M866" s="119"/>
      <c r="N866" s="119"/>
      <c r="O866" s="119"/>
      <c r="P866" s="119"/>
      <c r="Q866" s="119"/>
    </row>
    <row r="867" spans="1:17" ht="15">
      <c r="A867" s="119"/>
      <c r="B867" s="119"/>
      <c r="C867" s="119"/>
      <c r="D867" s="119"/>
      <c r="E867" s="119"/>
      <c r="F867" s="119"/>
      <c r="G867" s="119"/>
      <c r="H867" s="119"/>
      <c r="I867" s="119"/>
      <c r="J867" s="130"/>
      <c r="K867" s="119"/>
      <c r="L867" s="119"/>
      <c r="M867" s="119"/>
      <c r="N867" s="119"/>
      <c r="O867" s="119"/>
      <c r="P867" s="119"/>
      <c r="Q867" s="119"/>
    </row>
    <row r="868" spans="1:17" ht="15">
      <c r="A868" s="119"/>
      <c r="B868" s="119"/>
      <c r="C868" s="119"/>
      <c r="D868" s="119"/>
      <c r="E868" s="119"/>
      <c r="F868" s="119"/>
      <c r="G868" s="119"/>
      <c r="H868" s="119"/>
      <c r="I868" s="119"/>
      <c r="J868" s="130"/>
      <c r="K868" s="119"/>
      <c r="L868" s="119"/>
      <c r="M868" s="119"/>
      <c r="N868" s="119"/>
      <c r="O868" s="119"/>
      <c r="P868" s="119"/>
      <c r="Q868" s="119"/>
    </row>
    <row r="869" spans="1:17" ht="15">
      <c r="A869" s="119"/>
      <c r="B869" s="119"/>
      <c r="C869" s="119"/>
      <c r="D869" s="119"/>
      <c r="E869" s="119"/>
      <c r="F869" s="119"/>
      <c r="G869" s="119"/>
      <c r="H869" s="119"/>
      <c r="I869" s="119"/>
      <c r="J869" s="130"/>
      <c r="K869" s="119"/>
      <c r="L869" s="119"/>
      <c r="M869" s="119"/>
      <c r="N869" s="119"/>
      <c r="O869" s="119"/>
      <c r="P869" s="119"/>
      <c r="Q869" s="119"/>
    </row>
    <row r="870" spans="1:17" ht="15">
      <c r="A870" s="119"/>
      <c r="B870" s="119"/>
      <c r="C870" s="119"/>
      <c r="D870" s="119"/>
      <c r="E870" s="119"/>
      <c r="F870" s="119"/>
      <c r="G870" s="119"/>
      <c r="H870" s="119"/>
      <c r="I870" s="119"/>
      <c r="J870" s="130"/>
      <c r="K870" s="119"/>
      <c r="L870" s="119"/>
      <c r="M870" s="119"/>
      <c r="N870" s="119"/>
      <c r="O870" s="119"/>
      <c r="P870" s="119"/>
      <c r="Q870" s="119"/>
    </row>
    <row r="871" spans="1:17" ht="15">
      <c r="A871" s="119"/>
      <c r="B871" s="119"/>
      <c r="C871" s="119"/>
      <c r="D871" s="119"/>
      <c r="E871" s="119"/>
      <c r="F871" s="119"/>
      <c r="G871" s="119"/>
      <c r="H871" s="119"/>
      <c r="I871" s="119"/>
      <c r="J871" s="130"/>
      <c r="K871" s="119"/>
      <c r="L871" s="119"/>
      <c r="M871" s="119"/>
      <c r="N871" s="119"/>
      <c r="O871" s="119"/>
      <c r="P871" s="119"/>
      <c r="Q871" s="119"/>
    </row>
    <row r="872" spans="1:17" ht="15">
      <c r="A872" s="119"/>
      <c r="B872" s="119"/>
      <c r="C872" s="119"/>
      <c r="D872" s="119"/>
      <c r="E872" s="119"/>
      <c r="F872" s="119"/>
      <c r="G872" s="119"/>
      <c r="H872" s="119"/>
      <c r="I872" s="119"/>
      <c r="J872" s="130"/>
      <c r="K872" s="119"/>
      <c r="L872" s="119"/>
      <c r="M872" s="119"/>
      <c r="N872" s="119"/>
      <c r="O872" s="119"/>
      <c r="P872" s="119"/>
      <c r="Q872" s="119"/>
    </row>
    <row r="873" spans="1:17" ht="15">
      <c r="A873" s="119"/>
      <c r="B873" s="119"/>
      <c r="C873" s="119"/>
      <c r="D873" s="119"/>
      <c r="E873" s="119"/>
      <c r="F873" s="119"/>
      <c r="G873" s="119"/>
      <c r="H873" s="119"/>
      <c r="I873" s="119"/>
      <c r="J873" s="130"/>
      <c r="K873" s="119"/>
      <c r="L873" s="119"/>
      <c r="M873" s="119"/>
      <c r="N873" s="119"/>
      <c r="O873" s="119"/>
      <c r="P873" s="119"/>
      <c r="Q873" s="119"/>
    </row>
    <row r="874" spans="1:17" ht="15">
      <c r="A874" s="119"/>
      <c r="B874" s="119"/>
      <c r="C874" s="119"/>
      <c r="D874" s="119"/>
      <c r="E874" s="119"/>
      <c r="F874" s="119"/>
      <c r="G874" s="119"/>
      <c r="H874" s="119"/>
      <c r="I874" s="119"/>
      <c r="J874" s="130"/>
      <c r="K874" s="119"/>
      <c r="L874" s="119"/>
      <c r="M874" s="119"/>
      <c r="N874" s="119"/>
      <c r="O874" s="119"/>
      <c r="P874" s="119"/>
      <c r="Q874" s="119"/>
    </row>
    <row r="875" spans="1:17" ht="15">
      <c r="A875" s="119"/>
      <c r="B875" s="119"/>
      <c r="C875" s="119"/>
      <c r="D875" s="119"/>
      <c r="E875" s="119"/>
      <c r="F875" s="119"/>
      <c r="G875" s="119"/>
      <c r="H875" s="119"/>
      <c r="I875" s="119"/>
      <c r="J875" s="130"/>
      <c r="K875" s="119"/>
      <c r="L875" s="119"/>
      <c r="M875" s="119"/>
      <c r="N875" s="119"/>
      <c r="O875" s="119"/>
      <c r="P875" s="119"/>
      <c r="Q875" s="119"/>
    </row>
    <row r="876" spans="1:17" ht="15">
      <c r="A876" s="119"/>
      <c r="B876" s="119"/>
      <c r="C876" s="119"/>
      <c r="D876" s="119"/>
      <c r="E876" s="119"/>
      <c r="F876" s="119"/>
      <c r="G876" s="119"/>
      <c r="H876" s="119"/>
      <c r="I876" s="119"/>
      <c r="J876" s="130"/>
      <c r="K876" s="119"/>
      <c r="L876" s="119"/>
      <c r="M876" s="119"/>
      <c r="N876" s="119"/>
      <c r="O876" s="119"/>
      <c r="P876" s="119"/>
      <c r="Q876" s="119"/>
    </row>
    <row r="877" spans="1:17" ht="15">
      <c r="A877" s="119"/>
      <c r="B877" s="119"/>
      <c r="C877" s="119"/>
      <c r="D877" s="119"/>
      <c r="E877" s="119"/>
      <c r="F877" s="119"/>
      <c r="G877" s="119"/>
      <c r="H877" s="119"/>
      <c r="I877" s="119"/>
      <c r="J877" s="130"/>
      <c r="K877" s="119"/>
      <c r="L877" s="119"/>
      <c r="M877" s="119"/>
      <c r="N877" s="119"/>
      <c r="O877" s="119"/>
      <c r="P877" s="119"/>
      <c r="Q877" s="119"/>
    </row>
    <row r="878" spans="1:17" ht="15">
      <c r="A878" s="119"/>
      <c r="B878" s="119"/>
      <c r="C878" s="119"/>
      <c r="D878" s="119"/>
      <c r="E878" s="119"/>
      <c r="F878" s="119"/>
      <c r="G878" s="119"/>
      <c r="H878" s="119"/>
      <c r="I878" s="119"/>
      <c r="J878" s="130"/>
      <c r="K878" s="119"/>
      <c r="L878" s="119"/>
      <c r="M878" s="119"/>
      <c r="N878" s="119"/>
      <c r="O878" s="119"/>
      <c r="P878" s="119"/>
      <c r="Q878" s="119"/>
    </row>
    <row r="879" spans="1:17" ht="15">
      <c r="A879" s="119"/>
      <c r="B879" s="119"/>
      <c r="C879" s="119"/>
      <c r="D879" s="119"/>
      <c r="E879" s="119"/>
      <c r="F879" s="119"/>
      <c r="G879" s="119"/>
      <c r="H879" s="119"/>
      <c r="I879" s="119"/>
      <c r="J879" s="130"/>
      <c r="K879" s="119"/>
      <c r="L879" s="119"/>
      <c r="M879" s="119"/>
      <c r="N879" s="119"/>
      <c r="O879" s="119"/>
      <c r="P879" s="119"/>
      <c r="Q879" s="119"/>
    </row>
    <row r="880" spans="1:17" ht="15">
      <c r="A880" s="119"/>
      <c r="B880" s="119"/>
      <c r="C880" s="119"/>
      <c r="D880" s="119"/>
      <c r="E880" s="119"/>
      <c r="F880" s="119"/>
      <c r="G880" s="119"/>
      <c r="H880" s="119"/>
      <c r="I880" s="119"/>
      <c r="J880" s="130"/>
      <c r="K880" s="119"/>
      <c r="L880" s="119"/>
      <c r="M880" s="119"/>
      <c r="N880" s="119"/>
      <c r="O880" s="119"/>
      <c r="P880" s="119"/>
      <c r="Q880" s="119"/>
    </row>
    <row r="881" spans="1:17" ht="15">
      <c r="A881" s="119"/>
      <c r="B881" s="119"/>
      <c r="C881" s="119"/>
      <c r="D881" s="119"/>
      <c r="E881" s="119"/>
      <c r="F881" s="119"/>
      <c r="G881" s="119"/>
      <c r="H881" s="119"/>
      <c r="I881" s="119"/>
      <c r="J881" s="130"/>
      <c r="K881" s="119"/>
      <c r="L881" s="119"/>
      <c r="M881" s="119"/>
      <c r="N881" s="119"/>
      <c r="O881" s="119"/>
      <c r="P881" s="119"/>
      <c r="Q881" s="119"/>
    </row>
    <row r="882" spans="1:17" ht="15">
      <c r="A882" s="119"/>
      <c r="B882" s="119"/>
      <c r="C882" s="119"/>
      <c r="D882" s="119"/>
      <c r="E882" s="119"/>
      <c r="F882" s="119"/>
      <c r="G882" s="119"/>
      <c r="H882" s="119"/>
      <c r="I882" s="119"/>
      <c r="J882" s="130"/>
      <c r="K882" s="119"/>
      <c r="L882" s="119"/>
      <c r="M882" s="119"/>
      <c r="N882" s="119"/>
      <c r="O882" s="119"/>
      <c r="P882" s="119"/>
      <c r="Q882" s="119"/>
    </row>
    <row r="883" spans="1:17" ht="15">
      <c r="A883" s="119"/>
      <c r="B883" s="119"/>
      <c r="C883" s="119"/>
      <c r="D883" s="119"/>
      <c r="E883" s="119"/>
      <c r="F883" s="119"/>
      <c r="G883" s="119"/>
      <c r="H883" s="119"/>
      <c r="I883" s="119"/>
      <c r="J883" s="130"/>
      <c r="K883" s="119"/>
      <c r="L883" s="119"/>
      <c r="M883" s="119"/>
      <c r="N883" s="119"/>
      <c r="O883" s="119"/>
      <c r="P883" s="119"/>
      <c r="Q883" s="119"/>
    </row>
    <row r="884" spans="1:17" ht="15">
      <c r="A884" s="119"/>
      <c r="B884" s="119"/>
      <c r="C884" s="119"/>
      <c r="D884" s="119"/>
      <c r="E884" s="119"/>
      <c r="F884" s="119"/>
      <c r="G884" s="119"/>
      <c r="H884" s="119"/>
      <c r="I884" s="119"/>
      <c r="J884" s="130"/>
      <c r="K884" s="119"/>
      <c r="L884" s="119"/>
      <c r="M884" s="119"/>
      <c r="N884" s="119"/>
      <c r="O884" s="119"/>
      <c r="P884" s="119"/>
      <c r="Q884" s="119"/>
    </row>
    <row r="885" spans="1:17" ht="15">
      <c r="A885" s="119"/>
      <c r="B885" s="119"/>
      <c r="C885" s="119"/>
      <c r="D885" s="119"/>
      <c r="E885" s="119"/>
      <c r="F885" s="119"/>
      <c r="G885" s="119"/>
      <c r="H885" s="119"/>
      <c r="I885" s="119"/>
      <c r="J885" s="130"/>
      <c r="K885" s="119"/>
      <c r="L885" s="119"/>
      <c r="M885" s="119"/>
      <c r="N885" s="119"/>
      <c r="O885" s="119"/>
      <c r="P885" s="119"/>
      <c r="Q885" s="119"/>
    </row>
    <row r="886" spans="1:17" ht="15">
      <c r="A886" s="119"/>
      <c r="B886" s="119"/>
      <c r="C886" s="119"/>
      <c r="D886" s="119"/>
      <c r="E886" s="119"/>
      <c r="F886" s="119"/>
      <c r="G886" s="119"/>
      <c r="H886" s="119"/>
      <c r="I886" s="119"/>
      <c r="J886" s="130"/>
      <c r="K886" s="119"/>
      <c r="L886" s="119"/>
      <c r="M886" s="119"/>
      <c r="N886" s="119"/>
      <c r="O886" s="119"/>
      <c r="P886" s="119"/>
      <c r="Q886" s="119"/>
    </row>
    <row r="887" spans="1:17" ht="15">
      <c r="A887" s="119"/>
      <c r="B887" s="119"/>
      <c r="C887" s="119"/>
      <c r="D887" s="119"/>
      <c r="E887" s="119"/>
      <c r="F887" s="119"/>
      <c r="G887" s="119"/>
      <c r="H887" s="119"/>
      <c r="I887" s="119"/>
      <c r="J887" s="130"/>
      <c r="K887" s="119"/>
      <c r="L887" s="119"/>
      <c r="M887" s="119"/>
      <c r="N887" s="119"/>
      <c r="O887" s="119"/>
      <c r="P887" s="119"/>
      <c r="Q887" s="119"/>
    </row>
    <row r="888" spans="1:17" ht="15">
      <c r="A888" s="119"/>
      <c r="B888" s="119"/>
      <c r="C888" s="119"/>
      <c r="D888" s="119"/>
      <c r="E888" s="119"/>
      <c r="F888" s="119"/>
      <c r="G888" s="119"/>
      <c r="H888" s="119"/>
      <c r="I888" s="119"/>
      <c r="J888" s="130"/>
      <c r="K888" s="119"/>
      <c r="L888" s="119"/>
      <c r="M888" s="119"/>
      <c r="N888" s="119"/>
      <c r="O888" s="119"/>
      <c r="P888" s="119"/>
      <c r="Q888" s="119"/>
    </row>
    <row r="889" spans="1:17" ht="15">
      <c r="A889" s="119"/>
      <c r="B889" s="119"/>
      <c r="C889" s="119"/>
      <c r="D889" s="119"/>
      <c r="E889" s="119"/>
      <c r="F889" s="119"/>
      <c r="G889" s="119"/>
      <c r="H889" s="119"/>
      <c r="I889" s="119"/>
      <c r="J889" s="130"/>
      <c r="K889" s="119"/>
      <c r="L889" s="119"/>
      <c r="M889" s="119"/>
      <c r="N889" s="119"/>
      <c r="O889" s="119"/>
      <c r="P889" s="119"/>
      <c r="Q889" s="119"/>
    </row>
    <row r="890" spans="1:17" ht="15">
      <c r="A890" s="119"/>
      <c r="B890" s="119"/>
      <c r="C890" s="119"/>
      <c r="D890" s="119"/>
      <c r="E890" s="119"/>
      <c r="F890" s="119"/>
      <c r="G890" s="119"/>
      <c r="H890" s="119"/>
      <c r="I890" s="119"/>
      <c r="J890" s="130"/>
      <c r="K890" s="119"/>
      <c r="L890" s="119"/>
      <c r="M890" s="119"/>
      <c r="N890" s="119"/>
      <c r="O890" s="119"/>
      <c r="P890" s="119"/>
      <c r="Q890" s="119"/>
    </row>
    <row r="891" spans="1:17" ht="15">
      <c r="A891" s="119"/>
      <c r="B891" s="119"/>
      <c r="C891" s="119"/>
      <c r="D891" s="119"/>
      <c r="E891" s="119"/>
      <c r="F891" s="119"/>
      <c r="G891" s="119"/>
      <c r="H891" s="119"/>
      <c r="I891" s="119"/>
      <c r="J891" s="130"/>
      <c r="K891" s="119"/>
      <c r="L891" s="119"/>
      <c r="M891" s="119"/>
      <c r="N891" s="119"/>
      <c r="O891" s="119"/>
      <c r="P891" s="119"/>
      <c r="Q891" s="119"/>
    </row>
    <row r="892" spans="1:17" ht="15">
      <c r="A892" s="119"/>
      <c r="B892" s="119"/>
      <c r="C892" s="119"/>
      <c r="D892" s="119"/>
      <c r="E892" s="119"/>
      <c r="F892" s="119"/>
      <c r="G892" s="119"/>
      <c r="H892" s="119"/>
      <c r="I892" s="119"/>
      <c r="J892" s="130"/>
      <c r="K892" s="119"/>
      <c r="L892" s="119"/>
      <c r="M892" s="119"/>
      <c r="N892" s="119"/>
      <c r="O892" s="119"/>
      <c r="P892" s="119"/>
      <c r="Q892" s="119"/>
    </row>
    <row r="893" spans="1:17" ht="15">
      <c r="A893" s="119"/>
      <c r="B893" s="119"/>
      <c r="C893" s="119"/>
      <c r="D893" s="119"/>
      <c r="E893" s="119"/>
      <c r="F893" s="119"/>
      <c r="G893" s="119"/>
      <c r="H893" s="119"/>
      <c r="I893" s="119"/>
      <c r="J893" s="130"/>
      <c r="K893" s="119"/>
      <c r="L893" s="119"/>
      <c r="M893" s="119"/>
      <c r="N893" s="119"/>
      <c r="O893" s="119"/>
      <c r="P893" s="119"/>
      <c r="Q893" s="119"/>
    </row>
    <row r="894" spans="1:17" ht="15">
      <c r="A894" s="119"/>
      <c r="B894" s="119"/>
      <c r="C894" s="119"/>
      <c r="D894" s="119"/>
      <c r="E894" s="119"/>
      <c r="F894" s="119"/>
      <c r="G894" s="119"/>
      <c r="H894" s="119"/>
      <c r="I894" s="119"/>
      <c r="J894" s="130"/>
      <c r="K894" s="119"/>
      <c r="L894" s="119"/>
      <c r="M894" s="119"/>
      <c r="N894" s="119"/>
      <c r="O894" s="119"/>
      <c r="P894" s="119"/>
      <c r="Q894" s="119"/>
    </row>
    <row r="895" spans="1:17" ht="15">
      <c r="A895" s="119"/>
      <c r="B895" s="119"/>
      <c r="C895" s="119"/>
      <c r="D895" s="119"/>
      <c r="E895" s="119"/>
      <c r="F895" s="119"/>
      <c r="G895" s="119"/>
      <c r="H895" s="119"/>
      <c r="I895" s="119"/>
      <c r="J895" s="130"/>
      <c r="K895" s="119"/>
      <c r="L895" s="119"/>
      <c r="M895" s="119"/>
      <c r="N895" s="119"/>
      <c r="O895" s="119"/>
      <c r="P895" s="119"/>
      <c r="Q895" s="119"/>
    </row>
    <row r="896" spans="1:17" ht="15">
      <c r="A896" s="119"/>
      <c r="B896" s="119"/>
      <c r="C896" s="119"/>
      <c r="D896" s="119"/>
      <c r="E896" s="119"/>
      <c r="F896" s="119"/>
      <c r="G896" s="119"/>
      <c r="H896" s="119"/>
      <c r="I896" s="119"/>
      <c r="J896" s="130"/>
      <c r="K896" s="119"/>
      <c r="L896" s="119"/>
      <c r="M896" s="119"/>
      <c r="N896" s="119"/>
      <c r="O896" s="119"/>
      <c r="P896" s="119"/>
      <c r="Q896" s="119"/>
    </row>
    <row r="897" spans="1:17" ht="15">
      <c r="A897" s="119"/>
      <c r="B897" s="119"/>
      <c r="C897" s="119"/>
      <c r="D897" s="119"/>
      <c r="E897" s="119"/>
      <c r="F897" s="119"/>
      <c r="G897" s="119"/>
      <c r="H897" s="119"/>
      <c r="I897" s="119"/>
      <c r="J897" s="130"/>
      <c r="K897" s="119"/>
      <c r="L897" s="119"/>
      <c r="M897" s="119"/>
      <c r="N897" s="119"/>
      <c r="O897" s="119"/>
      <c r="P897" s="119"/>
      <c r="Q897" s="119"/>
    </row>
    <row r="898" spans="1:17" ht="15">
      <c r="A898" s="119"/>
      <c r="B898" s="119"/>
      <c r="C898" s="119"/>
      <c r="D898" s="119"/>
      <c r="E898" s="119"/>
      <c r="F898" s="119"/>
      <c r="G898" s="119"/>
      <c r="H898" s="119"/>
      <c r="I898" s="119"/>
      <c r="J898" s="130"/>
      <c r="K898" s="119"/>
      <c r="L898" s="119"/>
      <c r="M898" s="119"/>
      <c r="N898" s="119"/>
      <c r="O898" s="119"/>
      <c r="P898" s="119"/>
      <c r="Q898" s="119"/>
    </row>
    <row r="899" spans="1:17" ht="15">
      <c r="A899" s="119"/>
      <c r="B899" s="119"/>
      <c r="C899" s="119"/>
      <c r="D899" s="119"/>
      <c r="E899" s="119"/>
      <c r="F899" s="119"/>
      <c r="G899" s="119"/>
      <c r="H899" s="119"/>
      <c r="I899" s="119"/>
      <c r="J899" s="130"/>
      <c r="K899" s="119"/>
      <c r="L899" s="119"/>
      <c r="M899" s="119"/>
      <c r="N899" s="119"/>
      <c r="O899" s="119"/>
      <c r="P899" s="119"/>
      <c r="Q899" s="119"/>
    </row>
    <row r="900" spans="1:17" ht="15">
      <c r="A900" s="119"/>
      <c r="B900" s="119"/>
      <c r="C900" s="119"/>
      <c r="D900" s="119"/>
      <c r="E900" s="119"/>
      <c r="F900" s="119"/>
      <c r="G900" s="119"/>
      <c r="H900" s="119"/>
      <c r="I900" s="119"/>
      <c r="J900" s="130"/>
      <c r="K900" s="119"/>
      <c r="L900" s="119"/>
      <c r="M900" s="119"/>
      <c r="N900" s="119"/>
      <c r="O900" s="119"/>
      <c r="P900" s="119"/>
      <c r="Q900" s="119"/>
    </row>
    <row r="901" spans="1:17" ht="15">
      <c r="A901" s="119"/>
      <c r="B901" s="119"/>
      <c r="C901" s="119"/>
      <c r="D901" s="119"/>
      <c r="E901" s="119"/>
      <c r="F901" s="119"/>
      <c r="G901" s="119"/>
      <c r="H901" s="119"/>
      <c r="I901" s="119"/>
      <c r="J901" s="130"/>
      <c r="K901" s="119"/>
      <c r="L901" s="119"/>
      <c r="M901" s="119"/>
      <c r="N901" s="119"/>
      <c r="O901" s="119"/>
      <c r="P901" s="119"/>
      <c r="Q901" s="119"/>
    </row>
    <row r="902" spans="1:17" ht="15">
      <c r="A902" s="119"/>
      <c r="B902" s="119"/>
      <c r="C902" s="119"/>
      <c r="D902" s="119"/>
      <c r="E902" s="119"/>
      <c r="F902" s="119"/>
      <c r="G902" s="119"/>
      <c r="H902" s="119"/>
      <c r="I902" s="119"/>
      <c r="J902" s="130"/>
      <c r="K902" s="119"/>
      <c r="L902" s="119"/>
      <c r="M902" s="119"/>
      <c r="N902" s="119"/>
      <c r="O902" s="119"/>
      <c r="P902" s="119"/>
      <c r="Q902" s="119"/>
    </row>
    <row r="903" spans="1:17" ht="15">
      <c r="A903" s="119"/>
      <c r="B903" s="119"/>
      <c r="C903" s="119"/>
      <c r="D903" s="119"/>
      <c r="E903" s="119"/>
      <c r="F903" s="119"/>
      <c r="G903" s="119"/>
      <c r="H903" s="119"/>
      <c r="I903" s="119"/>
      <c r="J903" s="130"/>
      <c r="K903" s="119"/>
      <c r="L903" s="119"/>
      <c r="M903" s="119"/>
      <c r="N903" s="119"/>
      <c r="O903" s="119"/>
      <c r="P903" s="119"/>
      <c r="Q903" s="119"/>
    </row>
    <row r="904" spans="1:17" ht="15">
      <c r="A904" s="119"/>
      <c r="B904" s="119"/>
      <c r="C904" s="119"/>
      <c r="D904" s="119"/>
      <c r="E904" s="119"/>
      <c r="F904" s="119"/>
      <c r="G904" s="119"/>
      <c r="H904" s="119"/>
      <c r="I904" s="119"/>
      <c r="J904" s="130"/>
      <c r="K904" s="119"/>
      <c r="L904" s="119"/>
      <c r="M904" s="119"/>
      <c r="N904" s="119"/>
      <c r="O904" s="119"/>
      <c r="P904" s="119"/>
      <c r="Q904" s="119"/>
    </row>
    <row r="905" spans="1:17" ht="15">
      <c r="A905" s="119"/>
      <c r="B905" s="119"/>
      <c r="C905" s="119"/>
      <c r="D905" s="119"/>
      <c r="E905" s="119"/>
      <c r="F905" s="119"/>
      <c r="G905" s="119"/>
      <c r="H905" s="119"/>
      <c r="I905" s="119"/>
      <c r="J905" s="130"/>
      <c r="K905" s="119"/>
      <c r="L905" s="119"/>
      <c r="M905" s="119"/>
      <c r="N905" s="119"/>
      <c r="O905" s="119"/>
      <c r="P905" s="119"/>
      <c r="Q905" s="119"/>
    </row>
    <row r="906" spans="1:17" ht="15">
      <c r="A906" s="119"/>
      <c r="B906" s="119"/>
      <c r="C906" s="119"/>
      <c r="D906" s="119"/>
      <c r="E906" s="119"/>
      <c r="F906" s="119"/>
      <c r="G906" s="119"/>
      <c r="H906" s="119"/>
      <c r="I906" s="119"/>
      <c r="J906" s="130"/>
      <c r="K906" s="119"/>
      <c r="L906" s="119"/>
      <c r="M906" s="119"/>
      <c r="N906" s="119"/>
      <c r="O906" s="119"/>
      <c r="P906" s="119"/>
      <c r="Q906" s="119"/>
    </row>
    <row r="907" spans="1:17" ht="15">
      <c r="A907" s="119"/>
      <c r="B907" s="119"/>
      <c r="C907" s="119"/>
      <c r="D907" s="119"/>
      <c r="E907" s="119"/>
      <c r="F907" s="119"/>
      <c r="G907" s="119"/>
      <c r="H907" s="119"/>
      <c r="I907" s="119"/>
      <c r="J907" s="130"/>
      <c r="K907" s="119"/>
      <c r="L907" s="119"/>
      <c r="M907" s="119"/>
      <c r="N907" s="119"/>
      <c r="O907" s="119"/>
      <c r="P907" s="119"/>
      <c r="Q907" s="119"/>
    </row>
    <row r="908" spans="1:17" ht="15">
      <c r="A908" s="119"/>
      <c r="B908" s="119"/>
      <c r="C908" s="119"/>
      <c r="D908" s="119"/>
      <c r="E908" s="119"/>
      <c r="F908" s="119"/>
      <c r="G908" s="119"/>
      <c r="H908" s="119"/>
      <c r="I908" s="119"/>
      <c r="J908" s="130"/>
      <c r="K908" s="119"/>
      <c r="L908" s="119"/>
      <c r="M908" s="119"/>
      <c r="N908" s="119"/>
      <c r="O908" s="119"/>
      <c r="P908" s="119"/>
      <c r="Q908" s="119"/>
    </row>
    <row r="909" spans="1:17" ht="15">
      <c r="A909" s="119"/>
      <c r="B909" s="119"/>
      <c r="C909" s="119"/>
      <c r="D909" s="119"/>
      <c r="E909" s="119"/>
      <c r="F909" s="119"/>
      <c r="G909" s="119"/>
      <c r="H909" s="119"/>
      <c r="I909" s="119"/>
      <c r="J909" s="130"/>
      <c r="K909" s="119"/>
      <c r="L909" s="119"/>
      <c r="M909" s="119"/>
      <c r="N909" s="119"/>
      <c r="O909" s="119"/>
      <c r="P909" s="119"/>
      <c r="Q909" s="119"/>
    </row>
    <row r="910" spans="1:17" ht="15">
      <c r="A910" s="119"/>
      <c r="B910" s="119"/>
      <c r="C910" s="119"/>
      <c r="D910" s="119"/>
      <c r="E910" s="119"/>
      <c r="F910" s="119"/>
      <c r="G910" s="119"/>
      <c r="H910" s="119"/>
      <c r="I910" s="119"/>
      <c r="J910" s="130"/>
      <c r="K910" s="119"/>
      <c r="L910" s="119"/>
      <c r="M910" s="119"/>
      <c r="N910" s="119"/>
      <c r="O910" s="119"/>
      <c r="P910" s="119"/>
      <c r="Q910" s="119"/>
    </row>
    <row r="911" spans="1:17" ht="15">
      <c r="A911" s="119"/>
      <c r="B911" s="119"/>
      <c r="C911" s="119"/>
      <c r="D911" s="119"/>
      <c r="E911" s="119"/>
      <c r="F911" s="119"/>
      <c r="G911" s="119"/>
      <c r="H911" s="119"/>
      <c r="I911" s="119"/>
      <c r="J911" s="130"/>
      <c r="K911" s="119"/>
      <c r="L911" s="119"/>
      <c r="M911" s="119"/>
      <c r="N911" s="119"/>
      <c r="O911" s="119"/>
      <c r="P911" s="119"/>
      <c r="Q911" s="119"/>
    </row>
    <row r="912" spans="1:17" ht="15">
      <c r="A912" s="119"/>
      <c r="B912" s="119"/>
      <c r="C912" s="119"/>
      <c r="D912" s="119"/>
      <c r="E912" s="119"/>
      <c r="F912" s="119"/>
      <c r="G912" s="119"/>
      <c r="H912" s="119"/>
      <c r="I912" s="119"/>
      <c r="J912" s="130"/>
      <c r="K912" s="119"/>
      <c r="L912" s="119"/>
      <c r="M912" s="119"/>
      <c r="N912" s="119"/>
      <c r="O912" s="119"/>
      <c r="P912" s="119"/>
      <c r="Q912" s="119"/>
    </row>
    <row r="913" spans="1:17" ht="15">
      <c r="A913" s="119"/>
      <c r="B913" s="119"/>
      <c r="C913" s="119"/>
      <c r="D913" s="119"/>
      <c r="E913" s="119"/>
      <c r="F913" s="119"/>
      <c r="G913" s="119"/>
      <c r="H913" s="119"/>
      <c r="I913" s="119"/>
      <c r="J913" s="130"/>
      <c r="K913" s="119"/>
      <c r="L913" s="119"/>
      <c r="M913" s="119"/>
      <c r="N913" s="119"/>
      <c r="O913" s="119"/>
      <c r="P913" s="119"/>
      <c r="Q913" s="119"/>
    </row>
    <row r="914" spans="1:17" ht="15">
      <c r="A914" s="119"/>
      <c r="B914" s="119"/>
      <c r="C914" s="119"/>
      <c r="D914" s="119"/>
      <c r="E914" s="119"/>
      <c r="F914" s="119"/>
      <c r="G914" s="119"/>
      <c r="H914" s="119"/>
      <c r="I914" s="119"/>
      <c r="J914" s="130"/>
      <c r="K914" s="119"/>
      <c r="L914" s="119"/>
      <c r="M914" s="119"/>
      <c r="N914" s="119"/>
      <c r="O914" s="119"/>
      <c r="P914" s="119"/>
      <c r="Q914" s="119"/>
    </row>
    <row r="915" spans="1:17" ht="15">
      <c r="A915" s="119"/>
      <c r="B915" s="119"/>
      <c r="C915" s="119"/>
      <c r="D915" s="119"/>
      <c r="E915" s="119"/>
      <c r="F915" s="119"/>
      <c r="G915" s="119"/>
      <c r="H915" s="119"/>
      <c r="I915" s="119"/>
      <c r="J915" s="130"/>
      <c r="K915" s="119"/>
      <c r="L915" s="119"/>
      <c r="M915" s="119"/>
      <c r="N915" s="119"/>
      <c r="O915" s="119"/>
      <c r="P915" s="119"/>
      <c r="Q915" s="119"/>
    </row>
    <row r="916" spans="1:17" ht="15">
      <c r="A916" s="119"/>
      <c r="B916" s="119"/>
      <c r="C916" s="119"/>
      <c r="D916" s="119"/>
      <c r="E916" s="119"/>
      <c r="F916" s="119"/>
      <c r="G916" s="119"/>
      <c r="H916" s="119"/>
      <c r="I916" s="119"/>
      <c r="J916" s="130"/>
      <c r="K916" s="119"/>
      <c r="L916" s="119"/>
      <c r="M916" s="119"/>
      <c r="N916" s="119"/>
      <c r="O916" s="119"/>
      <c r="P916" s="119"/>
      <c r="Q916" s="119"/>
    </row>
    <row r="917" spans="1:17" ht="15">
      <c r="A917" s="119"/>
      <c r="B917" s="119"/>
      <c r="C917" s="119"/>
      <c r="D917" s="119"/>
      <c r="E917" s="119"/>
      <c r="F917" s="119"/>
      <c r="G917" s="119"/>
      <c r="H917" s="119"/>
      <c r="I917" s="119"/>
      <c r="J917" s="130"/>
      <c r="K917" s="119"/>
      <c r="L917" s="119"/>
      <c r="M917" s="119"/>
      <c r="N917" s="119"/>
      <c r="O917" s="119"/>
      <c r="P917" s="119"/>
      <c r="Q917" s="119"/>
    </row>
    <row r="918" spans="1:17" ht="15">
      <c r="A918" s="119"/>
      <c r="B918" s="119"/>
      <c r="C918" s="119"/>
      <c r="D918" s="119"/>
      <c r="E918" s="119"/>
      <c r="F918" s="119"/>
      <c r="G918" s="119"/>
      <c r="H918" s="119"/>
      <c r="I918" s="119"/>
      <c r="J918" s="130"/>
      <c r="K918" s="119"/>
      <c r="L918" s="119"/>
      <c r="M918" s="119"/>
      <c r="N918" s="119"/>
      <c r="O918" s="119"/>
      <c r="P918" s="119"/>
      <c r="Q918" s="119"/>
    </row>
    <row r="919" spans="1:17" ht="15">
      <c r="A919" s="119"/>
      <c r="B919" s="119"/>
      <c r="C919" s="119"/>
      <c r="D919" s="119"/>
      <c r="E919" s="119"/>
      <c r="F919" s="119"/>
      <c r="G919" s="119"/>
      <c r="H919" s="119"/>
      <c r="I919" s="119"/>
      <c r="J919" s="130"/>
      <c r="K919" s="119"/>
      <c r="L919" s="119"/>
      <c r="M919" s="119"/>
      <c r="N919" s="119"/>
      <c r="O919" s="119"/>
      <c r="P919" s="119"/>
      <c r="Q919" s="119"/>
    </row>
    <row r="920" spans="1:17" ht="15">
      <c r="A920" s="119"/>
      <c r="B920" s="119"/>
      <c r="C920" s="119"/>
      <c r="D920" s="119"/>
      <c r="E920" s="119"/>
      <c r="F920" s="119"/>
      <c r="G920" s="119"/>
      <c r="H920" s="119"/>
      <c r="I920" s="119"/>
      <c r="J920" s="130"/>
      <c r="K920" s="119"/>
      <c r="L920" s="119"/>
      <c r="M920" s="119"/>
      <c r="N920" s="119"/>
      <c r="O920" s="119"/>
      <c r="P920" s="119"/>
      <c r="Q920" s="119"/>
    </row>
    <row r="921" spans="1:17" ht="15">
      <c r="A921" s="119"/>
      <c r="B921" s="119"/>
      <c r="C921" s="119"/>
      <c r="D921" s="119"/>
      <c r="E921" s="119"/>
      <c r="F921" s="119"/>
      <c r="G921" s="119"/>
      <c r="H921" s="119"/>
      <c r="I921" s="119"/>
      <c r="J921" s="130"/>
      <c r="K921" s="119"/>
      <c r="L921" s="119"/>
      <c r="M921" s="119"/>
      <c r="N921" s="119"/>
      <c r="O921" s="119"/>
      <c r="P921" s="119"/>
      <c r="Q921" s="119"/>
    </row>
    <row r="922" spans="1:17" ht="15">
      <c r="A922" s="119"/>
      <c r="B922" s="119"/>
      <c r="C922" s="119"/>
      <c r="D922" s="119"/>
      <c r="E922" s="119"/>
      <c r="F922" s="119"/>
      <c r="G922" s="119"/>
      <c r="H922" s="119"/>
      <c r="I922" s="119"/>
      <c r="J922" s="130"/>
      <c r="K922" s="119"/>
      <c r="L922" s="119"/>
      <c r="M922" s="119"/>
      <c r="N922" s="119"/>
      <c r="O922" s="119"/>
      <c r="P922" s="119"/>
      <c r="Q922" s="119"/>
    </row>
    <row r="923" spans="1:17" ht="15">
      <c r="A923" s="119"/>
      <c r="B923" s="119"/>
      <c r="C923" s="119"/>
      <c r="D923" s="119"/>
      <c r="E923" s="119"/>
      <c r="F923" s="119"/>
      <c r="G923" s="119"/>
      <c r="H923" s="119"/>
      <c r="I923" s="119"/>
      <c r="J923" s="130"/>
      <c r="K923" s="119"/>
      <c r="L923" s="119"/>
      <c r="M923" s="119"/>
      <c r="N923" s="119"/>
      <c r="O923" s="119"/>
      <c r="P923" s="119"/>
      <c r="Q923" s="119"/>
    </row>
    <row r="924" spans="1:17" ht="15">
      <c r="A924" s="119"/>
      <c r="B924" s="119"/>
      <c r="C924" s="119"/>
      <c r="D924" s="119"/>
      <c r="E924" s="119"/>
      <c r="F924" s="119"/>
      <c r="G924" s="119"/>
      <c r="H924" s="119"/>
      <c r="I924" s="119"/>
      <c r="J924" s="130"/>
      <c r="K924" s="119"/>
      <c r="L924" s="119"/>
      <c r="M924" s="119"/>
      <c r="N924" s="119"/>
      <c r="O924" s="119"/>
      <c r="P924" s="119"/>
      <c r="Q924" s="119"/>
    </row>
    <row r="925" spans="1:17" ht="15">
      <c r="A925" s="119"/>
      <c r="B925" s="119"/>
      <c r="C925" s="119"/>
      <c r="D925" s="119"/>
      <c r="E925" s="119"/>
      <c r="F925" s="119"/>
      <c r="G925" s="119"/>
      <c r="H925" s="119"/>
      <c r="I925" s="119"/>
      <c r="J925" s="130"/>
      <c r="K925" s="119"/>
      <c r="L925" s="119"/>
      <c r="M925" s="119"/>
      <c r="N925" s="119"/>
      <c r="O925" s="119"/>
      <c r="P925" s="119"/>
      <c r="Q925" s="119"/>
    </row>
    <row r="926" spans="1:17" ht="15">
      <c r="A926" s="119"/>
      <c r="B926" s="119"/>
      <c r="C926" s="119"/>
      <c r="D926" s="119"/>
      <c r="E926" s="119"/>
      <c r="F926" s="119"/>
      <c r="G926" s="119"/>
      <c r="H926" s="119"/>
      <c r="I926" s="119"/>
      <c r="J926" s="130"/>
      <c r="K926" s="119"/>
      <c r="L926" s="119"/>
      <c r="M926" s="119"/>
      <c r="N926" s="119"/>
      <c r="O926" s="119"/>
      <c r="P926" s="119"/>
      <c r="Q926" s="119"/>
    </row>
    <row r="927" spans="1:17" ht="15">
      <c r="A927" s="119"/>
      <c r="B927" s="119"/>
      <c r="C927" s="119"/>
      <c r="D927" s="119"/>
      <c r="E927" s="119"/>
      <c r="F927" s="119"/>
      <c r="G927" s="119"/>
      <c r="H927" s="119"/>
      <c r="I927" s="119"/>
      <c r="J927" s="130"/>
      <c r="K927" s="119"/>
      <c r="L927" s="119"/>
      <c r="M927" s="119"/>
      <c r="N927" s="119"/>
      <c r="O927" s="119"/>
      <c r="P927" s="119"/>
      <c r="Q927" s="119"/>
    </row>
    <row r="928" spans="1:17" ht="15">
      <c r="A928" s="119"/>
      <c r="B928" s="119"/>
      <c r="C928" s="119"/>
      <c r="D928" s="119"/>
      <c r="E928" s="119"/>
      <c r="F928" s="119"/>
      <c r="G928" s="119"/>
      <c r="H928" s="119"/>
      <c r="I928" s="119"/>
      <c r="J928" s="130"/>
      <c r="K928" s="119"/>
      <c r="L928" s="119"/>
      <c r="M928" s="119"/>
      <c r="N928" s="119"/>
      <c r="O928" s="119"/>
      <c r="P928" s="119"/>
      <c r="Q928" s="119"/>
    </row>
    <row r="929" spans="1:17" ht="15">
      <c r="A929" s="119"/>
      <c r="B929" s="119"/>
      <c r="C929" s="119"/>
      <c r="D929" s="119"/>
      <c r="E929" s="119"/>
      <c r="F929" s="119"/>
      <c r="G929" s="119"/>
      <c r="H929" s="119"/>
      <c r="I929" s="119"/>
      <c r="J929" s="130"/>
      <c r="K929" s="119"/>
      <c r="L929" s="119"/>
      <c r="M929" s="119"/>
      <c r="N929" s="119"/>
      <c r="O929" s="119"/>
      <c r="P929" s="119"/>
      <c r="Q929" s="119"/>
    </row>
    <row r="930" spans="1:17" ht="15">
      <c r="A930" s="119"/>
      <c r="B930" s="119"/>
      <c r="C930" s="119"/>
      <c r="D930" s="119"/>
      <c r="E930" s="119"/>
      <c r="F930" s="119"/>
      <c r="G930" s="119"/>
      <c r="H930" s="119"/>
      <c r="I930" s="119"/>
      <c r="J930" s="130"/>
      <c r="K930" s="119"/>
      <c r="L930" s="119"/>
      <c r="M930" s="119"/>
      <c r="N930" s="119"/>
      <c r="O930" s="119"/>
      <c r="P930" s="119"/>
      <c r="Q930" s="119"/>
    </row>
    <row r="931" spans="1:17" ht="15">
      <c r="A931" s="119"/>
      <c r="B931" s="119"/>
      <c r="C931" s="119"/>
      <c r="D931" s="119"/>
      <c r="E931" s="119"/>
      <c r="F931" s="119"/>
      <c r="G931" s="119"/>
      <c r="H931" s="119"/>
      <c r="I931" s="119"/>
      <c r="J931" s="130"/>
      <c r="K931" s="119"/>
      <c r="L931" s="119"/>
      <c r="M931" s="119"/>
      <c r="N931" s="119"/>
      <c r="O931" s="119"/>
      <c r="P931" s="119"/>
      <c r="Q931" s="119"/>
    </row>
    <row r="932" spans="1:17" ht="15">
      <c r="A932" s="119"/>
      <c r="B932" s="119"/>
      <c r="C932" s="119"/>
      <c r="D932" s="119"/>
      <c r="E932" s="119"/>
      <c r="F932" s="119"/>
      <c r="G932" s="119"/>
      <c r="H932" s="119"/>
      <c r="I932" s="119"/>
      <c r="J932" s="130"/>
      <c r="K932" s="119"/>
      <c r="L932" s="119"/>
      <c r="M932" s="119"/>
      <c r="N932" s="119"/>
      <c r="O932" s="119"/>
      <c r="P932" s="119"/>
      <c r="Q932" s="119"/>
    </row>
    <row r="933" spans="1:17" ht="15">
      <c r="A933" s="119"/>
      <c r="B933" s="119"/>
      <c r="C933" s="119"/>
      <c r="D933" s="119"/>
      <c r="E933" s="119"/>
      <c r="F933" s="119"/>
      <c r="G933" s="119"/>
      <c r="H933" s="119"/>
      <c r="I933" s="119"/>
      <c r="J933" s="130"/>
      <c r="K933" s="119"/>
      <c r="L933" s="119"/>
      <c r="M933" s="119"/>
      <c r="N933" s="119"/>
      <c r="O933" s="119"/>
      <c r="P933" s="119"/>
      <c r="Q933" s="119"/>
    </row>
    <row r="934" spans="1:17" ht="15">
      <c r="A934" s="119"/>
      <c r="B934" s="119"/>
      <c r="C934" s="119"/>
      <c r="D934" s="119"/>
      <c r="E934" s="119"/>
      <c r="F934" s="119"/>
      <c r="G934" s="119"/>
      <c r="H934" s="119"/>
      <c r="I934" s="119"/>
      <c r="J934" s="130"/>
      <c r="K934" s="119"/>
      <c r="L934" s="119"/>
      <c r="M934" s="119"/>
      <c r="N934" s="119"/>
      <c r="O934" s="119"/>
      <c r="P934" s="119"/>
      <c r="Q934" s="119"/>
    </row>
    <row r="935" spans="1:17" ht="15">
      <c r="A935" s="119"/>
      <c r="B935" s="119"/>
      <c r="C935" s="119"/>
      <c r="D935" s="119"/>
      <c r="E935" s="119"/>
      <c r="F935" s="119"/>
      <c r="G935" s="119"/>
      <c r="H935" s="119"/>
      <c r="I935" s="119"/>
      <c r="J935" s="130"/>
      <c r="K935" s="119"/>
      <c r="L935" s="119"/>
      <c r="M935" s="119"/>
      <c r="N935" s="119"/>
      <c r="O935" s="119"/>
      <c r="P935" s="119"/>
      <c r="Q935" s="119"/>
    </row>
    <row r="936" spans="1:17" ht="15">
      <c r="A936" s="119"/>
      <c r="B936" s="119"/>
      <c r="C936" s="119"/>
      <c r="D936" s="119"/>
      <c r="E936" s="119"/>
      <c r="F936" s="119"/>
      <c r="G936" s="119"/>
      <c r="H936" s="119"/>
      <c r="I936" s="119"/>
      <c r="J936" s="130"/>
      <c r="K936" s="119"/>
      <c r="L936" s="119"/>
      <c r="M936" s="119"/>
      <c r="N936" s="119"/>
      <c r="O936" s="119"/>
      <c r="P936" s="119"/>
      <c r="Q936" s="119"/>
    </row>
    <row r="937" spans="1:17" ht="15">
      <c r="A937" s="119"/>
      <c r="B937" s="119"/>
      <c r="C937" s="119"/>
      <c r="D937" s="119"/>
      <c r="E937" s="119"/>
      <c r="F937" s="119"/>
      <c r="G937" s="119"/>
      <c r="H937" s="119"/>
      <c r="I937" s="119"/>
      <c r="J937" s="130"/>
      <c r="K937" s="119"/>
      <c r="L937" s="119"/>
      <c r="M937" s="119"/>
      <c r="N937" s="119"/>
      <c r="O937" s="119"/>
      <c r="P937" s="119"/>
      <c r="Q937" s="119"/>
    </row>
    <row r="938" spans="1:17" ht="15">
      <c r="A938" s="119"/>
      <c r="B938" s="119"/>
      <c r="C938" s="119"/>
      <c r="D938" s="119"/>
      <c r="E938" s="119"/>
      <c r="F938" s="119"/>
      <c r="G938" s="119"/>
      <c r="H938" s="119"/>
      <c r="I938" s="119"/>
      <c r="J938" s="130"/>
      <c r="K938" s="119"/>
      <c r="L938" s="119"/>
      <c r="M938" s="119"/>
      <c r="N938" s="119"/>
      <c r="O938" s="119"/>
      <c r="P938" s="119"/>
      <c r="Q938" s="119"/>
    </row>
    <row r="939" spans="1:17" ht="15">
      <c r="A939" s="119"/>
      <c r="B939" s="119"/>
      <c r="C939" s="119"/>
      <c r="D939" s="119"/>
      <c r="E939" s="119"/>
      <c r="F939" s="119"/>
      <c r="G939" s="119"/>
      <c r="H939" s="119"/>
      <c r="I939" s="119"/>
      <c r="J939" s="130"/>
      <c r="K939" s="119"/>
      <c r="L939" s="119"/>
      <c r="M939" s="119"/>
      <c r="N939" s="119"/>
      <c r="O939" s="119"/>
      <c r="P939" s="119"/>
      <c r="Q939" s="119"/>
    </row>
    <row r="940" spans="1:17" ht="15">
      <c r="A940" s="119"/>
      <c r="B940" s="119"/>
      <c r="C940" s="119"/>
      <c r="D940" s="119"/>
      <c r="E940" s="119"/>
      <c r="F940" s="119"/>
      <c r="G940" s="119"/>
      <c r="H940" s="119"/>
      <c r="I940" s="119"/>
      <c r="J940" s="130"/>
      <c r="K940" s="119"/>
      <c r="L940" s="119"/>
      <c r="M940" s="119"/>
      <c r="N940" s="119"/>
      <c r="O940" s="119"/>
      <c r="P940" s="119"/>
      <c r="Q940" s="119"/>
    </row>
    <row r="941" spans="1:17" ht="15">
      <c r="A941" s="119"/>
      <c r="B941" s="119"/>
      <c r="C941" s="119"/>
      <c r="D941" s="119"/>
      <c r="E941" s="119"/>
      <c r="F941" s="119"/>
      <c r="G941" s="119"/>
      <c r="H941" s="119"/>
      <c r="I941" s="119"/>
      <c r="J941" s="130"/>
      <c r="K941" s="119"/>
      <c r="L941" s="119"/>
      <c r="M941" s="119"/>
      <c r="N941" s="119"/>
      <c r="O941" s="119"/>
      <c r="P941" s="119"/>
      <c r="Q941" s="119"/>
    </row>
    <row r="942" spans="1:17" ht="15">
      <c r="A942" s="119"/>
      <c r="B942" s="119"/>
      <c r="C942" s="119"/>
      <c r="D942" s="119"/>
      <c r="E942" s="119"/>
      <c r="F942" s="119"/>
      <c r="G942" s="119"/>
      <c r="H942" s="119"/>
      <c r="I942" s="119"/>
      <c r="J942" s="130"/>
      <c r="K942" s="119"/>
      <c r="L942" s="119"/>
      <c r="M942" s="119"/>
      <c r="N942" s="119"/>
      <c r="O942" s="119"/>
      <c r="P942" s="119"/>
      <c r="Q942" s="119"/>
    </row>
    <row r="943" spans="1:17" ht="15">
      <c r="A943" s="119"/>
      <c r="B943" s="119"/>
      <c r="C943" s="119"/>
      <c r="D943" s="119"/>
      <c r="E943" s="119"/>
      <c r="F943" s="119"/>
      <c r="G943" s="119"/>
      <c r="H943" s="119"/>
      <c r="I943" s="119"/>
      <c r="J943" s="130"/>
      <c r="K943" s="119"/>
      <c r="L943" s="119"/>
      <c r="M943" s="119"/>
      <c r="N943" s="119"/>
      <c r="O943" s="119"/>
      <c r="P943" s="119"/>
      <c r="Q943" s="119"/>
    </row>
    <row r="944" spans="1:17" ht="15">
      <c r="A944" s="119"/>
      <c r="B944" s="119"/>
      <c r="C944" s="119"/>
      <c r="D944" s="119"/>
      <c r="E944" s="119"/>
      <c r="F944" s="119"/>
      <c r="G944" s="119"/>
      <c r="H944" s="119"/>
      <c r="I944" s="119"/>
      <c r="J944" s="130"/>
      <c r="K944" s="119"/>
      <c r="L944" s="119"/>
      <c r="M944" s="119"/>
      <c r="N944" s="119"/>
      <c r="O944" s="119"/>
      <c r="P944" s="119"/>
      <c r="Q944" s="119"/>
    </row>
    <row r="945" spans="1:17" ht="15">
      <c r="A945" s="119"/>
      <c r="B945" s="119"/>
      <c r="C945" s="119"/>
      <c r="D945" s="119"/>
      <c r="E945" s="119"/>
      <c r="F945" s="119"/>
      <c r="G945" s="119"/>
      <c r="H945" s="119"/>
      <c r="I945" s="119"/>
      <c r="J945" s="130"/>
      <c r="K945" s="119"/>
      <c r="L945" s="119"/>
      <c r="M945" s="119"/>
      <c r="N945" s="119"/>
      <c r="O945" s="119"/>
      <c r="P945" s="119"/>
      <c r="Q945" s="119"/>
    </row>
    <row r="946" spans="1:17" ht="15">
      <c r="A946" s="119"/>
      <c r="B946" s="119"/>
      <c r="C946" s="119"/>
      <c r="D946" s="119"/>
      <c r="E946" s="119"/>
      <c r="F946" s="119"/>
      <c r="G946" s="119"/>
      <c r="H946" s="119"/>
      <c r="I946" s="119"/>
      <c r="J946" s="130"/>
      <c r="K946" s="119"/>
      <c r="L946" s="119"/>
      <c r="M946" s="119"/>
      <c r="N946" s="119"/>
      <c r="O946" s="119"/>
      <c r="P946" s="119"/>
      <c r="Q946" s="119"/>
    </row>
    <row r="947" spans="1:17" ht="15">
      <c r="A947" s="119"/>
      <c r="B947" s="119"/>
      <c r="C947" s="119"/>
      <c r="D947" s="119"/>
      <c r="E947" s="119"/>
      <c r="F947" s="119"/>
      <c r="G947" s="119"/>
      <c r="H947" s="119"/>
      <c r="I947" s="119"/>
      <c r="J947" s="130"/>
      <c r="K947" s="119"/>
      <c r="L947" s="119"/>
      <c r="M947" s="119"/>
      <c r="N947" s="119"/>
      <c r="O947" s="119"/>
      <c r="P947" s="119"/>
      <c r="Q947" s="119"/>
    </row>
    <row r="948" spans="1:17" ht="15">
      <c r="A948" s="119"/>
      <c r="B948" s="119"/>
      <c r="C948" s="119"/>
      <c r="D948" s="119"/>
      <c r="E948" s="119"/>
      <c r="F948" s="119"/>
      <c r="G948" s="119"/>
      <c r="H948" s="119"/>
      <c r="I948" s="119"/>
      <c r="J948" s="130"/>
      <c r="K948" s="119"/>
      <c r="L948" s="119"/>
      <c r="M948" s="119"/>
      <c r="N948" s="119"/>
      <c r="O948" s="119"/>
      <c r="P948" s="119"/>
      <c r="Q948" s="119"/>
    </row>
    <row r="949" spans="1:17" ht="15">
      <c r="A949" s="119"/>
      <c r="B949" s="119"/>
      <c r="C949" s="119"/>
      <c r="D949" s="119"/>
      <c r="E949" s="119"/>
      <c r="F949" s="119"/>
      <c r="G949" s="119"/>
      <c r="H949" s="119"/>
      <c r="I949" s="119"/>
      <c r="J949" s="130"/>
      <c r="K949" s="119"/>
      <c r="L949" s="119"/>
      <c r="M949" s="119"/>
      <c r="N949" s="119"/>
      <c r="O949" s="119"/>
      <c r="P949" s="119"/>
      <c r="Q949" s="119"/>
    </row>
    <row r="950" spans="1:17" ht="15">
      <c r="A950" s="119"/>
      <c r="B950" s="119"/>
      <c r="C950" s="119"/>
      <c r="D950" s="119"/>
      <c r="E950" s="119"/>
      <c r="F950" s="119"/>
      <c r="G950" s="119"/>
      <c r="H950" s="119"/>
      <c r="I950" s="119"/>
      <c r="J950" s="130"/>
      <c r="K950" s="119"/>
      <c r="L950" s="119"/>
      <c r="M950" s="119"/>
      <c r="N950" s="119"/>
      <c r="O950" s="119"/>
      <c r="P950" s="119"/>
      <c r="Q950" s="119"/>
    </row>
    <row r="951" spans="1:17" ht="15">
      <c r="A951" s="119"/>
      <c r="B951" s="119"/>
      <c r="C951" s="119"/>
      <c r="D951" s="119"/>
      <c r="E951" s="119"/>
      <c r="F951" s="119"/>
      <c r="G951" s="119"/>
      <c r="H951" s="119"/>
      <c r="I951" s="119"/>
      <c r="J951" s="130"/>
      <c r="K951" s="119"/>
      <c r="L951" s="119"/>
      <c r="M951" s="119"/>
      <c r="N951" s="119"/>
      <c r="O951" s="119"/>
      <c r="P951" s="119"/>
      <c r="Q951" s="119"/>
    </row>
    <row r="952" spans="1:17" ht="15">
      <c r="A952" s="119"/>
      <c r="B952" s="119"/>
      <c r="C952" s="119"/>
      <c r="D952" s="119"/>
      <c r="E952" s="119"/>
      <c r="F952" s="119"/>
      <c r="G952" s="119"/>
      <c r="H952" s="119"/>
      <c r="I952" s="119"/>
      <c r="J952" s="130"/>
      <c r="K952" s="119"/>
      <c r="L952" s="119"/>
      <c r="M952" s="119"/>
      <c r="N952" s="119"/>
      <c r="O952" s="119"/>
      <c r="P952" s="119"/>
      <c r="Q952" s="119"/>
    </row>
    <row r="953" spans="1:17" ht="15">
      <c r="A953" s="119"/>
      <c r="B953" s="119"/>
      <c r="C953" s="119"/>
      <c r="D953" s="119"/>
      <c r="E953" s="119"/>
      <c r="F953" s="119"/>
      <c r="G953" s="119"/>
      <c r="H953" s="119"/>
      <c r="I953" s="119"/>
      <c r="J953" s="130"/>
      <c r="K953" s="119"/>
      <c r="L953" s="119"/>
      <c r="M953" s="119"/>
      <c r="N953" s="119"/>
      <c r="O953" s="119"/>
      <c r="P953" s="119"/>
      <c r="Q953" s="119"/>
    </row>
    <row r="954" spans="1:17" ht="15">
      <c r="A954" s="119"/>
      <c r="B954" s="119"/>
      <c r="C954" s="119"/>
      <c r="D954" s="119"/>
      <c r="E954" s="119"/>
      <c r="F954" s="119"/>
      <c r="G954" s="119"/>
      <c r="H954" s="119"/>
      <c r="I954" s="119"/>
      <c r="J954" s="130"/>
      <c r="K954" s="119"/>
      <c r="L954" s="119"/>
      <c r="M954" s="119"/>
      <c r="N954" s="119"/>
      <c r="O954" s="119"/>
      <c r="P954" s="119"/>
      <c r="Q954" s="119"/>
    </row>
    <row r="955" spans="1:17" ht="15">
      <c r="A955" s="119"/>
      <c r="B955" s="119"/>
      <c r="C955" s="119"/>
      <c r="D955" s="119"/>
      <c r="E955" s="119"/>
      <c r="F955" s="119"/>
      <c r="G955" s="119"/>
      <c r="H955" s="119"/>
      <c r="I955" s="119"/>
      <c r="J955" s="130"/>
      <c r="K955" s="119"/>
      <c r="L955" s="119"/>
      <c r="M955" s="119"/>
      <c r="N955" s="119"/>
      <c r="O955" s="119"/>
      <c r="P955" s="119"/>
      <c r="Q955" s="119"/>
    </row>
    <row r="956" spans="1:17" ht="15">
      <c r="A956" s="119"/>
      <c r="B956" s="119"/>
      <c r="C956" s="119"/>
      <c r="D956" s="119"/>
      <c r="E956" s="119"/>
      <c r="F956" s="119"/>
      <c r="G956" s="119"/>
      <c r="H956" s="119"/>
      <c r="I956" s="119"/>
      <c r="J956" s="130"/>
      <c r="K956" s="119"/>
      <c r="L956" s="119"/>
      <c r="M956" s="119"/>
      <c r="N956" s="119"/>
      <c r="O956" s="119"/>
      <c r="P956" s="119"/>
      <c r="Q956" s="119"/>
    </row>
    <row r="957" spans="1:17" ht="15">
      <c r="A957" s="119"/>
      <c r="B957" s="119"/>
      <c r="C957" s="119"/>
      <c r="D957" s="119"/>
      <c r="E957" s="119"/>
      <c r="F957" s="119"/>
      <c r="G957" s="119"/>
      <c r="H957" s="119"/>
      <c r="I957" s="119"/>
      <c r="J957" s="130"/>
      <c r="K957" s="119"/>
      <c r="L957" s="119"/>
      <c r="M957" s="119"/>
      <c r="N957" s="119"/>
      <c r="O957" s="119"/>
      <c r="P957" s="119"/>
      <c r="Q957" s="119"/>
    </row>
    <row r="958" spans="1:17" ht="15">
      <c r="A958" s="119"/>
      <c r="B958" s="119"/>
      <c r="C958" s="119"/>
      <c r="D958" s="119"/>
      <c r="E958" s="119"/>
      <c r="F958" s="119"/>
      <c r="G958" s="119"/>
      <c r="H958" s="119"/>
      <c r="I958" s="119"/>
      <c r="J958" s="130"/>
      <c r="K958" s="119"/>
      <c r="L958" s="119"/>
      <c r="M958" s="119"/>
      <c r="N958" s="119"/>
      <c r="O958" s="119"/>
      <c r="P958" s="119"/>
      <c r="Q958" s="119"/>
    </row>
    <row r="959" spans="1:17" ht="15">
      <c r="A959" s="119"/>
      <c r="B959" s="119"/>
      <c r="C959" s="119"/>
      <c r="D959" s="119"/>
      <c r="E959" s="119"/>
      <c r="F959" s="119"/>
      <c r="G959" s="119"/>
      <c r="H959" s="119"/>
      <c r="I959" s="119"/>
      <c r="J959" s="130"/>
      <c r="K959" s="119"/>
      <c r="L959" s="119"/>
      <c r="M959" s="119"/>
      <c r="N959" s="119"/>
      <c r="O959" s="119"/>
      <c r="P959" s="119"/>
      <c r="Q959" s="119"/>
    </row>
  </sheetData>
  <mergeCells count="5">
    <mergeCell ref="A1:F1"/>
    <mergeCell ref="A24:E24"/>
    <mergeCell ref="A25:E25"/>
    <mergeCell ref="A26:E26"/>
    <mergeCell ref="A27:E27"/>
  </mergeCell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00C33-8FCB-4705-BB14-1E9D71492BA3}">
  <sheetPr>
    <tabColor rgb="FFFFC000"/>
    <outlinePr summaryBelow="0" summaryRight="0"/>
    <pageSetUpPr fitToPage="1"/>
  </sheetPr>
  <dimension ref="A1:K945"/>
  <sheetViews>
    <sheetView topLeftCell="A15" zoomScale="70" zoomScaleNormal="70" workbookViewId="0">
      <selection activeCell="J23" sqref="J23"/>
    </sheetView>
  </sheetViews>
  <sheetFormatPr defaultColWidth="12.625" defaultRowHeight="12.75"/>
  <cols>
    <col min="1" max="1" width="12.625" style="50"/>
    <col min="2" max="2" width="56.875" style="50" customWidth="1"/>
    <col min="3" max="5" width="12.625" style="50"/>
    <col min="6" max="6" width="17.25" style="50" bestFit="1" customWidth="1"/>
    <col min="7" max="7" width="15.875" style="50" customWidth="1"/>
    <col min="8" max="16384" width="12.625" style="50"/>
  </cols>
  <sheetData>
    <row r="1" spans="1:11" ht="33" hidden="1" customHeight="1">
      <c r="A1" s="397" t="s">
        <v>279</v>
      </c>
      <c r="B1" s="398"/>
      <c r="C1" s="398"/>
      <c r="D1" s="398"/>
      <c r="E1" s="398"/>
      <c r="F1" s="398"/>
      <c r="G1" s="398"/>
      <c r="H1" s="131"/>
      <c r="I1" s="131"/>
      <c r="J1" s="131"/>
      <c r="K1" s="131"/>
    </row>
    <row r="2" spans="1:11" hidden="1">
      <c r="A2" s="132" t="s">
        <v>34</v>
      </c>
      <c r="B2" s="132" t="s">
        <v>258</v>
      </c>
      <c r="C2" s="133" t="s">
        <v>89</v>
      </c>
      <c r="D2" s="134" t="s">
        <v>227</v>
      </c>
      <c r="E2" s="133" t="s">
        <v>228</v>
      </c>
      <c r="F2" s="134" t="s">
        <v>229</v>
      </c>
      <c r="G2" s="133" t="s">
        <v>259</v>
      </c>
      <c r="H2" s="131"/>
      <c r="I2" s="131"/>
      <c r="J2" s="131"/>
      <c r="K2" s="131"/>
    </row>
    <row r="3" spans="1:11" ht="48" hidden="1">
      <c r="A3" s="135">
        <v>2</v>
      </c>
      <c r="B3" s="135" t="s">
        <v>260</v>
      </c>
      <c r="C3" s="135" t="s">
        <v>89</v>
      </c>
      <c r="D3" s="136">
        <v>560.52649999999994</v>
      </c>
      <c r="E3" s="137">
        <v>5</v>
      </c>
      <c r="F3" s="138">
        <f t="shared" ref="F3:F8" si="0">D3*E3</f>
        <v>2802.6324999999997</v>
      </c>
      <c r="G3" s="139">
        <v>5</v>
      </c>
      <c r="H3" s="131"/>
      <c r="I3" s="131"/>
      <c r="J3" s="131"/>
      <c r="K3" s="131"/>
    </row>
    <row r="4" spans="1:11" ht="72" hidden="1">
      <c r="A4" s="135">
        <v>3</v>
      </c>
      <c r="B4" s="135" t="s">
        <v>261</v>
      </c>
      <c r="C4" s="135" t="s">
        <v>89</v>
      </c>
      <c r="D4" s="136">
        <v>1050.5899999999999</v>
      </c>
      <c r="E4" s="137">
        <v>8</v>
      </c>
      <c r="F4" s="138">
        <f t="shared" si="0"/>
        <v>8404.7199999999993</v>
      </c>
      <c r="G4" s="139">
        <v>5</v>
      </c>
      <c r="H4" s="131"/>
      <c r="I4" s="131"/>
      <c r="J4" s="131"/>
      <c r="K4" s="131"/>
    </row>
    <row r="5" spans="1:11" ht="60" hidden="1">
      <c r="A5" s="135">
        <v>4</v>
      </c>
      <c r="B5" s="140" t="s">
        <v>262</v>
      </c>
      <c r="C5" s="140" t="s">
        <v>89</v>
      </c>
      <c r="D5" s="136">
        <v>366.06349999999998</v>
      </c>
      <c r="E5" s="137">
        <v>8</v>
      </c>
      <c r="F5" s="138">
        <f t="shared" si="0"/>
        <v>2928.5079999999998</v>
      </c>
      <c r="G5" s="139">
        <v>5</v>
      </c>
      <c r="H5" s="131"/>
      <c r="I5" s="131"/>
      <c r="J5" s="131"/>
      <c r="K5" s="131"/>
    </row>
    <row r="6" spans="1:11" ht="72" hidden="1">
      <c r="A6" s="135">
        <v>6</v>
      </c>
      <c r="B6" s="140" t="s">
        <v>263</v>
      </c>
      <c r="C6" s="140" t="s">
        <v>264</v>
      </c>
      <c r="D6" s="136">
        <v>770.72199999999998</v>
      </c>
      <c r="E6" s="137">
        <v>5</v>
      </c>
      <c r="F6" s="138">
        <f t="shared" si="0"/>
        <v>3853.6099999999997</v>
      </c>
      <c r="G6" s="139">
        <v>5</v>
      </c>
      <c r="H6" s="131"/>
      <c r="I6" s="131"/>
      <c r="J6" s="131"/>
      <c r="K6" s="131"/>
    </row>
    <row r="7" spans="1:11" ht="60" hidden="1">
      <c r="A7" s="135">
        <v>7</v>
      </c>
      <c r="B7" s="140" t="s">
        <v>265</v>
      </c>
      <c r="C7" s="140" t="s">
        <v>89</v>
      </c>
      <c r="D7" s="136">
        <v>1054.6509999999998</v>
      </c>
      <c r="E7" s="137">
        <v>1</v>
      </c>
      <c r="F7" s="138">
        <f t="shared" si="0"/>
        <v>1054.6509999999998</v>
      </c>
      <c r="G7" s="139">
        <v>10</v>
      </c>
      <c r="H7" s="131"/>
      <c r="I7" s="131"/>
      <c r="J7" s="131"/>
      <c r="K7" s="131"/>
    </row>
    <row r="8" spans="1:11" ht="63.75" hidden="1">
      <c r="A8" s="135">
        <v>8</v>
      </c>
      <c r="B8" s="139" t="s">
        <v>266</v>
      </c>
      <c r="C8" s="135" t="s">
        <v>89</v>
      </c>
      <c r="D8" s="136">
        <v>1216.75</v>
      </c>
      <c r="E8" s="137">
        <v>1</v>
      </c>
      <c r="F8" s="138">
        <f t="shared" si="0"/>
        <v>1216.75</v>
      </c>
      <c r="G8" s="139">
        <v>10</v>
      </c>
      <c r="H8" s="131"/>
      <c r="I8" s="131"/>
      <c r="J8" s="131"/>
      <c r="K8" s="131"/>
    </row>
    <row r="9" spans="1:11" ht="14.25" hidden="1">
      <c r="A9" s="392" t="s">
        <v>229</v>
      </c>
      <c r="B9" s="332"/>
      <c r="C9" s="332"/>
      <c r="D9" s="332"/>
      <c r="E9" s="330"/>
      <c r="F9" s="128">
        <f>SUM(F2:F8)</f>
        <v>20260.871500000001</v>
      </c>
      <c r="G9" s="143"/>
      <c r="H9" s="131"/>
      <c r="I9" s="131"/>
      <c r="J9" s="131"/>
      <c r="K9" s="131"/>
    </row>
    <row r="10" spans="1:11" hidden="1">
      <c r="A10" s="392" t="s">
        <v>267</v>
      </c>
      <c r="B10" s="332"/>
      <c r="C10" s="332"/>
      <c r="D10" s="332"/>
      <c r="E10" s="332"/>
      <c r="F10" s="332"/>
      <c r="G10" s="330"/>
      <c r="H10" s="131"/>
      <c r="I10" s="131"/>
      <c r="J10" s="131"/>
      <c r="K10" s="131"/>
    </row>
    <row r="11" spans="1:11" hidden="1">
      <c r="A11" s="392" t="s">
        <v>268</v>
      </c>
      <c r="B11" s="332"/>
      <c r="C11" s="332"/>
      <c r="D11" s="332"/>
      <c r="E11" s="332"/>
      <c r="F11" s="332"/>
      <c r="G11" s="330"/>
      <c r="H11" s="131"/>
      <c r="I11" s="131"/>
      <c r="J11" s="131"/>
      <c r="K11" s="131"/>
    </row>
    <row r="12" spans="1:11" hidden="1">
      <c r="A12" s="392" t="s">
        <v>269</v>
      </c>
      <c r="B12" s="332"/>
      <c r="C12" s="332"/>
      <c r="D12" s="332"/>
      <c r="E12" s="332"/>
      <c r="F12" s="332"/>
      <c r="G12" s="330"/>
      <c r="H12" s="131"/>
      <c r="I12" s="131"/>
      <c r="J12" s="131"/>
      <c r="K12" s="131"/>
    </row>
    <row r="13" spans="1:11" hidden="1">
      <c r="A13" s="392" t="s">
        <v>278</v>
      </c>
      <c r="B13" s="332"/>
      <c r="C13" s="332"/>
      <c r="D13" s="332"/>
      <c r="E13" s="332"/>
      <c r="F13" s="332"/>
      <c r="G13" s="330"/>
      <c r="H13" s="131"/>
      <c r="I13" s="131"/>
      <c r="J13" s="131"/>
      <c r="K13" s="131"/>
    </row>
    <row r="14" spans="1:11" hidden="1">
      <c r="A14" s="392" t="s">
        <v>275</v>
      </c>
      <c r="B14" s="332"/>
      <c r="C14" s="332"/>
      <c r="D14" s="332"/>
      <c r="E14" s="332"/>
      <c r="F14" s="332"/>
      <c r="G14" s="330"/>
      <c r="H14" s="131"/>
      <c r="I14" s="131"/>
      <c r="J14" s="131"/>
      <c r="K14" s="131"/>
    </row>
    <row r="15" spans="1:11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</row>
    <row r="17" spans="1:11" ht="13.5" thickBot="1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</row>
    <row r="18" spans="1:11" ht="36.75" customHeight="1" thickTop="1">
      <c r="A18" s="375" t="s">
        <v>634</v>
      </c>
      <c r="B18" s="376"/>
      <c r="C18" s="376"/>
      <c r="D18" s="376"/>
      <c r="E18" s="376"/>
      <c r="F18" s="376"/>
      <c r="G18" s="377"/>
      <c r="H18" s="131"/>
      <c r="I18" s="131"/>
      <c r="J18" s="131"/>
      <c r="K18" s="131"/>
    </row>
    <row r="19" spans="1:11" ht="30">
      <c r="A19" s="156" t="s">
        <v>34</v>
      </c>
      <c r="B19" s="157" t="s">
        <v>35</v>
      </c>
      <c r="C19" s="157" t="s">
        <v>300</v>
      </c>
      <c r="D19" s="157" t="s">
        <v>372</v>
      </c>
      <c r="E19" s="157" t="s">
        <v>302</v>
      </c>
      <c r="F19" s="158" t="s">
        <v>306</v>
      </c>
      <c r="G19" s="297" t="s">
        <v>373</v>
      </c>
      <c r="H19" s="131"/>
      <c r="I19" s="131"/>
      <c r="J19" s="131"/>
      <c r="K19" s="131"/>
    </row>
    <row r="20" spans="1:11" ht="42.75">
      <c r="A20" s="161">
        <v>1</v>
      </c>
      <c r="B20" s="174" t="s">
        <v>374</v>
      </c>
      <c r="C20" s="175" t="s">
        <v>312</v>
      </c>
      <c r="D20" s="176">
        <v>2</v>
      </c>
      <c r="E20" s="176"/>
      <c r="F20" s="177">
        <v>1575.9</v>
      </c>
      <c r="G20" s="179">
        <f t="shared" ref="G20" si="1">D20*F20</f>
        <v>3151.8</v>
      </c>
      <c r="H20" s="131"/>
      <c r="I20" s="131"/>
      <c r="J20" s="131"/>
      <c r="K20" s="131"/>
    </row>
    <row r="21" spans="1:11" ht="24.75" customHeight="1">
      <c r="A21" s="161">
        <v>2</v>
      </c>
      <c r="B21" s="162" t="s">
        <v>376</v>
      </c>
      <c r="C21" s="163" t="s">
        <v>312</v>
      </c>
      <c r="D21" s="180">
        <v>1</v>
      </c>
      <c r="E21" s="180"/>
      <c r="F21" s="177">
        <v>495.9</v>
      </c>
      <c r="G21" s="179">
        <f>D21*F21</f>
        <v>495.9</v>
      </c>
      <c r="H21" s="131"/>
      <c r="I21" s="131"/>
      <c r="J21" s="131"/>
      <c r="K21" s="131"/>
    </row>
    <row r="22" spans="1:11" ht="28.5">
      <c r="A22" s="161">
        <v>3</v>
      </c>
      <c r="B22" s="174" t="s">
        <v>379</v>
      </c>
      <c r="C22" s="163" t="s">
        <v>312</v>
      </c>
      <c r="D22" s="180">
        <v>1</v>
      </c>
      <c r="E22" s="163"/>
      <c r="F22" s="177">
        <v>3950</v>
      </c>
      <c r="G22" s="179">
        <f>D22*F22</f>
        <v>3950</v>
      </c>
      <c r="H22" s="131"/>
      <c r="I22" s="131"/>
      <c r="J22" s="131"/>
      <c r="K22" s="131"/>
    </row>
    <row r="23" spans="1:11" ht="85.5">
      <c r="A23" s="161">
        <v>4</v>
      </c>
      <c r="B23" s="174" t="s">
        <v>262</v>
      </c>
      <c r="C23" s="163" t="s">
        <v>312</v>
      </c>
      <c r="D23" s="180">
        <v>1</v>
      </c>
      <c r="E23" s="163"/>
      <c r="F23" s="177">
        <v>455.5</v>
      </c>
      <c r="G23" s="179">
        <f>D23*F23</f>
        <v>455.5</v>
      </c>
      <c r="H23" s="131"/>
      <c r="I23" s="131"/>
      <c r="J23" s="131"/>
      <c r="K23" s="131"/>
    </row>
    <row r="24" spans="1:11" ht="71.25">
      <c r="A24" s="161">
        <v>6</v>
      </c>
      <c r="B24" s="174" t="s">
        <v>265</v>
      </c>
      <c r="C24" s="163" t="s">
        <v>312</v>
      </c>
      <c r="D24" s="180">
        <v>1</v>
      </c>
      <c r="E24" s="180"/>
      <c r="F24" s="177">
        <v>1950.5</v>
      </c>
      <c r="G24" s="179">
        <f>D24*F24</f>
        <v>1950.5</v>
      </c>
      <c r="H24" s="131"/>
      <c r="I24" s="131"/>
      <c r="J24" s="131"/>
      <c r="K24" s="131"/>
    </row>
    <row r="25" spans="1:11" ht="15">
      <c r="A25" s="374" t="s">
        <v>40</v>
      </c>
      <c r="B25" s="374"/>
      <c r="C25" s="374"/>
      <c r="D25" s="374"/>
      <c r="E25" s="374"/>
      <c r="F25" s="374"/>
      <c r="G25" s="169">
        <f>SUM(G20:G24)</f>
        <v>10003.700000000001</v>
      </c>
      <c r="H25" s="131"/>
      <c r="I25" s="131"/>
      <c r="J25" s="131"/>
      <c r="K25" s="131"/>
    </row>
    <row r="26" spans="1:11" ht="15">
      <c r="A26" s="396" t="s">
        <v>384</v>
      </c>
      <c r="B26" s="396"/>
      <c r="C26" s="396"/>
      <c r="D26" s="396"/>
      <c r="E26" s="396"/>
      <c r="F26" s="396"/>
      <c r="G26" s="169">
        <f>G25/60</f>
        <v>166.72833333333335</v>
      </c>
      <c r="H26" s="131"/>
      <c r="I26" s="131"/>
      <c r="J26" s="131"/>
      <c r="K26" s="131"/>
    </row>
    <row r="27" spans="1:11" ht="15">
      <c r="A27" s="390" t="s">
        <v>385</v>
      </c>
      <c r="B27" s="390"/>
      <c r="C27" s="390"/>
      <c r="D27" s="390"/>
      <c r="E27" s="390"/>
      <c r="F27" s="390"/>
      <c r="G27" s="169">
        <f>G26*5%</f>
        <v>8.3364166666666684</v>
      </c>
      <c r="H27" s="131"/>
      <c r="I27" s="131"/>
      <c r="J27" s="131"/>
      <c r="K27" s="131"/>
    </row>
    <row r="28" spans="1:11" ht="15">
      <c r="A28" s="390" t="s">
        <v>370</v>
      </c>
      <c r="B28" s="390"/>
      <c r="C28" s="390"/>
      <c r="D28" s="390"/>
      <c r="E28" s="390"/>
      <c r="F28" s="390"/>
      <c r="G28" s="183">
        <f>G26+G27</f>
        <v>175.06475000000003</v>
      </c>
      <c r="H28" s="131"/>
      <c r="I28" s="131"/>
      <c r="J28" s="131"/>
      <c r="K28" s="131"/>
    </row>
    <row r="29" spans="1:11" ht="15.75" thickBot="1">
      <c r="A29" s="380" t="s">
        <v>386</v>
      </c>
      <c r="B29" s="380"/>
      <c r="C29" s="380"/>
      <c r="D29" s="380"/>
      <c r="E29" s="380"/>
      <c r="F29" s="380"/>
      <c r="G29" s="188">
        <f>G28</f>
        <v>175.06475000000003</v>
      </c>
      <c r="H29" s="131"/>
      <c r="I29" s="131"/>
      <c r="J29" s="131"/>
      <c r="K29" s="131"/>
    </row>
    <row r="30" spans="1:11" ht="13.5" thickTop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</row>
    <row r="31" spans="1:11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</row>
    <row r="32" spans="1:11" ht="13.5" thickBot="1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</row>
    <row r="33" spans="1:11" ht="39.75" customHeight="1" thickTop="1">
      <c r="A33" s="375" t="s">
        <v>656</v>
      </c>
      <c r="B33" s="376"/>
      <c r="C33" s="376"/>
      <c r="D33" s="376"/>
      <c r="E33" s="376"/>
      <c r="F33" s="376"/>
      <c r="G33" s="377"/>
      <c r="H33" s="131"/>
      <c r="I33" s="131"/>
      <c r="J33" s="131"/>
      <c r="K33" s="131"/>
    </row>
    <row r="34" spans="1:11" ht="30">
      <c r="A34" s="156" t="s">
        <v>34</v>
      </c>
      <c r="B34" s="157" t="s">
        <v>35</v>
      </c>
      <c r="C34" s="157" t="s">
        <v>300</v>
      </c>
      <c r="D34" s="157" t="s">
        <v>372</v>
      </c>
      <c r="E34" s="157" t="s">
        <v>302</v>
      </c>
      <c r="F34" s="158" t="s">
        <v>306</v>
      </c>
      <c r="G34" s="297" t="s">
        <v>373</v>
      </c>
      <c r="H34" s="131"/>
      <c r="I34" s="131"/>
      <c r="J34" s="131"/>
      <c r="K34" s="131"/>
    </row>
    <row r="35" spans="1:11" ht="14.25">
      <c r="A35" s="161">
        <v>1</v>
      </c>
      <c r="B35" s="162" t="s">
        <v>433</v>
      </c>
      <c r="C35" s="163" t="s">
        <v>312</v>
      </c>
      <c r="D35" s="163">
        <v>1</v>
      </c>
      <c r="E35" s="163"/>
      <c r="F35" s="190">
        <v>28.561260000000001</v>
      </c>
      <c r="G35" s="166">
        <f t="shared" ref="G35:G50" si="2">D35*F35</f>
        <v>28.561260000000001</v>
      </c>
      <c r="H35" s="131"/>
      <c r="I35" s="131"/>
      <c r="J35" s="131"/>
      <c r="K35" s="131"/>
    </row>
    <row r="36" spans="1:11" ht="14.25">
      <c r="A36" s="161">
        <v>2</v>
      </c>
      <c r="B36" s="162" t="s">
        <v>431</v>
      </c>
      <c r="C36" s="163" t="s">
        <v>312</v>
      </c>
      <c r="D36" s="163">
        <v>1</v>
      </c>
      <c r="E36" s="163"/>
      <c r="F36" s="190">
        <v>26.364239999999999</v>
      </c>
      <c r="G36" s="166">
        <f t="shared" si="2"/>
        <v>26.364239999999999</v>
      </c>
      <c r="H36" s="131"/>
      <c r="I36" s="131"/>
      <c r="J36" s="131"/>
      <c r="K36" s="131"/>
    </row>
    <row r="37" spans="1:11" ht="14.25">
      <c r="A37" s="161">
        <v>3</v>
      </c>
      <c r="B37" s="162" t="s">
        <v>437</v>
      </c>
      <c r="C37" s="163" t="s">
        <v>312</v>
      </c>
      <c r="D37" s="163">
        <v>1</v>
      </c>
      <c r="E37" s="163"/>
      <c r="F37" s="190">
        <v>36.250830000000001</v>
      </c>
      <c r="G37" s="166">
        <f t="shared" si="2"/>
        <v>36.250830000000001</v>
      </c>
      <c r="H37" s="131"/>
      <c r="I37" s="131"/>
      <c r="J37" s="131"/>
      <c r="K37" s="131"/>
    </row>
    <row r="38" spans="1:11" ht="14.25">
      <c r="A38" s="161">
        <v>4</v>
      </c>
      <c r="B38" s="162" t="s">
        <v>438</v>
      </c>
      <c r="C38" s="163" t="s">
        <v>312</v>
      </c>
      <c r="D38" s="163">
        <v>1</v>
      </c>
      <c r="E38" s="163"/>
      <c r="F38" s="190">
        <v>31.85679</v>
      </c>
      <c r="G38" s="166">
        <f t="shared" si="2"/>
        <v>31.85679</v>
      </c>
      <c r="H38" s="131"/>
      <c r="I38" s="131"/>
      <c r="J38" s="131"/>
      <c r="K38" s="131"/>
    </row>
    <row r="39" spans="1:11" ht="14.25">
      <c r="A39" s="161">
        <v>5</v>
      </c>
      <c r="B39" s="162" t="s">
        <v>435</v>
      </c>
      <c r="C39" s="163" t="s">
        <v>312</v>
      </c>
      <c r="D39" s="163">
        <v>1</v>
      </c>
      <c r="E39" s="163"/>
      <c r="F39" s="190">
        <v>31.85679</v>
      </c>
      <c r="G39" s="166">
        <f t="shared" si="2"/>
        <v>31.85679</v>
      </c>
      <c r="H39" s="131"/>
      <c r="I39" s="131"/>
      <c r="J39" s="131"/>
      <c r="K39" s="131"/>
    </row>
    <row r="40" spans="1:11" ht="14.25">
      <c r="A40" s="161">
        <v>6</v>
      </c>
      <c r="B40" s="162" t="s">
        <v>439</v>
      </c>
      <c r="C40" s="163" t="s">
        <v>312</v>
      </c>
      <c r="D40" s="163">
        <v>1</v>
      </c>
      <c r="E40" s="163"/>
      <c r="F40" s="190">
        <v>39.546360000000007</v>
      </c>
      <c r="G40" s="166">
        <f t="shared" si="2"/>
        <v>39.546360000000007</v>
      </c>
      <c r="H40" s="131"/>
      <c r="I40" s="131"/>
      <c r="J40" s="131"/>
      <c r="K40" s="131"/>
    </row>
    <row r="41" spans="1:11" ht="14.25">
      <c r="A41" s="161">
        <v>7</v>
      </c>
      <c r="B41" s="162" t="s">
        <v>440</v>
      </c>
      <c r="C41" s="163" t="s">
        <v>366</v>
      </c>
      <c r="D41" s="163">
        <v>1</v>
      </c>
      <c r="E41" s="163"/>
      <c r="F41" s="190">
        <v>65.900000000000006</v>
      </c>
      <c r="G41" s="166">
        <f t="shared" si="2"/>
        <v>65.900000000000006</v>
      </c>
      <c r="H41" s="131"/>
      <c r="I41" s="131"/>
      <c r="J41" s="131"/>
      <c r="K41" s="131"/>
    </row>
    <row r="42" spans="1:11" ht="14.25">
      <c r="A42" s="161">
        <v>8</v>
      </c>
      <c r="B42" s="162" t="s">
        <v>443</v>
      </c>
      <c r="C42" s="163" t="s">
        <v>312</v>
      </c>
      <c r="D42" s="163">
        <v>1</v>
      </c>
      <c r="E42" s="163"/>
      <c r="F42" s="190">
        <v>171.36756</v>
      </c>
      <c r="G42" s="166">
        <f t="shared" si="2"/>
        <v>171.36756</v>
      </c>
      <c r="H42" s="131"/>
      <c r="I42" s="131"/>
      <c r="J42" s="131"/>
      <c r="K42" s="131"/>
    </row>
    <row r="43" spans="1:11" ht="14.25">
      <c r="A43" s="161">
        <v>9</v>
      </c>
      <c r="B43" s="162" t="s">
        <v>445</v>
      </c>
      <c r="C43" s="163" t="s">
        <v>312</v>
      </c>
      <c r="D43" s="163">
        <v>1</v>
      </c>
      <c r="E43" s="163"/>
      <c r="F43" s="190">
        <v>845.9</v>
      </c>
      <c r="G43" s="166">
        <f t="shared" si="2"/>
        <v>845.9</v>
      </c>
      <c r="H43" s="131"/>
      <c r="I43" s="131"/>
      <c r="J43" s="131"/>
      <c r="K43" s="131"/>
    </row>
    <row r="44" spans="1:11" ht="14.25">
      <c r="A44" s="161">
        <v>10</v>
      </c>
      <c r="B44" s="162" t="s">
        <v>652</v>
      </c>
      <c r="C44" s="163" t="s">
        <v>312</v>
      </c>
      <c r="D44" s="163">
        <v>1</v>
      </c>
      <c r="E44" s="163"/>
      <c r="F44" s="190">
        <v>97.767390000000006</v>
      </c>
      <c r="G44" s="166">
        <f t="shared" si="2"/>
        <v>97.767390000000006</v>
      </c>
      <c r="H44" s="131"/>
      <c r="I44" s="131"/>
      <c r="J44" s="131"/>
      <c r="K44" s="131"/>
    </row>
    <row r="45" spans="1:11" ht="14.25">
      <c r="A45" s="161">
        <v>11</v>
      </c>
      <c r="B45" s="162" t="s">
        <v>651</v>
      </c>
      <c r="C45" s="163" t="s">
        <v>312</v>
      </c>
      <c r="D45" s="163">
        <v>1</v>
      </c>
      <c r="E45" s="163"/>
      <c r="F45" s="190">
        <v>108.75249000000001</v>
      </c>
      <c r="G45" s="166">
        <f t="shared" si="2"/>
        <v>108.75249000000001</v>
      </c>
      <c r="H45" s="131"/>
      <c r="I45" s="131"/>
      <c r="J45" s="131"/>
      <c r="K45" s="131"/>
    </row>
    <row r="46" spans="1:11" ht="14.25">
      <c r="A46" s="161">
        <v>12</v>
      </c>
      <c r="B46" s="162" t="s">
        <v>653</v>
      </c>
      <c r="C46" s="163" t="s">
        <v>312</v>
      </c>
      <c r="D46" s="163">
        <v>1</v>
      </c>
      <c r="E46" s="163"/>
      <c r="F46" s="190">
        <v>198.9</v>
      </c>
      <c r="G46" s="166">
        <f t="shared" si="2"/>
        <v>198.9</v>
      </c>
      <c r="H46" s="131"/>
      <c r="I46" s="131"/>
      <c r="J46" s="131"/>
      <c r="K46" s="131"/>
    </row>
    <row r="47" spans="1:11" ht="14.25">
      <c r="A47" s="161">
        <v>13</v>
      </c>
      <c r="B47" s="162" t="s">
        <v>654</v>
      </c>
      <c r="C47" s="163" t="s">
        <v>312</v>
      </c>
      <c r="D47" s="163">
        <v>1</v>
      </c>
      <c r="E47" s="163"/>
      <c r="F47" s="190">
        <v>295.89999999999998</v>
      </c>
      <c r="G47" s="166">
        <f t="shared" si="2"/>
        <v>295.89999999999998</v>
      </c>
      <c r="H47" s="131"/>
      <c r="I47" s="131"/>
      <c r="J47" s="131"/>
      <c r="K47" s="131"/>
    </row>
    <row r="48" spans="1:11" ht="14.25">
      <c r="A48" s="161">
        <v>14</v>
      </c>
      <c r="B48" s="174" t="s">
        <v>447</v>
      </c>
      <c r="C48" s="163" t="s">
        <v>312</v>
      </c>
      <c r="D48" s="163">
        <v>1</v>
      </c>
      <c r="E48" s="163"/>
      <c r="F48" s="190">
        <v>516.29970000000003</v>
      </c>
      <c r="G48" s="166">
        <f t="shared" si="2"/>
        <v>516.29970000000003</v>
      </c>
      <c r="H48" s="131"/>
      <c r="I48" s="131"/>
      <c r="J48" s="131"/>
      <c r="K48" s="131"/>
    </row>
    <row r="49" spans="1:11" ht="14.25">
      <c r="A49" s="161">
        <v>15</v>
      </c>
      <c r="B49" s="162" t="s">
        <v>451</v>
      </c>
      <c r="C49" s="163" t="s">
        <v>312</v>
      </c>
      <c r="D49" s="163">
        <v>1</v>
      </c>
      <c r="E49" s="163"/>
      <c r="F49" s="190">
        <v>54.9255</v>
      </c>
      <c r="G49" s="166">
        <f t="shared" si="2"/>
        <v>54.9255</v>
      </c>
      <c r="H49" s="131"/>
      <c r="I49" s="131"/>
      <c r="J49" s="131"/>
      <c r="K49" s="131"/>
    </row>
    <row r="50" spans="1:11" ht="14.25">
      <c r="A50" s="161">
        <v>16</v>
      </c>
      <c r="B50" s="162" t="s">
        <v>450</v>
      </c>
      <c r="C50" s="163" t="s">
        <v>312</v>
      </c>
      <c r="D50" s="163">
        <v>1</v>
      </c>
      <c r="E50" s="163"/>
      <c r="F50" s="190">
        <v>49.432949999999998</v>
      </c>
      <c r="G50" s="166">
        <f t="shared" si="2"/>
        <v>49.432949999999998</v>
      </c>
      <c r="H50" s="131"/>
      <c r="I50" s="131"/>
      <c r="J50" s="131"/>
      <c r="K50" s="131"/>
    </row>
    <row r="51" spans="1:11" ht="15">
      <c r="A51" s="381" t="s">
        <v>40</v>
      </c>
      <c r="B51" s="381"/>
      <c r="C51" s="381"/>
      <c r="D51" s="381"/>
      <c r="E51" s="381"/>
      <c r="F51" s="381"/>
      <c r="G51" s="169">
        <f>SUM(G35:G50)</f>
        <v>2599.5818599999998</v>
      </c>
      <c r="H51" s="131"/>
      <c r="I51" s="131"/>
      <c r="J51" s="131"/>
      <c r="K51" s="131"/>
    </row>
    <row r="52" spans="1:11" ht="15">
      <c r="A52" s="396" t="s">
        <v>384</v>
      </c>
      <c r="B52" s="396"/>
      <c r="C52" s="396"/>
      <c r="D52" s="396"/>
      <c r="E52" s="396"/>
      <c r="F52" s="396"/>
      <c r="G52" s="169">
        <f>G51/60</f>
        <v>43.326364333333331</v>
      </c>
      <c r="H52" s="131"/>
      <c r="I52" s="131"/>
      <c r="J52" s="131"/>
      <c r="K52" s="131"/>
    </row>
    <row r="53" spans="1:11" ht="15">
      <c r="A53" s="390" t="s">
        <v>453</v>
      </c>
      <c r="B53" s="390"/>
      <c r="C53" s="390"/>
      <c r="D53" s="390"/>
      <c r="E53" s="390"/>
      <c r="F53" s="390"/>
      <c r="G53" s="169">
        <f>G52*0.5%</f>
        <v>0.21663182166666667</v>
      </c>
      <c r="H53" s="131"/>
      <c r="I53" s="131"/>
      <c r="J53" s="131"/>
      <c r="K53" s="131"/>
    </row>
    <row r="54" spans="1:11" ht="15">
      <c r="A54" s="390" t="s">
        <v>370</v>
      </c>
      <c r="B54" s="390"/>
      <c r="C54" s="390"/>
      <c r="D54" s="390"/>
      <c r="E54" s="390"/>
      <c r="F54" s="390"/>
      <c r="G54" s="183">
        <f>G52+G53</f>
        <v>43.542996154999997</v>
      </c>
      <c r="H54" s="131"/>
      <c r="I54" s="131"/>
      <c r="J54" s="131"/>
      <c r="K54" s="131"/>
    </row>
    <row r="55" spans="1:11" ht="15.75" thickBot="1">
      <c r="A55" s="380" t="s">
        <v>386</v>
      </c>
      <c r="B55" s="380"/>
      <c r="C55" s="380"/>
      <c r="D55" s="380"/>
      <c r="E55" s="380"/>
      <c r="F55" s="380"/>
      <c r="G55" s="188">
        <f>G54/1</f>
        <v>43.542996154999997</v>
      </c>
      <c r="H55" s="131"/>
      <c r="I55" s="131"/>
      <c r="J55" s="131"/>
      <c r="K55" s="131"/>
    </row>
    <row r="56" spans="1:11" ht="13.5" thickTop="1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</row>
    <row r="57" spans="1:11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</row>
    <row r="58" spans="1:11" ht="13.5" thickBot="1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</row>
    <row r="59" spans="1:11" ht="34.5" customHeight="1" thickTop="1">
      <c r="A59" s="375" t="s">
        <v>657</v>
      </c>
      <c r="B59" s="376"/>
      <c r="C59" s="376"/>
      <c r="D59" s="376"/>
      <c r="E59" s="376"/>
      <c r="F59" s="376"/>
      <c r="G59" s="377"/>
      <c r="H59" s="131"/>
      <c r="I59" s="131"/>
      <c r="J59" s="131"/>
      <c r="K59" s="131"/>
    </row>
    <row r="60" spans="1:11" ht="30">
      <c r="A60" s="156" t="s">
        <v>34</v>
      </c>
      <c r="B60" s="157" t="s">
        <v>35</v>
      </c>
      <c r="C60" s="157" t="s">
        <v>300</v>
      </c>
      <c r="D60" s="157" t="s">
        <v>372</v>
      </c>
      <c r="E60" s="157" t="s">
        <v>302</v>
      </c>
      <c r="F60" s="158" t="s">
        <v>306</v>
      </c>
      <c r="G60" s="297" t="s">
        <v>373</v>
      </c>
      <c r="H60" s="131"/>
      <c r="I60" s="131"/>
      <c r="J60" s="131"/>
      <c r="K60" s="131"/>
    </row>
    <row r="61" spans="1:11" ht="14.25">
      <c r="A61" s="161">
        <v>1</v>
      </c>
      <c r="B61" s="162" t="s">
        <v>485</v>
      </c>
      <c r="C61" s="163" t="s">
        <v>312</v>
      </c>
      <c r="D61" s="180">
        <v>2</v>
      </c>
      <c r="E61" s="180"/>
      <c r="F61" s="164">
        <v>255.9</v>
      </c>
      <c r="G61" s="166">
        <f t="shared" ref="G61:G71" si="3">D61*F61</f>
        <v>511.8</v>
      </c>
      <c r="H61" s="131"/>
      <c r="I61" s="131"/>
      <c r="J61" s="131"/>
      <c r="K61" s="131"/>
    </row>
    <row r="62" spans="1:11" ht="14.25">
      <c r="A62" s="161">
        <v>2</v>
      </c>
      <c r="B62" s="162" t="s">
        <v>480</v>
      </c>
      <c r="C62" s="163" t="s">
        <v>312</v>
      </c>
      <c r="D62" s="180">
        <v>1</v>
      </c>
      <c r="E62" s="180"/>
      <c r="F62" s="164">
        <v>310.5</v>
      </c>
      <c r="G62" s="166">
        <f t="shared" si="3"/>
        <v>310.5</v>
      </c>
      <c r="H62" s="131"/>
      <c r="I62" s="131"/>
      <c r="J62" s="131"/>
      <c r="K62" s="131"/>
    </row>
    <row r="63" spans="1:11" ht="14.25">
      <c r="A63" s="161">
        <v>3</v>
      </c>
      <c r="B63" s="162" t="s">
        <v>486</v>
      </c>
      <c r="C63" s="163" t="s">
        <v>312</v>
      </c>
      <c r="D63" s="180">
        <v>2</v>
      </c>
      <c r="E63" s="180"/>
      <c r="F63" s="164">
        <v>60.418049999999994</v>
      </c>
      <c r="G63" s="166">
        <f t="shared" si="3"/>
        <v>120.83609999999999</v>
      </c>
      <c r="H63" s="131"/>
      <c r="I63" s="131"/>
      <c r="J63" s="131"/>
      <c r="K63" s="131"/>
    </row>
    <row r="64" spans="1:11" ht="14.25">
      <c r="A64" s="161">
        <v>4</v>
      </c>
      <c r="B64" s="162" t="s">
        <v>482</v>
      </c>
      <c r="C64" s="163" t="s">
        <v>312</v>
      </c>
      <c r="D64" s="180">
        <v>12</v>
      </c>
      <c r="E64" s="180"/>
      <c r="F64" s="164">
        <v>55.9</v>
      </c>
      <c r="G64" s="166">
        <f t="shared" si="3"/>
        <v>670.8</v>
      </c>
      <c r="H64" s="131"/>
      <c r="I64" s="131"/>
      <c r="J64" s="131"/>
      <c r="K64" s="131"/>
    </row>
    <row r="65" spans="1:11" ht="14.25">
      <c r="A65" s="161">
        <v>5</v>
      </c>
      <c r="B65" s="162" t="s">
        <v>487</v>
      </c>
      <c r="C65" s="163" t="s">
        <v>312</v>
      </c>
      <c r="D65" s="180">
        <v>2</v>
      </c>
      <c r="E65" s="180"/>
      <c r="F65" s="164">
        <v>59.5</v>
      </c>
      <c r="G65" s="166">
        <f t="shared" si="3"/>
        <v>119</v>
      </c>
      <c r="H65" s="131"/>
      <c r="I65" s="131"/>
      <c r="J65" s="131"/>
      <c r="K65" s="131"/>
    </row>
    <row r="66" spans="1:11" ht="85.5">
      <c r="A66" s="161">
        <v>6</v>
      </c>
      <c r="B66" s="162" t="s">
        <v>262</v>
      </c>
      <c r="C66" s="163" t="s">
        <v>312</v>
      </c>
      <c r="D66" s="180">
        <v>1</v>
      </c>
      <c r="E66" s="163"/>
      <c r="F66" s="177">
        <v>455.5</v>
      </c>
      <c r="G66" s="166">
        <f t="shared" si="3"/>
        <v>455.5</v>
      </c>
      <c r="H66" s="131"/>
      <c r="I66" s="131"/>
      <c r="J66" s="131"/>
      <c r="K66" s="131"/>
    </row>
    <row r="67" spans="1:11" ht="14.25">
      <c r="A67" s="161">
        <v>7</v>
      </c>
      <c r="B67" s="162" t="s">
        <v>483</v>
      </c>
      <c r="C67" s="163" t="s">
        <v>312</v>
      </c>
      <c r="D67" s="180">
        <v>1</v>
      </c>
      <c r="E67" s="180"/>
      <c r="F67" s="164">
        <v>495.9</v>
      </c>
      <c r="G67" s="166">
        <f t="shared" si="3"/>
        <v>495.9</v>
      </c>
      <c r="H67" s="131"/>
      <c r="I67" s="131"/>
      <c r="J67" s="131"/>
      <c r="K67" s="131"/>
    </row>
    <row r="68" spans="1:11" ht="14.25">
      <c r="A68" s="161">
        <v>8</v>
      </c>
      <c r="B68" s="162" t="s">
        <v>648</v>
      </c>
      <c r="C68" s="163" t="s">
        <v>312</v>
      </c>
      <c r="D68" s="180">
        <v>1</v>
      </c>
      <c r="E68" s="180"/>
      <c r="F68" s="164">
        <v>46.137419999999999</v>
      </c>
      <c r="G68" s="166">
        <f t="shared" si="3"/>
        <v>46.137419999999999</v>
      </c>
      <c r="H68" s="131"/>
      <c r="I68" s="131"/>
      <c r="J68" s="131"/>
      <c r="K68" s="131"/>
    </row>
    <row r="69" spans="1:11" ht="14.25">
      <c r="A69" s="161">
        <v>9</v>
      </c>
      <c r="B69" s="162" t="s">
        <v>488</v>
      </c>
      <c r="C69" s="163" t="s">
        <v>312</v>
      </c>
      <c r="D69" s="180">
        <v>2</v>
      </c>
      <c r="E69" s="180"/>
      <c r="F69" s="164">
        <v>52.728479999999998</v>
      </c>
      <c r="G69" s="166">
        <f t="shared" si="3"/>
        <v>105.45696</v>
      </c>
      <c r="H69" s="131"/>
      <c r="I69" s="131"/>
      <c r="J69" s="131"/>
      <c r="K69" s="131"/>
    </row>
    <row r="70" spans="1:11" ht="14.25">
      <c r="A70" s="161">
        <v>10</v>
      </c>
      <c r="B70" s="162" t="s">
        <v>481</v>
      </c>
      <c r="C70" s="163" t="s">
        <v>312</v>
      </c>
      <c r="D70" s="180">
        <v>1</v>
      </c>
      <c r="E70" s="180"/>
      <c r="F70" s="164">
        <v>2635.3254899999997</v>
      </c>
      <c r="G70" s="166">
        <f t="shared" si="3"/>
        <v>2635.3254899999997</v>
      </c>
      <c r="H70" s="131"/>
      <c r="I70" s="131"/>
      <c r="J70" s="131"/>
      <c r="K70" s="131"/>
    </row>
    <row r="71" spans="1:11" ht="14.25">
      <c r="A71" s="161">
        <v>11</v>
      </c>
      <c r="B71" s="162" t="s">
        <v>489</v>
      </c>
      <c r="C71" s="163" t="s">
        <v>312</v>
      </c>
      <c r="D71" s="180">
        <v>2</v>
      </c>
      <c r="E71" s="180"/>
      <c r="F71" s="164">
        <v>65.900000000000006</v>
      </c>
      <c r="G71" s="166">
        <f t="shared" si="3"/>
        <v>131.80000000000001</v>
      </c>
      <c r="H71" s="131"/>
      <c r="I71" s="131"/>
      <c r="J71" s="131"/>
      <c r="K71" s="131"/>
    </row>
    <row r="72" spans="1:11" ht="15">
      <c r="A72" s="374" t="s">
        <v>40</v>
      </c>
      <c r="B72" s="374"/>
      <c r="C72" s="374"/>
      <c r="D72" s="374"/>
      <c r="E72" s="374"/>
      <c r="F72" s="374"/>
      <c r="G72" s="169">
        <f>SUM(G61:G71)</f>
        <v>5603.0559700000003</v>
      </c>
      <c r="H72" s="131"/>
      <c r="I72" s="131"/>
      <c r="J72" s="131"/>
      <c r="K72" s="131"/>
    </row>
    <row r="73" spans="1:11" ht="15">
      <c r="A73" s="396" t="s">
        <v>384</v>
      </c>
      <c r="B73" s="396"/>
      <c r="C73" s="396"/>
      <c r="D73" s="396"/>
      <c r="E73" s="396"/>
      <c r="F73" s="396"/>
      <c r="G73" s="169">
        <f>G72/60</f>
        <v>93.384266166666677</v>
      </c>
      <c r="H73" s="131"/>
      <c r="I73" s="131"/>
      <c r="J73" s="131"/>
      <c r="K73" s="131"/>
    </row>
    <row r="74" spans="1:11" ht="15">
      <c r="A74" s="390" t="s">
        <v>453</v>
      </c>
      <c r="B74" s="390"/>
      <c r="C74" s="390"/>
      <c r="D74" s="390"/>
      <c r="E74" s="390"/>
      <c r="F74" s="390"/>
      <c r="G74" s="169">
        <f>G73*5%</f>
        <v>4.669213308333334</v>
      </c>
      <c r="H74" s="131"/>
      <c r="I74" s="131"/>
      <c r="J74" s="131"/>
      <c r="K74" s="131"/>
    </row>
    <row r="75" spans="1:11" ht="15">
      <c r="A75" s="390" t="s">
        <v>370</v>
      </c>
      <c r="B75" s="390"/>
      <c r="C75" s="390"/>
      <c r="D75" s="390"/>
      <c r="E75" s="390"/>
      <c r="F75" s="390"/>
      <c r="G75" s="183">
        <f>G73+G74</f>
        <v>98.053479475000017</v>
      </c>
      <c r="H75" s="131"/>
      <c r="I75" s="131"/>
      <c r="J75" s="131"/>
      <c r="K75" s="131"/>
    </row>
    <row r="76" spans="1:11" ht="15.75" thickBot="1">
      <c r="A76" s="380" t="s">
        <v>386</v>
      </c>
      <c r="B76" s="380"/>
      <c r="C76" s="380"/>
      <c r="D76" s="380"/>
      <c r="E76" s="380"/>
      <c r="F76" s="380"/>
      <c r="G76" s="188">
        <f>G75/1</f>
        <v>98.053479475000017</v>
      </c>
      <c r="H76" s="131"/>
      <c r="I76" s="131"/>
      <c r="J76" s="131"/>
      <c r="K76" s="131"/>
    </row>
    <row r="77" spans="1:11" ht="13.5" thickTop="1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</row>
    <row r="78" spans="1:11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</row>
    <row r="79" spans="1:11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</row>
    <row r="80" spans="1:11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</row>
    <row r="81" spans="1:11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</row>
    <row r="82" spans="1:11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</row>
    <row r="83" spans="1:11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</row>
    <row r="84" spans="1:11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</row>
    <row r="85" spans="1:11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</row>
    <row r="86" spans="1:11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</row>
    <row r="87" spans="1:11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</row>
    <row r="88" spans="1:11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</row>
    <row r="89" spans="1:11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</row>
    <row r="90" spans="1:11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</row>
    <row r="91" spans="1:11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</row>
    <row r="92" spans="1:11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</row>
    <row r="93" spans="1:11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</row>
    <row r="94" spans="1:11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</row>
    <row r="95" spans="1:11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</row>
    <row r="96" spans="1:11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</row>
    <row r="97" spans="1:11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</row>
    <row r="98" spans="1:11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</row>
    <row r="99" spans="1:11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</row>
    <row r="100" spans="1:11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</row>
    <row r="101" spans="1:11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</row>
    <row r="102" spans="1:11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spans="1:11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</row>
    <row r="104" spans="1:11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spans="1:11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</row>
    <row r="106" spans="1:11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7" spans="1:11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</row>
    <row r="108" spans="1:11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</row>
    <row r="109" spans="1:11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</row>
    <row r="110" spans="1:11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</row>
    <row r="111" spans="1:11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</row>
    <row r="112" spans="1:11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</row>
    <row r="113" spans="1:11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</row>
    <row r="114" spans="1:11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</row>
    <row r="115" spans="1:11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</row>
    <row r="116" spans="1:11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</row>
    <row r="117" spans="1:11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</row>
    <row r="118" spans="1:11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</row>
    <row r="119" spans="1:11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</row>
    <row r="120" spans="1:11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</row>
    <row r="121" spans="1:11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</row>
    <row r="122" spans="1:11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</row>
    <row r="123" spans="1:11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</row>
    <row r="124" spans="1:11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</row>
    <row r="125" spans="1:11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</row>
    <row r="126" spans="1:11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</row>
    <row r="127" spans="1:11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</row>
    <row r="128" spans="1:11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</row>
    <row r="129" spans="1:11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</row>
    <row r="130" spans="1:11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</row>
    <row r="131" spans="1:11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</row>
    <row r="132" spans="1:11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</row>
    <row r="133" spans="1:11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</row>
    <row r="134" spans="1:11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</row>
    <row r="135" spans="1:11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</row>
    <row r="136" spans="1:11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</row>
    <row r="137" spans="1:11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</row>
    <row r="138" spans="1:11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</row>
    <row r="139" spans="1:11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</row>
    <row r="140" spans="1:11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</row>
    <row r="141" spans="1:11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</row>
    <row r="142" spans="1:11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</row>
    <row r="143" spans="1:11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</row>
    <row r="144" spans="1:11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</row>
    <row r="145" spans="1:11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</row>
    <row r="146" spans="1:11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</row>
    <row r="147" spans="1:11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</row>
    <row r="148" spans="1:11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</row>
    <row r="149" spans="1:11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</row>
    <row r="150" spans="1:11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</row>
    <row r="151" spans="1:11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</row>
    <row r="152" spans="1:11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</row>
    <row r="153" spans="1:11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</row>
    <row r="154" spans="1:11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</row>
    <row r="155" spans="1:11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</row>
    <row r="156" spans="1:11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</row>
    <row r="157" spans="1:11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</row>
    <row r="158" spans="1:11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</row>
    <row r="159" spans="1:11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</row>
    <row r="160" spans="1:11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</row>
    <row r="161" spans="1:11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</row>
    <row r="162" spans="1:11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</row>
    <row r="163" spans="1:11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</row>
    <row r="164" spans="1:11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</row>
    <row r="165" spans="1:11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</row>
    <row r="166" spans="1:11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</row>
    <row r="167" spans="1:11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</row>
    <row r="168" spans="1:11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</row>
    <row r="169" spans="1:11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</row>
    <row r="170" spans="1:11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</row>
    <row r="171" spans="1:11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</row>
    <row r="172" spans="1:11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</row>
    <row r="173" spans="1:11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</row>
    <row r="174" spans="1:11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</row>
    <row r="175" spans="1:11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</row>
    <row r="176" spans="1:11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</row>
    <row r="177" spans="1:11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</row>
    <row r="178" spans="1:11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</row>
    <row r="179" spans="1:11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</row>
    <row r="180" spans="1:11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</row>
    <row r="181" spans="1:11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</row>
    <row r="182" spans="1:11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</row>
    <row r="183" spans="1:11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</row>
    <row r="184" spans="1:11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</row>
    <row r="185" spans="1:11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</row>
    <row r="186" spans="1:11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</row>
    <row r="187" spans="1:11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</row>
    <row r="188" spans="1:11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</row>
    <row r="189" spans="1:11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</row>
    <row r="190" spans="1:11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</row>
    <row r="191" spans="1:11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</row>
    <row r="192" spans="1:11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</row>
    <row r="193" spans="1:11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</row>
    <row r="194" spans="1:11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</row>
    <row r="195" spans="1:11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</row>
    <row r="196" spans="1:11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</row>
    <row r="197" spans="1:11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</row>
    <row r="198" spans="1:11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</row>
    <row r="199" spans="1:11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</row>
    <row r="200" spans="1:11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</row>
    <row r="201" spans="1:11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</row>
    <row r="202" spans="1:11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</row>
    <row r="203" spans="1:11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</row>
    <row r="204" spans="1:11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</row>
    <row r="205" spans="1:11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</row>
    <row r="206" spans="1:11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</row>
    <row r="207" spans="1:11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</row>
    <row r="208" spans="1:11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</row>
    <row r="209" spans="1:11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</row>
    <row r="210" spans="1:11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</row>
    <row r="211" spans="1:11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</row>
    <row r="212" spans="1:11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</row>
    <row r="213" spans="1:11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</row>
    <row r="214" spans="1:11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</row>
    <row r="215" spans="1:11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</row>
    <row r="216" spans="1:11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</row>
    <row r="217" spans="1:11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</row>
    <row r="218" spans="1:11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</row>
    <row r="219" spans="1:11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</row>
    <row r="220" spans="1:11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</row>
    <row r="221" spans="1:11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</row>
    <row r="222" spans="1:11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</row>
    <row r="223" spans="1:11">
      <c r="A223" s="131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</row>
    <row r="224" spans="1:11">
      <c r="A224" s="131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</row>
    <row r="225" spans="1:11">
      <c r="A225" s="131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</row>
    <row r="226" spans="1:11">
      <c r="A226" s="131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</row>
    <row r="227" spans="1:11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</row>
    <row r="228" spans="1:11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</row>
    <row r="229" spans="1:11">
      <c r="A229" s="131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</row>
    <row r="230" spans="1:11">
      <c r="A230" s="131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</row>
    <row r="231" spans="1:11">
      <c r="A231" s="131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</row>
    <row r="232" spans="1:11">
      <c r="A232" s="131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</row>
    <row r="233" spans="1:11">
      <c r="A233" s="131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</row>
    <row r="234" spans="1:11">
      <c r="A234" s="131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</row>
    <row r="235" spans="1:11">
      <c r="A235" s="131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</row>
    <row r="236" spans="1:11">
      <c r="A236" s="131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</row>
    <row r="237" spans="1:11">
      <c r="A237" s="131"/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</row>
    <row r="238" spans="1:11">
      <c r="A238" s="131"/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</row>
    <row r="239" spans="1:11">
      <c r="A239" s="131"/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</row>
    <row r="240" spans="1:11">
      <c r="A240" s="131"/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</row>
    <row r="241" spans="1:11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</row>
    <row r="242" spans="1:11">
      <c r="A242" s="131"/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</row>
    <row r="243" spans="1:11">
      <c r="A243" s="131"/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</row>
    <row r="244" spans="1:11">
      <c r="A244" s="131"/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</row>
    <row r="245" spans="1:11">
      <c r="A245" s="131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</row>
    <row r="246" spans="1:11">
      <c r="A246" s="131"/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</row>
    <row r="247" spans="1:11">
      <c r="A247" s="131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</row>
    <row r="248" spans="1:11">
      <c r="A248" s="131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</row>
    <row r="249" spans="1:11">
      <c r="A249" s="131"/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</row>
    <row r="250" spans="1:11">
      <c r="A250" s="131"/>
      <c r="B250" s="131"/>
      <c r="C250" s="131"/>
      <c r="D250" s="131"/>
      <c r="E250" s="131"/>
      <c r="F250" s="131"/>
      <c r="G250" s="131"/>
      <c r="H250" s="131"/>
      <c r="I250" s="131"/>
      <c r="J250" s="131"/>
      <c r="K250" s="131"/>
    </row>
    <row r="251" spans="1:11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</row>
    <row r="252" spans="1:11">
      <c r="A252" s="131"/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</row>
    <row r="253" spans="1:11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</row>
    <row r="254" spans="1:11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</row>
    <row r="255" spans="1:11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</row>
    <row r="256" spans="1:11">
      <c r="A256" s="131"/>
      <c r="B256" s="131"/>
      <c r="C256" s="131"/>
      <c r="D256" s="131"/>
      <c r="E256" s="131"/>
      <c r="F256" s="131"/>
      <c r="G256" s="131"/>
      <c r="H256" s="131"/>
      <c r="I256" s="131"/>
      <c r="J256" s="131"/>
      <c r="K256" s="131"/>
    </row>
    <row r="257" spans="1:11">
      <c r="A257" s="131"/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</row>
    <row r="258" spans="1:11">
      <c r="A258" s="131"/>
      <c r="B258" s="131"/>
      <c r="C258" s="131"/>
      <c r="D258" s="131"/>
      <c r="E258" s="131"/>
      <c r="F258" s="131"/>
      <c r="G258" s="131"/>
      <c r="H258" s="131"/>
      <c r="I258" s="131"/>
      <c r="J258" s="131"/>
      <c r="K258" s="131"/>
    </row>
    <row r="259" spans="1:11">
      <c r="A259" s="131"/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</row>
    <row r="260" spans="1:11">
      <c r="A260" s="131"/>
      <c r="B260" s="131"/>
      <c r="C260" s="131"/>
      <c r="D260" s="131"/>
      <c r="E260" s="131"/>
      <c r="F260" s="131"/>
      <c r="G260" s="131"/>
      <c r="H260" s="131"/>
      <c r="I260" s="131"/>
      <c r="J260" s="131"/>
      <c r="K260" s="131"/>
    </row>
    <row r="261" spans="1:11">
      <c r="A261" s="131"/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</row>
    <row r="262" spans="1:11">
      <c r="A262" s="131"/>
      <c r="B262" s="131"/>
      <c r="C262" s="131"/>
      <c r="D262" s="131"/>
      <c r="E262" s="131"/>
      <c r="F262" s="131"/>
      <c r="G262" s="131"/>
      <c r="H262" s="131"/>
      <c r="I262" s="131"/>
      <c r="J262" s="131"/>
      <c r="K262" s="131"/>
    </row>
    <row r="263" spans="1:11">
      <c r="A263" s="131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</row>
    <row r="264" spans="1:11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</row>
    <row r="265" spans="1:11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</row>
    <row r="266" spans="1:11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</row>
    <row r="267" spans="1:11">
      <c r="A267" s="131"/>
      <c r="B267" s="131"/>
      <c r="C267" s="131"/>
      <c r="D267" s="131"/>
      <c r="E267" s="131"/>
      <c r="F267" s="131"/>
      <c r="G267" s="131"/>
      <c r="H267" s="131"/>
      <c r="I267" s="131"/>
      <c r="J267" s="131"/>
      <c r="K267" s="131"/>
    </row>
    <row r="268" spans="1:11">
      <c r="A268" s="131"/>
      <c r="B268" s="131"/>
      <c r="C268" s="131"/>
      <c r="D268" s="131"/>
      <c r="E268" s="131"/>
      <c r="F268" s="131"/>
      <c r="G268" s="131"/>
      <c r="H268" s="131"/>
      <c r="I268" s="131"/>
      <c r="J268" s="131"/>
      <c r="K268" s="131"/>
    </row>
    <row r="269" spans="1:11">
      <c r="A269" s="131"/>
      <c r="B269" s="131"/>
      <c r="C269" s="131"/>
      <c r="D269" s="131"/>
      <c r="E269" s="131"/>
      <c r="F269" s="131"/>
      <c r="G269" s="131"/>
      <c r="H269" s="131"/>
      <c r="I269" s="131"/>
      <c r="J269" s="131"/>
      <c r="K269" s="131"/>
    </row>
    <row r="270" spans="1:11">
      <c r="A270" s="131"/>
      <c r="B270" s="131"/>
      <c r="C270" s="131"/>
      <c r="D270" s="131"/>
      <c r="E270" s="131"/>
      <c r="F270" s="131"/>
      <c r="G270" s="131"/>
      <c r="H270" s="131"/>
      <c r="I270" s="131"/>
      <c r="J270" s="131"/>
      <c r="K270" s="131"/>
    </row>
    <row r="271" spans="1:11">
      <c r="A271" s="131"/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</row>
    <row r="272" spans="1:11">
      <c r="A272" s="131"/>
      <c r="B272" s="131"/>
      <c r="C272" s="131"/>
      <c r="D272" s="131"/>
      <c r="E272" s="131"/>
      <c r="F272" s="131"/>
      <c r="G272" s="131"/>
      <c r="H272" s="131"/>
      <c r="I272" s="131"/>
      <c r="J272" s="131"/>
      <c r="K272" s="131"/>
    </row>
    <row r="273" spans="1:11">
      <c r="A273" s="131"/>
      <c r="B273" s="131"/>
      <c r="C273" s="131"/>
      <c r="D273" s="131"/>
      <c r="E273" s="131"/>
      <c r="F273" s="131"/>
      <c r="G273" s="131"/>
      <c r="H273" s="131"/>
      <c r="I273" s="131"/>
      <c r="J273" s="131"/>
      <c r="K273" s="131"/>
    </row>
    <row r="274" spans="1:11">
      <c r="A274" s="131"/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</row>
    <row r="275" spans="1:11">
      <c r="A275" s="131"/>
      <c r="B275" s="131"/>
      <c r="C275" s="131"/>
      <c r="D275" s="131"/>
      <c r="E275" s="131"/>
      <c r="F275" s="131"/>
      <c r="G275" s="131"/>
      <c r="H275" s="131"/>
      <c r="I275" s="131"/>
      <c r="J275" s="131"/>
      <c r="K275" s="131"/>
    </row>
    <row r="276" spans="1:11">
      <c r="A276" s="131"/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</row>
    <row r="277" spans="1:11">
      <c r="A277" s="131"/>
      <c r="B277" s="131"/>
      <c r="C277" s="131"/>
      <c r="D277" s="131"/>
      <c r="E277" s="131"/>
      <c r="F277" s="131"/>
      <c r="G277" s="131"/>
      <c r="H277" s="131"/>
      <c r="I277" s="131"/>
      <c r="J277" s="131"/>
      <c r="K277" s="131"/>
    </row>
    <row r="278" spans="1:11">
      <c r="A278" s="131"/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</row>
    <row r="279" spans="1:11">
      <c r="A279" s="131"/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</row>
    <row r="280" spans="1:11">
      <c r="A280" s="131"/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</row>
    <row r="281" spans="1:11">
      <c r="A281" s="131"/>
      <c r="B281" s="131"/>
      <c r="C281" s="131"/>
      <c r="D281" s="131"/>
      <c r="E281" s="131"/>
      <c r="F281" s="131"/>
      <c r="G281" s="131"/>
      <c r="H281" s="131"/>
      <c r="I281" s="131"/>
      <c r="J281" s="131"/>
      <c r="K281" s="131"/>
    </row>
    <row r="282" spans="1:11">
      <c r="A282" s="131"/>
      <c r="B282" s="131"/>
      <c r="C282" s="131"/>
      <c r="D282" s="131"/>
      <c r="E282" s="131"/>
      <c r="F282" s="131"/>
      <c r="G282" s="131"/>
      <c r="H282" s="131"/>
      <c r="I282" s="131"/>
      <c r="J282" s="131"/>
      <c r="K282" s="131"/>
    </row>
    <row r="283" spans="1:11">
      <c r="A283" s="131"/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</row>
    <row r="284" spans="1:11">
      <c r="A284" s="131"/>
      <c r="B284" s="131"/>
      <c r="C284" s="131"/>
      <c r="D284" s="131"/>
      <c r="E284" s="131"/>
      <c r="F284" s="131"/>
      <c r="G284" s="131"/>
      <c r="H284" s="131"/>
      <c r="I284" s="131"/>
      <c r="J284" s="131"/>
      <c r="K284" s="131"/>
    </row>
    <row r="285" spans="1:11">
      <c r="A285" s="131"/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</row>
    <row r="286" spans="1:11">
      <c r="A286" s="131"/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</row>
    <row r="287" spans="1:11">
      <c r="A287" s="131"/>
      <c r="B287" s="131"/>
      <c r="C287" s="131"/>
      <c r="D287" s="131"/>
      <c r="E287" s="131"/>
      <c r="F287" s="131"/>
      <c r="G287" s="131"/>
      <c r="H287" s="131"/>
      <c r="I287" s="131"/>
      <c r="J287" s="131"/>
      <c r="K287" s="131"/>
    </row>
    <row r="288" spans="1:11">
      <c r="A288" s="131"/>
      <c r="B288" s="131"/>
      <c r="C288" s="131"/>
      <c r="D288" s="131"/>
      <c r="E288" s="131"/>
      <c r="F288" s="131"/>
      <c r="G288" s="131"/>
      <c r="H288" s="131"/>
      <c r="I288" s="131"/>
      <c r="J288" s="131"/>
      <c r="K288" s="131"/>
    </row>
    <row r="289" spans="1:11">
      <c r="A289" s="131"/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</row>
    <row r="290" spans="1:11">
      <c r="A290" s="131"/>
      <c r="B290" s="131"/>
      <c r="C290" s="131"/>
      <c r="D290" s="131"/>
      <c r="E290" s="131"/>
      <c r="F290" s="131"/>
      <c r="G290" s="131"/>
      <c r="H290" s="131"/>
      <c r="I290" s="131"/>
      <c r="J290" s="131"/>
      <c r="K290" s="131"/>
    </row>
    <row r="291" spans="1:11">
      <c r="A291" s="131"/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</row>
    <row r="292" spans="1:11">
      <c r="A292" s="131"/>
      <c r="B292" s="131"/>
      <c r="C292" s="131"/>
      <c r="D292" s="131"/>
      <c r="E292" s="131"/>
      <c r="F292" s="131"/>
      <c r="G292" s="131"/>
      <c r="H292" s="131"/>
      <c r="I292" s="131"/>
      <c r="J292" s="131"/>
      <c r="K292" s="131"/>
    </row>
    <row r="293" spans="1:11">
      <c r="A293" s="131"/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</row>
    <row r="294" spans="1:11">
      <c r="A294" s="131"/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</row>
    <row r="295" spans="1:11">
      <c r="A295" s="131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</row>
    <row r="296" spans="1:11">
      <c r="A296" s="131"/>
      <c r="B296" s="131"/>
      <c r="C296" s="131"/>
      <c r="D296" s="131"/>
      <c r="E296" s="131"/>
      <c r="F296" s="131"/>
      <c r="G296" s="131"/>
      <c r="H296" s="131"/>
      <c r="I296" s="131"/>
      <c r="J296" s="131"/>
      <c r="K296" s="131"/>
    </row>
    <row r="297" spans="1:11">
      <c r="A297" s="131"/>
      <c r="B297" s="131"/>
      <c r="C297" s="131"/>
      <c r="D297" s="131"/>
      <c r="E297" s="131"/>
      <c r="F297" s="131"/>
      <c r="G297" s="131"/>
      <c r="H297" s="131"/>
      <c r="I297" s="131"/>
      <c r="J297" s="131"/>
      <c r="K297" s="131"/>
    </row>
    <row r="298" spans="1:11">
      <c r="A298" s="131"/>
      <c r="B298" s="131"/>
      <c r="C298" s="131"/>
      <c r="D298" s="131"/>
      <c r="E298" s="131"/>
      <c r="F298" s="131"/>
      <c r="G298" s="131"/>
      <c r="H298" s="131"/>
      <c r="I298" s="131"/>
      <c r="J298" s="131"/>
      <c r="K298" s="131"/>
    </row>
    <row r="299" spans="1:11">
      <c r="A299" s="131"/>
      <c r="B299" s="131"/>
      <c r="C299" s="131"/>
      <c r="D299" s="131"/>
      <c r="E299" s="131"/>
      <c r="F299" s="131"/>
      <c r="G299" s="131"/>
      <c r="H299" s="131"/>
      <c r="I299" s="131"/>
      <c r="J299" s="131"/>
      <c r="K299" s="131"/>
    </row>
    <row r="300" spans="1:11">
      <c r="A300" s="131"/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</row>
    <row r="301" spans="1:11">
      <c r="A301" s="131"/>
      <c r="B301" s="131"/>
      <c r="C301" s="131"/>
      <c r="D301" s="131"/>
      <c r="E301" s="131"/>
      <c r="F301" s="131"/>
      <c r="G301" s="131"/>
      <c r="H301" s="131"/>
      <c r="I301" s="131"/>
      <c r="J301" s="131"/>
      <c r="K301" s="131"/>
    </row>
    <row r="302" spans="1:11">
      <c r="A302" s="131"/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</row>
    <row r="303" spans="1:11">
      <c r="A303" s="131"/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</row>
    <row r="304" spans="1:11">
      <c r="A304" s="131"/>
      <c r="B304" s="131"/>
      <c r="C304" s="131"/>
      <c r="D304" s="131"/>
      <c r="E304" s="131"/>
      <c r="F304" s="131"/>
      <c r="G304" s="131"/>
      <c r="H304" s="131"/>
      <c r="I304" s="131"/>
      <c r="J304" s="131"/>
      <c r="K304" s="131"/>
    </row>
    <row r="305" spans="1:11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</row>
    <row r="306" spans="1:11">
      <c r="A306" s="131"/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</row>
    <row r="307" spans="1:11">
      <c r="A307" s="131"/>
      <c r="B307" s="131"/>
      <c r="C307" s="131"/>
      <c r="D307" s="131"/>
      <c r="E307" s="131"/>
      <c r="F307" s="131"/>
      <c r="G307" s="131"/>
      <c r="H307" s="131"/>
      <c r="I307" s="131"/>
      <c r="J307" s="131"/>
      <c r="K307" s="131"/>
    </row>
    <row r="308" spans="1:11">
      <c r="A308" s="131"/>
      <c r="B308" s="131"/>
      <c r="C308" s="131"/>
      <c r="D308" s="131"/>
      <c r="E308" s="131"/>
      <c r="F308" s="131"/>
      <c r="G308" s="131"/>
      <c r="H308" s="131"/>
      <c r="I308" s="131"/>
      <c r="J308" s="131"/>
      <c r="K308" s="131"/>
    </row>
    <row r="309" spans="1:11">
      <c r="A309" s="131"/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</row>
    <row r="310" spans="1:11">
      <c r="A310" s="131"/>
      <c r="B310" s="131"/>
      <c r="C310" s="131"/>
      <c r="D310" s="131"/>
      <c r="E310" s="131"/>
      <c r="F310" s="131"/>
      <c r="G310" s="131"/>
      <c r="H310" s="131"/>
      <c r="I310" s="131"/>
      <c r="J310" s="131"/>
      <c r="K310" s="131"/>
    </row>
    <row r="311" spans="1:11">
      <c r="A311" s="131"/>
      <c r="B311" s="131"/>
      <c r="C311" s="131"/>
      <c r="D311" s="131"/>
      <c r="E311" s="131"/>
      <c r="F311" s="131"/>
      <c r="G311" s="131"/>
      <c r="H311" s="131"/>
      <c r="I311" s="131"/>
      <c r="J311" s="131"/>
      <c r="K311" s="131"/>
    </row>
    <row r="312" spans="1:11">
      <c r="A312" s="131"/>
      <c r="B312" s="131"/>
      <c r="C312" s="131"/>
      <c r="D312" s="131"/>
      <c r="E312" s="131"/>
      <c r="F312" s="131"/>
      <c r="G312" s="131"/>
      <c r="H312" s="131"/>
      <c r="I312" s="131"/>
      <c r="J312" s="131"/>
      <c r="K312" s="131"/>
    </row>
    <row r="313" spans="1:11">
      <c r="A313" s="131"/>
      <c r="B313" s="131"/>
      <c r="C313" s="131"/>
      <c r="D313" s="131"/>
      <c r="E313" s="131"/>
      <c r="F313" s="131"/>
      <c r="G313" s="131"/>
      <c r="H313" s="131"/>
      <c r="I313" s="131"/>
      <c r="J313" s="131"/>
      <c r="K313" s="131"/>
    </row>
    <row r="314" spans="1:11">
      <c r="A314" s="131"/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</row>
    <row r="315" spans="1:11">
      <c r="A315" s="131"/>
      <c r="B315" s="131"/>
      <c r="C315" s="131"/>
      <c r="D315" s="131"/>
      <c r="E315" s="131"/>
      <c r="F315" s="131"/>
      <c r="G315" s="131"/>
      <c r="H315" s="131"/>
      <c r="I315" s="131"/>
      <c r="J315" s="131"/>
      <c r="K315" s="131"/>
    </row>
    <row r="316" spans="1:11">
      <c r="A316" s="131"/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</row>
    <row r="317" spans="1:11">
      <c r="A317" s="131"/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</row>
    <row r="318" spans="1:11">
      <c r="A318" s="131"/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</row>
    <row r="319" spans="1:11">
      <c r="A319" s="131"/>
      <c r="B319" s="131"/>
      <c r="C319" s="131"/>
      <c r="D319" s="131"/>
      <c r="E319" s="131"/>
      <c r="F319" s="131"/>
      <c r="G319" s="131"/>
      <c r="H319" s="131"/>
      <c r="I319" s="131"/>
      <c r="J319" s="131"/>
      <c r="K319" s="131"/>
    </row>
    <row r="320" spans="1:11">
      <c r="A320" s="131"/>
      <c r="B320" s="131"/>
      <c r="C320" s="131"/>
      <c r="D320" s="131"/>
      <c r="E320" s="131"/>
      <c r="F320" s="131"/>
      <c r="G320" s="131"/>
      <c r="H320" s="131"/>
      <c r="I320" s="131"/>
      <c r="J320" s="131"/>
      <c r="K320" s="131"/>
    </row>
    <row r="321" spans="1:11">
      <c r="A321" s="131"/>
      <c r="B321" s="131"/>
      <c r="C321" s="131"/>
      <c r="D321" s="131"/>
      <c r="E321" s="131"/>
      <c r="F321" s="131"/>
      <c r="G321" s="131"/>
      <c r="H321" s="131"/>
      <c r="I321" s="131"/>
      <c r="J321" s="131"/>
      <c r="K321" s="131"/>
    </row>
    <row r="322" spans="1:11">
      <c r="A322" s="131"/>
      <c r="B322" s="131"/>
      <c r="C322" s="131"/>
      <c r="D322" s="131"/>
      <c r="E322" s="131"/>
      <c r="F322" s="131"/>
      <c r="G322" s="131"/>
      <c r="H322" s="131"/>
      <c r="I322" s="131"/>
      <c r="J322" s="131"/>
      <c r="K322" s="131"/>
    </row>
    <row r="323" spans="1:11">
      <c r="A323" s="131"/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</row>
    <row r="324" spans="1:11">
      <c r="A324" s="131"/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</row>
    <row r="325" spans="1:11">
      <c r="A325" s="131"/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</row>
    <row r="326" spans="1:11">
      <c r="A326" s="131"/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</row>
    <row r="327" spans="1:11">
      <c r="A327" s="131"/>
      <c r="B327" s="131"/>
      <c r="C327" s="131"/>
      <c r="D327" s="131"/>
      <c r="E327" s="131"/>
      <c r="F327" s="131"/>
      <c r="G327" s="131"/>
      <c r="H327" s="131"/>
      <c r="I327" s="131"/>
      <c r="J327" s="131"/>
      <c r="K327" s="131"/>
    </row>
    <row r="328" spans="1:11">
      <c r="A328" s="131"/>
      <c r="B328" s="131"/>
      <c r="C328" s="131"/>
      <c r="D328" s="131"/>
      <c r="E328" s="131"/>
      <c r="F328" s="131"/>
      <c r="G328" s="131"/>
      <c r="H328" s="131"/>
      <c r="I328" s="131"/>
      <c r="J328" s="131"/>
      <c r="K328" s="131"/>
    </row>
    <row r="329" spans="1:11">
      <c r="A329" s="131"/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</row>
    <row r="330" spans="1:11">
      <c r="A330" s="131"/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</row>
    <row r="331" spans="1:11">
      <c r="A331" s="131"/>
      <c r="B331" s="131"/>
      <c r="C331" s="131"/>
      <c r="D331" s="131"/>
      <c r="E331" s="131"/>
      <c r="F331" s="131"/>
      <c r="G331" s="131"/>
      <c r="H331" s="131"/>
      <c r="I331" s="131"/>
      <c r="J331" s="131"/>
      <c r="K331" s="131"/>
    </row>
    <row r="332" spans="1:11">
      <c r="A332" s="131"/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</row>
    <row r="333" spans="1:11">
      <c r="A333" s="131"/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</row>
    <row r="334" spans="1:11">
      <c r="A334" s="131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</row>
    <row r="335" spans="1:11">
      <c r="A335" s="131"/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</row>
    <row r="336" spans="1:11">
      <c r="A336" s="131"/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</row>
    <row r="337" spans="1:11">
      <c r="A337" s="131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</row>
    <row r="338" spans="1:11">
      <c r="A338" s="131"/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</row>
    <row r="339" spans="1:11">
      <c r="A339" s="131"/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</row>
    <row r="340" spans="1:11">
      <c r="A340" s="131"/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</row>
    <row r="341" spans="1:11">
      <c r="A341" s="131"/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</row>
    <row r="342" spans="1:11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</row>
    <row r="343" spans="1:11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</row>
    <row r="344" spans="1:11">
      <c r="A344" s="131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</row>
    <row r="345" spans="1:11">
      <c r="A345" s="131"/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</row>
    <row r="346" spans="1:11">
      <c r="A346" s="131"/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</row>
    <row r="347" spans="1:11">
      <c r="A347" s="131"/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</row>
    <row r="348" spans="1:11">
      <c r="A348" s="131"/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</row>
    <row r="349" spans="1:11">
      <c r="A349" s="131"/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</row>
    <row r="350" spans="1:11">
      <c r="A350" s="131"/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</row>
    <row r="351" spans="1:11">
      <c r="A351" s="131"/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</row>
    <row r="352" spans="1:11">
      <c r="A352" s="131"/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</row>
    <row r="353" spans="1:11">
      <c r="A353" s="131"/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</row>
    <row r="354" spans="1:11">
      <c r="A354" s="131"/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</row>
    <row r="355" spans="1:11">
      <c r="A355" s="131"/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</row>
    <row r="356" spans="1:11">
      <c r="A356" s="131"/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</row>
    <row r="357" spans="1:11">
      <c r="A357" s="131"/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</row>
    <row r="358" spans="1:11">
      <c r="A358" s="131"/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</row>
    <row r="359" spans="1:11">
      <c r="A359" s="131"/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</row>
    <row r="360" spans="1:11">
      <c r="A360" s="131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</row>
    <row r="361" spans="1:11">
      <c r="A361" s="131"/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</row>
    <row r="362" spans="1:11">
      <c r="A362" s="131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</row>
    <row r="363" spans="1:11">
      <c r="A363" s="131"/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</row>
    <row r="364" spans="1:11">
      <c r="A364" s="131"/>
      <c r="B364" s="131"/>
      <c r="C364" s="131"/>
      <c r="D364" s="131"/>
      <c r="E364" s="131"/>
      <c r="F364" s="131"/>
      <c r="G364" s="131"/>
      <c r="H364" s="131"/>
      <c r="I364" s="131"/>
      <c r="J364" s="131"/>
      <c r="K364" s="131"/>
    </row>
    <row r="365" spans="1:11">
      <c r="A365" s="131"/>
      <c r="B365" s="131"/>
      <c r="C365" s="131"/>
      <c r="D365" s="131"/>
      <c r="E365" s="131"/>
      <c r="F365" s="131"/>
      <c r="G365" s="131"/>
      <c r="H365" s="131"/>
      <c r="I365" s="131"/>
      <c r="J365" s="131"/>
      <c r="K365" s="131"/>
    </row>
    <row r="366" spans="1:11">
      <c r="A366" s="131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</row>
    <row r="367" spans="1:11">
      <c r="A367" s="131"/>
      <c r="B367" s="131"/>
      <c r="C367" s="131"/>
      <c r="D367" s="131"/>
      <c r="E367" s="131"/>
      <c r="F367" s="131"/>
      <c r="G367" s="131"/>
      <c r="H367" s="131"/>
      <c r="I367" s="131"/>
      <c r="J367" s="131"/>
      <c r="K367" s="131"/>
    </row>
    <row r="368" spans="1:11">
      <c r="A368" s="131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</row>
    <row r="369" spans="1:11">
      <c r="A369" s="131"/>
      <c r="B369" s="131"/>
      <c r="C369" s="131"/>
      <c r="D369" s="131"/>
      <c r="E369" s="131"/>
      <c r="F369" s="131"/>
      <c r="G369" s="131"/>
      <c r="H369" s="131"/>
      <c r="I369" s="131"/>
      <c r="J369" s="131"/>
      <c r="K369" s="131"/>
    </row>
    <row r="370" spans="1:11">
      <c r="A370" s="131"/>
      <c r="B370" s="131"/>
      <c r="C370" s="131"/>
      <c r="D370" s="131"/>
      <c r="E370" s="131"/>
      <c r="F370" s="131"/>
      <c r="G370" s="131"/>
      <c r="H370" s="131"/>
      <c r="I370" s="131"/>
      <c r="J370" s="131"/>
      <c r="K370" s="131"/>
    </row>
    <row r="371" spans="1:11">
      <c r="A371" s="131"/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</row>
    <row r="372" spans="1:11">
      <c r="A372" s="131"/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</row>
    <row r="373" spans="1:11">
      <c r="A373" s="131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</row>
    <row r="374" spans="1:11">
      <c r="A374" s="131"/>
      <c r="B374" s="131"/>
      <c r="C374" s="131"/>
      <c r="D374" s="131"/>
      <c r="E374" s="131"/>
      <c r="F374" s="131"/>
      <c r="G374" s="131"/>
      <c r="H374" s="131"/>
      <c r="I374" s="131"/>
      <c r="J374" s="131"/>
      <c r="K374" s="131"/>
    </row>
    <row r="375" spans="1:11">
      <c r="A375" s="131"/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</row>
    <row r="376" spans="1:11">
      <c r="A376" s="131"/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</row>
    <row r="377" spans="1:11">
      <c r="A377" s="131"/>
      <c r="B377" s="131"/>
      <c r="C377" s="131"/>
      <c r="D377" s="131"/>
      <c r="E377" s="131"/>
      <c r="F377" s="131"/>
      <c r="G377" s="131"/>
      <c r="H377" s="131"/>
      <c r="I377" s="131"/>
      <c r="J377" s="131"/>
      <c r="K377" s="131"/>
    </row>
    <row r="378" spans="1:11">
      <c r="A378" s="131"/>
      <c r="B378" s="131"/>
      <c r="C378" s="131"/>
      <c r="D378" s="131"/>
      <c r="E378" s="131"/>
      <c r="F378" s="131"/>
      <c r="G378" s="131"/>
      <c r="H378" s="131"/>
      <c r="I378" s="131"/>
      <c r="J378" s="131"/>
      <c r="K378" s="131"/>
    </row>
    <row r="379" spans="1:11">
      <c r="A379" s="131"/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</row>
    <row r="380" spans="1:11">
      <c r="A380" s="131"/>
      <c r="B380" s="131"/>
      <c r="C380" s="131"/>
      <c r="D380" s="131"/>
      <c r="E380" s="131"/>
      <c r="F380" s="131"/>
      <c r="G380" s="131"/>
      <c r="H380" s="131"/>
      <c r="I380" s="131"/>
      <c r="J380" s="131"/>
      <c r="K380" s="131"/>
    </row>
    <row r="381" spans="1:11">
      <c r="A381" s="131"/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</row>
    <row r="382" spans="1:11">
      <c r="A382" s="131"/>
      <c r="B382" s="131"/>
      <c r="C382" s="131"/>
      <c r="D382" s="131"/>
      <c r="E382" s="131"/>
      <c r="F382" s="131"/>
      <c r="G382" s="131"/>
      <c r="H382" s="131"/>
      <c r="I382" s="131"/>
      <c r="J382" s="131"/>
      <c r="K382" s="131"/>
    </row>
    <row r="383" spans="1:11">
      <c r="A383" s="131"/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</row>
    <row r="384" spans="1:11">
      <c r="A384" s="131"/>
      <c r="B384" s="131"/>
      <c r="C384" s="131"/>
      <c r="D384" s="131"/>
      <c r="E384" s="131"/>
      <c r="F384" s="131"/>
      <c r="G384" s="131"/>
      <c r="H384" s="131"/>
      <c r="I384" s="131"/>
      <c r="J384" s="131"/>
      <c r="K384" s="131"/>
    </row>
    <row r="385" spans="1:11">
      <c r="A385" s="131"/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</row>
    <row r="386" spans="1:11">
      <c r="A386" s="131"/>
      <c r="B386" s="131"/>
      <c r="C386" s="131"/>
      <c r="D386" s="131"/>
      <c r="E386" s="131"/>
      <c r="F386" s="131"/>
      <c r="G386" s="131"/>
      <c r="H386" s="131"/>
      <c r="I386" s="131"/>
      <c r="J386" s="131"/>
      <c r="K386" s="131"/>
    </row>
    <row r="387" spans="1:11">
      <c r="A387" s="131"/>
      <c r="B387" s="131"/>
      <c r="C387" s="131"/>
      <c r="D387" s="131"/>
      <c r="E387" s="131"/>
      <c r="F387" s="131"/>
      <c r="G387" s="131"/>
      <c r="H387" s="131"/>
      <c r="I387" s="131"/>
      <c r="J387" s="131"/>
      <c r="K387" s="131"/>
    </row>
    <row r="388" spans="1:11">
      <c r="A388" s="131"/>
      <c r="B388" s="131"/>
      <c r="C388" s="131"/>
      <c r="D388" s="131"/>
      <c r="E388" s="131"/>
      <c r="F388" s="131"/>
      <c r="G388" s="131"/>
      <c r="H388" s="131"/>
      <c r="I388" s="131"/>
      <c r="J388" s="131"/>
      <c r="K388" s="131"/>
    </row>
    <row r="389" spans="1:11">
      <c r="A389" s="131"/>
      <c r="B389" s="131"/>
      <c r="C389" s="131"/>
      <c r="D389" s="131"/>
      <c r="E389" s="131"/>
      <c r="F389" s="131"/>
      <c r="G389" s="131"/>
      <c r="H389" s="131"/>
      <c r="I389" s="131"/>
      <c r="J389" s="131"/>
      <c r="K389" s="131"/>
    </row>
    <row r="390" spans="1:11">
      <c r="A390" s="131"/>
      <c r="B390" s="131"/>
      <c r="C390" s="131"/>
      <c r="D390" s="131"/>
      <c r="E390" s="131"/>
      <c r="F390" s="131"/>
      <c r="G390" s="131"/>
      <c r="H390" s="131"/>
      <c r="I390" s="131"/>
      <c r="J390" s="131"/>
      <c r="K390" s="131"/>
    </row>
    <row r="391" spans="1:11">
      <c r="A391" s="131"/>
      <c r="B391" s="131"/>
      <c r="C391" s="131"/>
      <c r="D391" s="131"/>
      <c r="E391" s="131"/>
      <c r="F391" s="131"/>
      <c r="G391" s="131"/>
      <c r="H391" s="131"/>
      <c r="I391" s="131"/>
      <c r="J391" s="131"/>
      <c r="K391" s="131"/>
    </row>
    <row r="392" spans="1:11">
      <c r="A392" s="131"/>
      <c r="B392" s="131"/>
      <c r="C392" s="131"/>
      <c r="D392" s="131"/>
      <c r="E392" s="131"/>
      <c r="F392" s="131"/>
      <c r="G392" s="131"/>
      <c r="H392" s="131"/>
      <c r="I392" s="131"/>
      <c r="J392" s="131"/>
      <c r="K392" s="131"/>
    </row>
    <row r="393" spans="1:11">
      <c r="A393" s="131"/>
      <c r="B393" s="131"/>
      <c r="C393" s="131"/>
      <c r="D393" s="131"/>
      <c r="E393" s="131"/>
      <c r="F393" s="131"/>
      <c r="G393" s="131"/>
      <c r="H393" s="131"/>
      <c r="I393" s="131"/>
      <c r="J393" s="131"/>
      <c r="K393" s="131"/>
    </row>
    <row r="394" spans="1:11">
      <c r="A394" s="131"/>
      <c r="B394" s="131"/>
      <c r="C394" s="131"/>
      <c r="D394" s="131"/>
      <c r="E394" s="131"/>
      <c r="F394" s="131"/>
      <c r="G394" s="131"/>
      <c r="H394" s="131"/>
      <c r="I394" s="131"/>
      <c r="J394" s="131"/>
      <c r="K394" s="131"/>
    </row>
    <row r="395" spans="1:11">
      <c r="A395" s="131"/>
      <c r="B395" s="131"/>
      <c r="C395" s="131"/>
      <c r="D395" s="131"/>
      <c r="E395" s="131"/>
      <c r="F395" s="131"/>
      <c r="G395" s="131"/>
      <c r="H395" s="131"/>
      <c r="I395" s="131"/>
      <c r="J395" s="131"/>
      <c r="K395" s="131"/>
    </row>
    <row r="396" spans="1:11">
      <c r="A396" s="131"/>
      <c r="B396" s="131"/>
      <c r="C396" s="131"/>
      <c r="D396" s="131"/>
      <c r="E396" s="131"/>
      <c r="F396" s="131"/>
      <c r="G396" s="131"/>
      <c r="H396" s="131"/>
      <c r="I396" s="131"/>
      <c r="J396" s="131"/>
      <c r="K396" s="131"/>
    </row>
    <row r="397" spans="1:11">
      <c r="A397" s="131"/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</row>
    <row r="398" spans="1:11">
      <c r="A398" s="131"/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</row>
    <row r="399" spans="1:11">
      <c r="A399" s="131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</row>
    <row r="400" spans="1:11">
      <c r="A400" s="131"/>
      <c r="B400" s="131"/>
      <c r="C400" s="131"/>
      <c r="D400" s="131"/>
      <c r="E400" s="131"/>
      <c r="F400" s="131"/>
      <c r="G400" s="131"/>
      <c r="H400" s="131"/>
      <c r="I400" s="131"/>
      <c r="J400" s="131"/>
      <c r="K400" s="131"/>
    </row>
    <row r="401" spans="1:11">
      <c r="A401" s="131"/>
      <c r="B401" s="131"/>
      <c r="C401" s="131"/>
      <c r="D401" s="131"/>
      <c r="E401" s="131"/>
      <c r="F401" s="131"/>
      <c r="G401" s="131"/>
      <c r="H401" s="131"/>
      <c r="I401" s="131"/>
      <c r="J401" s="131"/>
      <c r="K401" s="131"/>
    </row>
    <row r="402" spans="1:11">
      <c r="A402" s="131"/>
      <c r="B402" s="131"/>
      <c r="C402" s="131"/>
      <c r="D402" s="131"/>
      <c r="E402" s="131"/>
      <c r="F402" s="131"/>
      <c r="G402" s="131"/>
      <c r="H402" s="131"/>
      <c r="I402" s="131"/>
      <c r="J402" s="131"/>
      <c r="K402" s="131"/>
    </row>
    <row r="403" spans="1:11">
      <c r="A403" s="131"/>
      <c r="B403" s="131"/>
      <c r="C403" s="131"/>
      <c r="D403" s="131"/>
      <c r="E403" s="131"/>
      <c r="F403" s="131"/>
      <c r="G403" s="131"/>
      <c r="H403" s="131"/>
      <c r="I403" s="131"/>
      <c r="J403" s="131"/>
      <c r="K403" s="131"/>
    </row>
    <row r="404" spans="1:11">
      <c r="A404" s="131"/>
      <c r="B404" s="131"/>
      <c r="C404" s="131"/>
      <c r="D404" s="131"/>
      <c r="E404" s="131"/>
      <c r="F404" s="131"/>
      <c r="G404" s="131"/>
      <c r="H404" s="131"/>
      <c r="I404" s="131"/>
      <c r="J404" s="131"/>
      <c r="K404" s="131"/>
    </row>
    <row r="405" spans="1:11">
      <c r="A405" s="131"/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</row>
    <row r="406" spans="1:11">
      <c r="A406" s="131"/>
      <c r="B406" s="131"/>
      <c r="C406" s="131"/>
      <c r="D406" s="131"/>
      <c r="E406" s="131"/>
      <c r="F406" s="131"/>
      <c r="G406" s="131"/>
      <c r="H406" s="131"/>
      <c r="I406" s="131"/>
      <c r="J406" s="131"/>
      <c r="K406" s="131"/>
    </row>
    <row r="407" spans="1:11">
      <c r="A407" s="131"/>
      <c r="B407" s="131"/>
      <c r="C407" s="131"/>
      <c r="D407" s="131"/>
      <c r="E407" s="131"/>
      <c r="F407" s="131"/>
      <c r="G407" s="131"/>
      <c r="H407" s="131"/>
      <c r="I407" s="131"/>
      <c r="J407" s="131"/>
      <c r="K407" s="131"/>
    </row>
    <row r="408" spans="1:11">
      <c r="A408" s="131"/>
      <c r="B408" s="131"/>
      <c r="C408" s="131"/>
      <c r="D408" s="131"/>
      <c r="E408" s="131"/>
      <c r="F408" s="131"/>
      <c r="G408" s="131"/>
      <c r="H408" s="131"/>
      <c r="I408" s="131"/>
      <c r="J408" s="131"/>
      <c r="K408" s="131"/>
    </row>
    <row r="409" spans="1:11">
      <c r="A409" s="131"/>
      <c r="B409" s="131"/>
      <c r="C409" s="131"/>
      <c r="D409" s="131"/>
      <c r="E409" s="131"/>
      <c r="F409" s="131"/>
      <c r="G409" s="131"/>
      <c r="H409" s="131"/>
      <c r="I409" s="131"/>
      <c r="J409" s="131"/>
      <c r="K409" s="131"/>
    </row>
    <row r="410" spans="1:11">
      <c r="A410" s="131"/>
      <c r="B410" s="131"/>
      <c r="C410" s="131"/>
      <c r="D410" s="131"/>
      <c r="E410" s="131"/>
      <c r="F410" s="131"/>
      <c r="G410" s="131"/>
      <c r="H410" s="131"/>
      <c r="I410" s="131"/>
      <c r="J410" s="131"/>
      <c r="K410" s="131"/>
    </row>
    <row r="411" spans="1:11">
      <c r="A411" s="131"/>
      <c r="B411" s="131"/>
      <c r="C411" s="131"/>
      <c r="D411" s="131"/>
      <c r="E411" s="131"/>
      <c r="F411" s="131"/>
      <c r="G411" s="131"/>
      <c r="H411" s="131"/>
      <c r="I411" s="131"/>
      <c r="J411" s="131"/>
      <c r="K411" s="131"/>
    </row>
    <row r="412" spans="1:11">
      <c r="A412" s="131"/>
      <c r="B412" s="131"/>
      <c r="C412" s="131"/>
      <c r="D412" s="131"/>
      <c r="E412" s="131"/>
      <c r="F412" s="131"/>
      <c r="G412" s="131"/>
      <c r="H412" s="131"/>
      <c r="I412" s="131"/>
      <c r="J412" s="131"/>
      <c r="K412" s="131"/>
    </row>
    <row r="413" spans="1:11">
      <c r="A413" s="131"/>
      <c r="B413" s="131"/>
      <c r="C413" s="131"/>
      <c r="D413" s="131"/>
      <c r="E413" s="131"/>
      <c r="F413" s="131"/>
      <c r="G413" s="131"/>
      <c r="H413" s="131"/>
      <c r="I413" s="131"/>
      <c r="J413" s="131"/>
      <c r="K413" s="131"/>
    </row>
    <row r="414" spans="1:11">
      <c r="A414" s="131"/>
      <c r="B414" s="131"/>
      <c r="C414" s="131"/>
      <c r="D414" s="131"/>
      <c r="E414" s="131"/>
      <c r="F414" s="131"/>
      <c r="G414" s="131"/>
      <c r="H414" s="131"/>
      <c r="I414" s="131"/>
      <c r="J414" s="131"/>
      <c r="K414" s="131"/>
    </row>
    <row r="415" spans="1:11">
      <c r="A415" s="131"/>
      <c r="B415" s="131"/>
      <c r="C415" s="131"/>
      <c r="D415" s="131"/>
      <c r="E415" s="131"/>
      <c r="F415" s="131"/>
      <c r="G415" s="131"/>
      <c r="H415" s="131"/>
      <c r="I415" s="131"/>
      <c r="J415" s="131"/>
      <c r="K415" s="131"/>
    </row>
    <row r="416" spans="1:11">
      <c r="A416" s="131"/>
      <c r="B416" s="131"/>
      <c r="C416" s="131"/>
      <c r="D416" s="131"/>
      <c r="E416" s="131"/>
      <c r="F416" s="131"/>
      <c r="G416" s="131"/>
      <c r="H416" s="131"/>
      <c r="I416" s="131"/>
      <c r="J416" s="131"/>
      <c r="K416" s="131"/>
    </row>
    <row r="417" spans="1:11">
      <c r="A417" s="131"/>
      <c r="B417" s="131"/>
      <c r="C417" s="131"/>
      <c r="D417" s="131"/>
      <c r="E417" s="131"/>
      <c r="F417" s="131"/>
      <c r="G417" s="131"/>
      <c r="H417" s="131"/>
      <c r="I417" s="131"/>
      <c r="J417" s="131"/>
      <c r="K417" s="131"/>
    </row>
    <row r="418" spans="1:11">
      <c r="A418" s="131"/>
      <c r="B418" s="131"/>
      <c r="C418" s="131"/>
      <c r="D418" s="131"/>
      <c r="E418" s="131"/>
      <c r="F418" s="131"/>
      <c r="G418" s="131"/>
      <c r="H418" s="131"/>
      <c r="I418" s="131"/>
      <c r="J418" s="131"/>
      <c r="K418" s="131"/>
    </row>
    <row r="419" spans="1:11">
      <c r="A419" s="131"/>
      <c r="B419" s="131"/>
      <c r="C419" s="131"/>
      <c r="D419" s="131"/>
      <c r="E419" s="131"/>
      <c r="F419" s="131"/>
      <c r="G419" s="131"/>
      <c r="H419" s="131"/>
      <c r="I419" s="131"/>
      <c r="J419" s="131"/>
      <c r="K419" s="131"/>
    </row>
    <row r="420" spans="1:11">
      <c r="A420" s="131"/>
      <c r="B420" s="131"/>
      <c r="C420" s="131"/>
      <c r="D420" s="131"/>
      <c r="E420" s="131"/>
      <c r="F420" s="131"/>
      <c r="G420" s="131"/>
      <c r="H420" s="131"/>
      <c r="I420" s="131"/>
      <c r="J420" s="131"/>
      <c r="K420" s="131"/>
    </row>
    <row r="421" spans="1:11">
      <c r="A421" s="131"/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</row>
    <row r="422" spans="1:11">
      <c r="A422" s="131"/>
      <c r="B422" s="131"/>
      <c r="C422" s="131"/>
      <c r="D422" s="131"/>
      <c r="E422" s="131"/>
      <c r="F422" s="131"/>
      <c r="G422" s="131"/>
      <c r="H422" s="131"/>
      <c r="I422" s="131"/>
      <c r="J422" s="131"/>
      <c r="K422" s="131"/>
    </row>
    <row r="423" spans="1:11">
      <c r="A423" s="131"/>
      <c r="B423" s="131"/>
      <c r="C423" s="131"/>
      <c r="D423" s="131"/>
      <c r="E423" s="131"/>
      <c r="F423" s="131"/>
      <c r="G423" s="131"/>
      <c r="H423" s="131"/>
      <c r="I423" s="131"/>
      <c r="J423" s="131"/>
      <c r="K423" s="131"/>
    </row>
    <row r="424" spans="1:11">
      <c r="A424" s="131"/>
      <c r="B424" s="131"/>
      <c r="C424" s="131"/>
      <c r="D424" s="131"/>
      <c r="E424" s="131"/>
      <c r="F424" s="131"/>
      <c r="G424" s="131"/>
      <c r="H424" s="131"/>
      <c r="I424" s="131"/>
      <c r="J424" s="131"/>
      <c r="K424" s="131"/>
    </row>
    <row r="425" spans="1:11">
      <c r="A425" s="131"/>
      <c r="B425" s="131"/>
      <c r="C425" s="131"/>
      <c r="D425" s="131"/>
      <c r="E425" s="131"/>
      <c r="F425" s="131"/>
      <c r="G425" s="131"/>
      <c r="H425" s="131"/>
      <c r="I425" s="131"/>
      <c r="J425" s="131"/>
      <c r="K425" s="131"/>
    </row>
    <row r="426" spans="1:11">
      <c r="A426" s="131"/>
      <c r="B426" s="131"/>
      <c r="C426" s="131"/>
      <c r="D426" s="131"/>
      <c r="E426" s="131"/>
      <c r="F426" s="131"/>
      <c r="G426" s="131"/>
      <c r="H426" s="131"/>
      <c r="I426" s="131"/>
      <c r="J426" s="131"/>
      <c r="K426" s="131"/>
    </row>
    <row r="427" spans="1:11">
      <c r="A427" s="131"/>
      <c r="B427" s="131"/>
      <c r="C427" s="131"/>
      <c r="D427" s="131"/>
      <c r="E427" s="131"/>
      <c r="F427" s="131"/>
      <c r="G427" s="131"/>
      <c r="H427" s="131"/>
      <c r="I427" s="131"/>
      <c r="J427" s="131"/>
      <c r="K427" s="131"/>
    </row>
    <row r="428" spans="1:11">
      <c r="A428" s="131"/>
      <c r="B428" s="131"/>
      <c r="C428" s="131"/>
      <c r="D428" s="131"/>
      <c r="E428" s="131"/>
      <c r="F428" s="131"/>
      <c r="G428" s="131"/>
      <c r="H428" s="131"/>
      <c r="I428" s="131"/>
      <c r="J428" s="131"/>
      <c r="K428" s="131"/>
    </row>
    <row r="429" spans="1:11">
      <c r="A429" s="131"/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</row>
    <row r="430" spans="1:11">
      <c r="A430" s="131"/>
      <c r="B430" s="131"/>
      <c r="C430" s="131"/>
      <c r="D430" s="131"/>
      <c r="E430" s="131"/>
      <c r="F430" s="131"/>
      <c r="G430" s="131"/>
      <c r="H430" s="131"/>
      <c r="I430" s="131"/>
      <c r="J430" s="131"/>
      <c r="K430" s="131"/>
    </row>
    <row r="431" spans="1:11">
      <c r="A431" s="131"/>
      <c r="B431" s="131"/>
      <c r="C431" s="131"/>
      <c r="D431" s="131"/>
      <c r="E431" s="131"/>
      <c r="F431" s="131"/>
      <c r="G431" s="131"/>
      <c r="H431" s="131"/>
      <c r="I431" s="131"/>
      <c r="J431" s="131"/>
      <c r="K431" s="131"/>
    </row>
    <row r="432" spans="1:11">
      <c r="A432" s="131"/>
      <c r="B432" s="131"/>
      <c r="C432" s="131"/>
      <c r="D432" s="131"/>
      <c r="E432" s="131"/>
      <c r="F432" s="131"/>
      <c r="G432" s="131"/>
      <c r="H432" s="131"/>
      <c r="I432" s="131"/>
      <c r="J432" s="131"/>
      <c r="K432" s="131"/>
    </row>
    <row r="433" spans="1:11">
      <c r="A433" s="131"/>
      <c r="B433" s="131"/>
      <c r="C433" s="131"/>
      <c r="D433" s="131"/>
      <c r="E433" s="131"/>
      <c r="F433" s="131"/>
      <c r="G433" s="131"/>
      <c r="H433" s="131"/>
      <c r="I433" s="131"/>
      <c r="J433" s="131"/>
      <c r="K433" s="131"/>
    </row>
    <row r="434" spans="1:11">
      <c r="A434" s="131"/>
      <c r="B434" s="131"/>
      <c r="C434" s="131"/>
      <c r="D434" s="131"/>
      <c r="E434" s="131"/>
      <c r="F434" s="131"/>
      <c r="G434" s="131"/>
      <c r="H434" s="131"/>
      <c r="I434" s="131"/>
      <c r="J434" s="131"/>
      <c r="K434" s="131"/>
    </row>
    <row r="435" spans="1:11">
      <c r="A435" s="131"/>
      <c r="B435" s="131"/>
      <c r="C435" s="131"/>
      <c r="D435" s="131"/>
      <c r="E435" s="131"/>
      <c r="F435" s="131"/>
      <c r="G435" s="131"/>
      <c r="H435" s="131"/>
      <c r="I435" s="131"/>
      <c r="J435" s="131"/>
      <c r="K435" s="131"/>
    </row>
    <row r="436" spans="1:11">
      <c r="A436" s="131"/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</row>
    <row r="437" spans="1:11">
      <c r="A437" s="131"/>
      <c r="B437" s="131"/>
      <c r="C437" s="131"/>
      <c r="D437" s="131"/>
      <c r="E437" s="131"/>
      <c r="F437" s="131"/>
      <c r="G437" s="131"/>
      <c r="H437" s="131"/>
      <c r="I437" s="131"/>
      <c r="J437" s="131"/>
      <c r="K437" s="131"/>
    </row>
    <row r="438" spans="1:11">
      <c r="A438" s="131"/>
      <c r="B438" s="131"/>
      <c r="C438" s="131"/>
      <c r="D438" s="131"/>
      <c r="E438" s="131"/>
      <c r="F438" s="131"/>
      <c r="G438" s="131"/>
      <c r="H438" s="131"/>
      <c r="I438" s="131"/>
      <c r="J438" s="131"/>
      <c r="K438" s="131"/>
    </row>
    <row r="439" spans="1:11">
      <c r="A439" s="131"/>
      <c r="B439" s="131"/>
      <c r="C439" s="131"/>
      <c r="D439" s="131"/>
      <c r="E439" s="131"/>
      <c r="F439" s="131"/>
      <c r="G439" s="131"/>
      <c r="H439" s="131"/>
      <c r="I439" s="131"/>
      <c r="J439" s="131"/>
      <c r="K439" s="131"/>
    </row>
    <row r="440" spans="1:11">
      <c r="A440" s="131"/>
      <c r="B440" s="131"/>
      <c r="C440" s="131"/>
      <c r="D440" s="131"/>
      <c r="E440" s="131"/>
      <c r="F440" s="131"/>
      <c r="G440" s="131"/>
      <c r="H440" s="131"/>
      <c r="I440" s="131"/>
      <c r="J440" s="131"/>
      <c r="K440" s="131"/>
    </row>
    <row r="441" spans="1:11">
      <c r="A441" s="131"/>
      <c r="B441" s="131"/>
      <c r="C441" s="131"/>
      <c r="D441" s="131"/>
      <c r="E441" s="131"/>
      <c r="F441" s="131"/>
      <c r="G441" s="131"/>
      <c r="H441" s="131"/>
      <c r="I441" s="131"/>
      <c r="J441" s="131"/>
      <c r="K441" s="131"/>
    </row>
    <row r="442" spans="1:11">
      <c r="A442" s="131"/>
      <c r="B442" s="131"/>
      <c r="C442" s="131"/>
      <c r="D442" s="131"/>
      <c r="E442" s="131"/>
      <c r="F442" s="131"/>
      <c r="G442" s="131"/>
      <c r="H442" s="131"/>
      <c r="I442" s="131"/>
      <c r="J442" s="131"/>
      <c r="K442" s="131"/>
    </row>
    <row r="443" spans="1:11">
      <c r="A443" s="131"/>
      <c r="B443" s="131"/>
      <c r="C443" s="131"/>
      <c r="D443" s="131"/>
      <c r="E443" s="131"/>
      <c r="F443" s="131"/>
      <c r="G443" s="131"/>
      <c r="H443" s="131"/>
      <c r="I443" s="131"/>
      <c r="J443" s="131"/>
      <c r="K443" s="131"/>
    </row>
    <row r="444" spans="1:11">
      <c r="A444" s="131"/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</row>
    <row r="445" spans="1:11">
      <c r="A445" s="131"/>
      <c r="B445" s="131"/>
      <c r="C445" s="131"/>
      <c r="D445" s="131"/>
      <c r="E445" s="131"/>
      <c r="F445" s="131"/>
      <c r="G445" s="131"/>
      <c r="H445" s="131"/>
      <c r="I445" s="131"/>
      <c r="J445" s="131"/>
      <c r="K445" s="131"/>
    </row>
    <row r="446" spans="1:11">
      <c r="A446" s="131"/>
      <c r="B446" s="131"/>
      <c r="C446" s="131"/>
      <c r="D446" s="131"/>
      <c r="E446" s="131"/>
      <c r="F446" s="131"/>
      <c r="G446" s="131"/>
      <c r="H446" s="131"/>
      <c r="I446" s="131"/>
      <c r="J446" s="131"/>
      <c r="K446" s="131"/>
    </row>
    <row r="447" spans="1:11">
      <c r="A447" s="131"/>
      <c r="B447" s="131"/>
      <c r="C447" s="131"/>
      <c r="D447" s="131"/>
      <c r="E447" s="131"/>
      <c r="F447" s="131"/>
      <c r="G447" s="131"/>
      <c r="H447" s="131"/>
      <c r="I447" s="131"/>
      <c r="J447" s="131"/>
      <c r="K447" s="131"/>
    </row>
    <row r="448" spans="1:11">
      <c r="A448" s="131"/>
      <c r="B448" s="131"/>
      <c r="C448" s="131"/>
      <c r="D448" s="131"/>
      <c r="E448" s="131"/>
      <c r="F448" s="131"/>
      <c r="G448" s="131"/>
      <c r="H448" s="131"/>
      <c r="I448" s="131"/>
      <c r="J448" s="131"/>
      <c r="K448" s="131"/>
    </row>
    <row r="449" spans="1:11">
      <c r="A449" s="131"/>
      <c r="B449" s="131"/>
      <c r="C449" s="131"/>
      <c r="D449" s="131"/>
      <c r="E449" s="131"/>
      <c r="F449" s="131"/>
      <c r="G449" s="131"/>
      <c r="H449" s="131"/>
      <c r="I449" s="131"/>
      <c r="J449" s="131"/>
      <c r="K449" s="131"/>
    </row>
    <row r="450" spans="1:11">
      <c r="A450" s="131"/>
      <c r="B450" s="131"/>
      <c r="C450" s="131"/>
      <c r="D450" s="131"/>
      <c r="E450" s="131"/>
      <c r="F450" s="131"/>
      <c r="G450" s="131"/>
      <c r="H450" s="131"/>
      <c r="I450" s="131"/>
      <c r="J450" s="131"/>
      <c r="K450" s="131"/>
    </row>
    <row r="451" spans="1:11">
      <c r="A451" s="131"/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</row>
    <row r="452" spans="1:11">
      <c r="A452" s="131"/>
      <c r="B452" s="131"/>
      <c r="C452" s="131"/>
      <c r="D452" s="131"/>
      <c r="E452" s="131"/>
      <c r="F452" s="131"/>
      <c r="G452" s="131"/>
      <c r="H452" s="131"/>
      <c r="I452" s="131"/>
      <c r="J452" s="131"/>
      <c r="K452" s="131"/>
    </row>
    <row r="453" spans="1:11">
      <c r="A453" s="131"/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</row>
    <row r="454" spans="1:11">
      <c r="A454" s="131"/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</row>
    <row r="455" spans="1:11">
      <c r="A455" s="131"/>
      <c r="B455" s="131"/>
      <c r="C455" s="131"/>
      <c r="D455" s="131"/>
      <c r="E455" s="131"/>
      <c r="F455" s="131"/>
      <c r="G455" s="131"/>
      <c r="H455" s="131"/>
      <c r="I455" s="131"/>
      <c r="J455" s="131"/>
      <c r="K455" s="131"/>
    </row>
    <row r="456" spans="1:11">
      <c r="A456" s="131"/>
      <c r="B456" s="131"/>
      <c r="C456" s="131"/>
      <c r="D456" s="131"/>
      <c r="E456" s="131"/>
      <c r="F456" s="131"/>
      <c r="G456" s="131"/>
      <c r="H456" s="131"/>
      <c r="I456" s="131"/>
      <c r="J456" s="131"/>
      <c r="K456" s="131"/>
    </row>
    <row r="457" spans="1:11">
      <c r="A457" s="131"/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</row>
    <row r="458" spans="1:11">
      <c r="A458" s="131"/>
      <c r="B458" s="131"/>
      <c r="C458" s="131"/>
      <c r="D458" s="131"/>
      <c r="E458" s="131"/>
      <c r="F458" s="131"/>
      <c r="G458" s="131"/>
      <c r="H458" s="131"/>
      <c r="I458" s="131"/>
      <c r="J458" s="131"/>
      <c r="K458" s="131"/>
    </row>
    <row r="459" spans="1:11">
      <c r="A459" s="131"/>
      <c r="B459" s="131"/>
      <c r="C459" s="131"/>
      <c r="D459" s="131"/>
      <c r="E459" s="131"/>
      <c r="F459" s="131"/>
      <c r="G459" s="131"/>
      <c r="H459" s="131"/>
      <c r="I459" s="131"/>
      <c r="J459" s="131"/>
      <c r="K459" s="131"/>
    </row>
    <row r="460" spans="1:11">
      <c r="A460" s="131"/>
      <c r="B460" s="131"/>
      <c r="C460" s="131"/>
      <c r="D460" s="131"/>
      <c r="E460" s="131"/>
      <c r="F460" s="131"/>
      <c r="G460" s="131"/>
      <c r="H460" s="131"/>
      <c r="I460" s="131"/>
      <c r="J460" s="131"/>
      <c r="K460" s="131"/>
    </row>
    <row r="461" spans="1:11">
      <c r="A461" s="131"/>
      <c r="B461" s="131"/>
      <c r="C461" s="131"/>
      <c r="D461" s="131"/>
      <c r="E461" s="131"/>
      <c r="F461" s="131"/>
      <c r="G461" s="131"/>
      <c r="H461" s="131"/>
      <c r="I461" s="131"/>
      <c r="J461" s="131"/>
      <c r="K461" s="131"/>
    </row>
    <row r="462" spans="1:11">
      <c r="A462" s="131"/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</row>
    <row r="463" spans="1:11">
      <c r="A463" s="131"/>
      <c r="B463" s="131"/>
      <c r="C463" s="131"/>
      <c r="D463" s="131"/>
      <c r="E463" s="131"/>
      <c r="F463" s="131"/>
      <c r="G463" s="131"/>
      <c r="H463" s="131"/>
      <c r="I463" s="131"/>
      <c r="J463" s="131"/>
      <c r="K463" s="131"/>
    </row>
    <row r="464" spans="1:11">
      <c r="A464" s="131"/>
      <c r="B464" s="131"/>
      <c r="C464" s="131"/>
      <c r="D464" s="131"/>
      <c r="E464" s="131"/>
      <c r="F464" s="131"/>
      <c r="G464" s="131"/>
      <c r="H464" s="131"/>
      <c r="I464" s="131"/>
      <c r="J464" s="131"/>
      <c r="K464" s="131"/>
    </row>
    <row r="465" spans="1:11">
      <c r="A465" s="131"/>
      <c r="B465" s="131"/>
      <c r="C465" s="131"/>
      <c r="D465" s="131"/>
      <c r="E465" s="131"/>
      <c r="F465" s="131"/>
      <c r="G465" s="131"/>
      <c r="H465" s="131"/>
      <c r="I465" s="131"/>
      <c r="J465" s="131"/>
      <c r="K465" s="131"/>
    </row>
    <row r="466" spans="1:11">
      <c r="A466" s="131"/>
      <c r="B466" s="131"/>
      <c r="C466" s="131"/>
      <c r="D466" s="131"/>
      <c r="E466" s="131"/>
      <c r="F466" s="131"/>
      <c r="G466" s="131"/>
      <c r="H466" s="131"/>
      <c r="I466" s="131"/>
      <c r="J466" s="131"/>
      <c r="K466" s="131"/>
    </row>
    <row r="467" spans="1:11">
      <c r="A467" s="131"/>
      <c r="B467" s="131"/>
      <c r="C467" s="131"/>
      <c r="D467" s="131"/>
      <c r="E467" s="131"/>
      <c r="F467" s="131"/>
      <c r="G467" s="131"/>
      <c r="H467" s="131"/>
      <c r="I467" s="131"/>
      <c r="J467" s="131"/>
      <c r="K467" s="131"/>
    </row>
    <row r="468" spans="1:11">
      <c r="A468" s="131"/>
      <c r="B468" s="131"/>
      <c r="C468" s="131"/>
      <c r="D468" s="131"/>
      <c r="E468" s="131"/>
      <c r="F468" s="131"/>
      <c r="G468" s="131"/>
      <c r="H468" s="131"/>
      <c r="I468" s="131"/>
      <c r="J468" s="131"/>
      <c r="K468" s="131"/>
    </row>
    <row r="469" spans="1:11">
      <c r="A469" s="131"/>
      <c r="B469" s="131"/>
      <c r="C469" s="131"/>
      <c r="D469" s="131"/>
      <c r="E469" s="131"/>
      <c r="F469" s="131"/>
      <c r="G469" s="131"/>
      <c r="H469" s="131"/>
      <c r="I469" s="131"/>
      <c r="J469" s="131"/>
      <c r="K469" s="131"/>
    </row>
    <row r="470" spans="1:11">
      <c r="A470" s="131"/>
      <c r="B470" s="131"/>
      <c r="C470" s="131"/>
      <c r="D470" s="131"/>
      <c r="E470" s="131"/>
      <c r="F470" s="131"/>
      <c r="G470" s="131"/>
      <c r="H470" s="131"/>
      <c r="I470" s="131"/>
      <c r="J470" s="131"/>
      <c r="K470" s="131"/>
    </row>
    <row r="471" spans="1:11">
      <c r="A471" s="131"/>
      <c r="B471" s="131"/>
      <c r="C471" s="131"/>
      <c r="D471" s="131"/>
      <c r="E471" s="131"/>
      <c r="F471" s="131"/>
      <c r="G471" s="131"/>
      <c r="H471" s="131"/>
      <c r="I471" s="131"/>
      <c r="J471" s="131"/>
      <c r="K471" s="131"/>
    </row>
    <row r="472" spans="1:11">
      <c r="A472" s="131"/>
      <c r="B472" s="131"/>
      <c r="C472" s="131"/>
      <c r="D472" s="131"/>
      <c r="E472" s="131"/>
      <c r="F472" s="131"/>
      <c r="G472" s="131"/>
      <c r="H472" s="131"/>
      <c r="I472" s="131"/>
      <c r="J472" s="131"/>
      <c r="K472" s="131"/>
    </row>
    <row r="473" spans="1:11">
      <c r="A473" s="131"/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</row>
    <row r="474" spans="1:11">
      <c r="A474" s="131"/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</row>
    <row r="475" spans="1:11">
      <c r="A475" s="131"/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</row>
    <row r="476" spans="1:11">
      <c r="A476" s="131"/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</row>
    <row r="477" spans="1:11">
      <c r="A477" s="131"/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</row>
    <row r="478" spans="1:11">
      <c r="A478" s="131"/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</row>
    <row r="479" spans="1:11">
      <c r="A479" s="131"/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</row>
    <row r="480" spans="1:11">
      <c r="A480" s="131"/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</row>
    <row r="481" spans="1:11">
      <c r="A481" s="131"/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</row>
    <row r="482" spans="1:11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</row>
    <row r="483" spans="1:11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</row>
    <row r="484" spans="1:11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</row>
    <row r="485" spans="1:11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</row>
    <row r="486" spans="1:11">
      <c r="A486" s="131"/>
      <c r="B486" s="131"/>
      <c r="C486" s="131"/>
      <c r="D486" s="131"/>
      <c r="E486" s="131"/>
      <c r="F486" s="131"/>
      <c r="G486" s="131"/>
      <c r="H486" s="131"/>
      <c r="I486" s="131"/>
      <c r="J486" s="131"/>
      <c r="K486" s="131"/>
    </row>
    <row r="487" spans="1:11">
      <c r="A487" s="131"/>
      <c r="B487" s="131"/>
      <c r="C487" s="131"/>
      <c r="D487" s="131"/>
      <c r="E487" s="131"/>
      <c r="F487" s="131"/>
      <c r="G487" s="131"/>
      <c r="H487" s="131"/>
      <c r="I487" s="131"/>
      <c r="J487" s="131"/>
      <c r="K487" s="131"/>
    </row>
    <row r="488" spans="1:11">
      <c r="A488" s="131"/>
      <c r="B488" s="131"/>
      <c r="C488" s="131"/>
      <c r="D488" s="131"/>
      <c r="E488" s="131"/>
      <c r="F488" s="131"/>
      <c r="G488" s="131"/>
      <c r="H488" s="131"/>
      <c r="I488" s="131"/>
      <c r="J488" s="131"/>
      <c r="K488" s="131"/>
    </row>
    <row r="489" spans="1:11">
      <c r="A489" s="131"/>
      <c r="B489" s="131"/>
      <c r="C489" s="131"/>
      <c r="D489" s="131"/>
      <c r="E489" s="131"/>
      <c r="F489" s="131"/>
      <c r="G489" s="131"/>
      <c r="H489" s="131"/>
      <c r="I489" s="131"/>
      <c r="J489" s="131"/>
      <c r="K489" s="131"/>
    </row>
    <row r="490" spans="1:11">
      <c r="A490" s="131"/>
      <c r="B490" s="131"/>
      <c r="C490" s="131"/>
      <c r="D490" s="131"/>
      <c r="E490" s="131"/>
      <c r="F490" s="131"/>
      <c r="G490" s="131"/>
      <c r="H490" s="131"/>
      <c r="I490" s="131"/>
      <c r="J490" s="131"/>
      <c r="K490" s="131"/>
    </row>
    <row r="491" spans="1:11">
      <c r="A491" s="131"/>
      <c r="B491" s="131"/>
      <c r="C491" s="131"/>
      <c r="D491" s="131"/>
      <c r="E491" s="131"/>
      <c r="F491" s="131"/>
      <c r="G491" s="131"/>
      <c r="H491" s="131"/>
      <c r="I491" s="131"/>
      <c r="J491" s="131"/>
      <c r="K491" s="131"/>
    </row>
    <row r="492" spans="1:11">
      <c r="A492" s="131"/>
      <c r="B492" s="131"/>
      <c r="C492" s="131"/>
      <c r="D492" s="131"/>
      <c r="E492" s="131"/>
      <c r="F492" s="131"/>
      <c r="G492" s="131"/>
      <c r="H492" s="131"/>
      <c r="I492" s="131"/>
      <c r="J492" s="131"/>
      <c r="K492" s="131"/>
    </row>
    <row r="493" spans="1:11">
      <c r="A493" s="131"/>
      <c r="B493" s="131"/>
      <c r="C493" s="131"/>
      <c r="D493" s="131"/>
      <c r="E493" s="131"/>
      <c r="F493" s="131"/>
      <c r="G493" s="131"/>
      <c r="H493" s="131"/>
      <c r="I493" s="131"/>
      <c r="J493" s="131"/>
      <c r="K493" s="131"/>
    </row>
    <row r="494" spans="1:11">
      <c r="A494" s="131"/>
      <c r="B494" s="131"/>
      <c r="C494" s="131"/>
      <c r="D494" s="131"/>
      <c r="E494" s="131"/>
      <c r="F494" s="131"/>
      <c r="G494" s="131"/>
      <c r="H494" s="131"/>
      <c r="I494" s="131"/>
      <c r="J494" s="131"/>
      <c r="K494" s="131"/>
    </row>
    <row r="495" spans="1:11">
      <c r="A495" s="131"/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</row>
    <row r="496" spans="1:11">
      <c r="A496" s="131"/>
      <c r="B496" s="131"/>
      <c r="C496" s="131"/>
      <c r="D496" s="131"/>
      <c r="E496" s="131"/>
      <c r="F496" s="131"/>
      <c r="G496" s="131"/>
      <c r="H496" s="131"/>
      <c r="I496" s="131"/>
      <c r="J496" s="131"/>
      <c r="K496" s="131"/>
    </row>
    <row r="497" spans="1:11">
      <c r="A497" s="131"/>
      <c r="B497" s="131"/>
      <c r="C497" s="131"/>
      <c r="D497" s="131"/>
      <c r="E497" s="131"/>
      <c r="F497" s="131"/>
      <c r="G497" s="131"/>
      <c r="H497" s="131"/>
      <c r="I497" s="131"/>
      <c r="J497" s="131"/>
      <c r="K497" s="131"/>
    </row>
    <row r="498" spans="1:11">
      <c r="A498" s="131"/>
      <c r="B498" s="131"/>
      <c r="C498" s="131"/>
      <c r="D498" s="131"/>
      <c r="E498" s="131"/>
      <c r="F498" s="131"/>
      <c r="G498" s="131"/>
      <c r="H498" s="131"/>
      <c r="I498" s="131"/>
      <c r="J498" s="131"/>
      <c r="K498" s="131"/>
    </row>
    <row r="499" spans="1:11">
      <c r="A499" s="131"/>
      <c r="B499" s="131"/>
      <c r="C499" s="131"/>
      <c r="D499" s="131"/>
      <c r="E499" s="131"/>
      <c r="F499" s="131"/>
      <c r="G499" s="131"/>
      <c r="H499" s="131"/>
      <c r="I499" s="131"/>
      <c r="J499" s="131"/>
      <c r="K499" s="131"/>
    </row>
    <row r="500" spans="1:11">
      <c r="A500" s="131"/>
      <c r="B500" s="131"/>
      <c r="C500" s="131"/>
      <c r="D500" s="131"/>
      <c r="E500" s="131"/>
      <c r="F500" s="131"/>
      <c r="G500" s="131"/>
      <c r="H500" s="131"/>
      <c r="I500" s="131"/>
      <c r="J500" s="131"/>
      <c r="K500" s="131"/>
    </row>
    <row r="501" spans="1:11">
      <c r="A501" s="131"/>
      <c r="B501" s="131"/>
      <c r="C501" s="131"/>
      <c r="D501" s="131"/>
      <c r="E501" s="131"/>
      <c r="F501" s="131"/>
      <c r="G501" s="131"/>
      <c r="H501" s="131"/>
      <c r="I501" s="131"/>
      <c r="J501" s="131"/>
      <c r="K501" s="131"/>
    </row>
    <row r="502" spans="1:11">
      <c r="A502" s="131"/>
      <c r="B502" s="131"/>
      <c r="C502" s="131"/>
      <c r="D502" s="131"/>
      <c r="E502" s="131"/>
      <c r="F502" s="131"/>
      <c r="G502" s="131"/>
      <c r="H502" s="131"/>
      <c r="I502" s="131"/>
      <c r="J502" s="131"/>
      <c r="K502" s="131"/>
    </row>
    <row r="503" spans="1:11">
      <c r="A503" s="131"/>
      <c r="B503" s="131"/>
      <c r="C503" s="131"/>
      <c r="D503" s="131"/>
      <c r="E503" s="131"/>
      <c r="F503" s="131"/>
      <c r="G503" s="131"/>
      <c r="H503" s="131"/>
      <c r="I503" s="131"/>
      <c r="J503" s="131"/>
      <c r="K503" s="131"/>
    </row>
    <row r="504" spans="1:11">
      <c r="A504" s="131"/>
      <c r="B504" s="131"/>
      <c r="C504" s="131"/>
      <c r="D504" s="131"/>
      <c r="E504" s="131"/>
      <c r="F504" s="131"/>
      <c r="G504" s="131"/>
      <c r="H504" s="131"/>
      <c r="I504" s="131"/>
      <c r="J504" s="131"/>
      <c r="K504" s="131"/>
    </row>
    <row r="505" spans="1:11">
      <c r="A505" s="131"/>
      <c r="B505" s="131"/>
      <c r="C505" s="131"/>
      <c r="D505" s="131"/>
      <c r="E505" s="131"/>
      <c r="F505" s="131"/>
      <c r="G505" s="131"/>
      <c r="H505" s="131"/>
      <c r="I505" s="131"/>
      <c r="J505" s="131"/>
      <c r="K505" s="131"/>
    </row>
    <row r="506" spans="1:11">
      <c r="A506" s="131"/>
      <c r="B506" s="131"/>
      <c r="C506" s="131"/>
      <c r="D506" s="131"/>
      <c r="E506" s="131"/>
      <c r="F506" s="131"/>
      <c r="G506" s="131"/>
      <c r="H506" s="131"/>
      <c r="I506" s="131"/>
      <c r="J506" s="131"/>
      <c r="K506" s="131"/>
    </row>
    <row r="507" spans="1:11">
      <c r="A507" s="131"/>
      <c r="B507" s="131"/>
      <c r="C507" s="131"/>
      <c r="D507" s="131"/>
      <c r="E507" s="131"/>
      <c r="F507" s="131"/>
      <c r="G507" s="131"/>
      <c r="H507" s="131"/>
      <c r="I507" s="131"/>
      <c r="J507" s="131"/>
      <c r="K507" s="131"/>
    </row>
    <row r="508" spans="1:11">
      <c r="A508" s="131"/>
      <c r="B508" s="131"/>
      <c r="C508" s="131"/>
      <c r="D508" s="131"/>
      <c r="E508" s="131"/>
      <c r="F508" s="131"/>
      <c r="G508" s="131"/>
      <c r="H508" s="131"/>
      <c r="I508" s="131"/>
      <c r="J508" s="131"/>
      <c r="K508" s="131"/>
    </row>
    <row r="509" spans="1:11">
      <c r="A509" s="131"/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</row>
    <row r="510" spans="1:11">
      <c r="A510" s="131"/>
      <c r="B510" s="131"/>
      <c r="C510" s="131"/>
      <c r="D510" s="131"/>
      <c r="E510" s="131"/>
      <c r="F510" s="131"/>
      <c r="G510" s="131"/>
      <c r="H510" s="131"/>
      <c r="I510" s="131"/>
      <c r="J510" s="131"/>
      <c r="K510" s="131"/>
    </row>
    <row r="511" spans="1:11">
      <c r="A511" s="131"/>
      <c r="B511" s="131"/>
      <c r="C511" s="131"/>
      <c r="D511" s="131"/>
      <c r="E511" s="131"/>
      <c r="F511" s="131"/>
      <c r="G511" s="131"/>
      <c r="H511" s="131"/>
      <c r="I511" s="131"/>
      <c r="J511" s="131"/>
      <c r="K511" s="131"/>
    </row>
    <row r="512" spans="1:11">
      <c r="A512" s="131"/>
      <c r="B512" s="131"/>
      <c r="C512" s="131"/>
      <c r="D512" s="131"/>
      <c r="E512" s="131"/>
      <c r="F512" s="131"/>
      <c r="G512" s="131"/>
      <c r="H512" s="131"/>
      <c r="I512" s="131"/>
      <c r="J512" s="131"/>
      <c r="K512" s="131"/>
    </row>
    <row r="513" spans="1:11">
      <c r="A513" s="131"/>
      <c r="B513" s="131"/>
      <c r="C513" s="131"/>
      <c r="D513" s="131"/>
      <c r="E513" s="131"/>
      <c r="F513" s="131"/>
      <c r="G513" s="131"/>
      <c r="H513" s="131"/>
      <c r="I513" s="131"/>
      <c r="J513" s="131"/>
      <c r="K513" s="131"/>
    </row>
    <row r="514" spans="1:11">
      <c r="A514" s="131"/>
      <c r="B514" s="131"/>
      <c r="C514" s="131"/>
      <c r="D514" s="131"/>
      <c r="E514" s="131"/>
      <c r="F514" s="131"/>
      <c r="G514" s="131"/>
      <c r="H514" s="131"/>
      <c r="I514" s="131"/>
      <c r="J514" s="131"/>
      <c r="K514" s="131"/>
    </row>
    <row r="515" spans="1:11">
      <c r="A515" s="131"/>
      <c r="B515" s="131"/>
      <c r="C515" s="131"/>
      <c r="D515" s="131"/>
      <c r="E515" s="131"/>
      <c r="F515" s="131"/>
      <c r="G515" s="131"/>
      <c r="H515" s="131"/>
      <c r="I515" s="131"/>
      <c r="J515" s="131"/>
      <c r="K515" s="131"/>
    </row>
    <row r="516" spans="1:11">
      <c r="A516" s="131"/>
      <c r="B516" s="131"/>
      <c r="C516" s="131"/>
      <c r="D516" s="131"/>
      <c r="E516" s="131"/>
      <c r="F516" s="131"/>
      <c r="G516" s="131"/>
      <c r="H516" s="131"/>
      <c r="I516" s="131"/>
      <c r="J516" s="131"/>
      <c r="K516" s="131"/>
    </row>
    <row r="517" spans="1:11">
      <c r="A517" s="131"/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</row>
    <row r="518" spans="1:11">
      <c r="A518" s="131"/>
      <c r="B518" s="131"/>
      <c r="C518" s="131"/>
      <c r="D518" s="131"/>
      <c r="E518" s="131"/>
      <c r="F518" s="131"/>
      <c r="G518" s="131"/>
      <c r="H518" s="131"/>
      <c r="I518" s="131"/>
      <c r="J518" s="131"/>
      <c r="K518" s="131"/>
    </row>
    <row r="519" spans="1:11">
      <c r="A519" s="131"/>
      <c r="B519" s="131"/>
      <c r="C519" s="131"/>
      <c r="D519" s="131"/>
      <c r="E519" s="131"/>
      <c r="F519" s="131"/>
      <c r="G519" s="131"/>
      <c r="H519" s="131"/>
      <c r="I519" s="131"/>
      <c r="J519" s="131"/>
      <c r="K519" s="131"/>
    </row>
    <row r="520" spans="1:11">
      <c r="A520" s="131"/>
      <c r="B520" s="131"/>
      <c r="C520" s="131"/>
      <c r="D520" s="131"/>
      <c r="E520" s="131"/>
      <c r="F520" s="131"/>
      <c r="G520" s="131"/>
      <c r="H520" s="131"/>
      <c r="I520" s="131"/>
      <c r="J520" s="131"/>
      <c r="K520" s="131"/>
    </row>
    <row r="521" spans="1:11">
      <c r="A521" s="131"/>
      <c r="B521" s="131"/>
      <c r="C521" s="131"/>
      <c r="D521" s="131"/>
      <c r="E521" s="131"/>
      <c r="F521" s="131"/>
      <c r="G521" s="131"/>
      <c r="H521" s="131"/>
      <c r="I521" s="131"/>
      <c r="J521" s="131"/>
      <c r="K521" s="131"/>
    </row>
    <row r="522" spans="1:11">
      <c r="A522" s="131"/>
      <c r="B522" s="131"/>
      <c r="C522" s="131"/>
      <c r="D522" s="131"/>
      <c r="E522" s="131"/>
      <c r="F522" s="131"/>
      <c r="G522" s="131"/>
      <c r="H522" s="131"/>
      <c r="I522" s="131"/>
      <c r="J522" s="131"/>
      <c r="K522" s="131"/>
    </row>
    <row r="523" spans="1:11">
      <c r="A523" s="131"/>
      <c r="B523" s="131"/>
      <c r="C523" s="131"/>
      <c r="D523" s="131"/>
      <c r="E523" s="131"/>
      <c r="F523" s="131"/>
      <c r="G523" s="131"/>
      <c r="H523" s="131"/>
      <c r="I523" s="131"/>
      <c r="J523" s="131"/>
      <c r="K523" s="131"/>
    </row>
    <row r="524" spans="1:11">
      <c r="A524" s="131"/>
      <c r="B524" s="131"/>
      <c r="C524" s="131"/>
      <c r="D524" s="131"/>
      <c r="E524" s="131"/>
      <c r="F524" s="131"/>
      <c r="G524" s="131"/>
      <c r="H524" s="131"/>
      <c r="I524" s="131"/>
      <c r="J524" s="131"/>
      <c r="K524" s="131"/>
    </row>
    <row r="525" spans="1:11">
      <c r="A525" s="131"/>
      <c r="B525" s="131"/>
      <c r="C525" s="131"/>
      <c r="D525" s="131"/>
      <c r="E525" s="131"/>
      <c r="F525" s="131"/>
      <c r="G525" s="131"/>
      <c r="H525" s="131"/>
      <c r="I525" s="131"/>
      <c r="J525" s="131"/>
      <c r="K525" s="131"/>
    </row>
    <row r="526" spans="1:11">
      <c r="A526" s="131"/>
      <c r="B526" s="131"/>
      <c r="C526" s="131"/>
      <c r="D526" s="131"/>
      <c r="E526" s="131"/>
      <c r="F526" s="131"/>
      <c r="G526" s="131"/>
      <c r="H526" s="131"/>
      <c r="I526" s="131"/>
      <c r="J526" s="131"/>
      <c r="K526" s="131"/>
    </row>
    <row r="527" spans="1:11">
      <c r="A527" s="131"/>
      <c r="B527" s="131"/>
      <c r="C527" s="131"/>
      <c r="D527" s="131"/>
      <c r="E527" s="131"/>
      <c r="F527" s="131"/>
      <c r="G527" s="131"/>
      <c r="H527" s="131"/>
      <c r="I527" s="131"/>
      <c r="J527" s="131"/>
      <c r="K527" s="131"/>
    </row>
    <row r="528" spans="1:11">
      <c r="A528" s="131"/>
      <c r="B528" s="131"/>
      <c r="C528" s="131"/>
      <c r="D528" s="131"/>
      <c r="E528" s="131"/>
      <c r="F528" s="131"/>
      <c r="G528" s="131"/>
      <c r="H528" s="131"/>
      <c r="I528" s="131"/>
      <c r="J528" s="131"/>
      <c r="K528" s="131"/>
    </row>
    <row r="529" spans="1:11">
      <c r="A529" s="131"/>
      <c r="B529" s="131"/>
      <c r="C529" s="131"/>
      <c r="D529" s="131"/>
      <c r="E529" s="131"/>
      <c r="F529" s="131"/>
      <c r="G529" s="131"/>
      <c r="H529" s="131"/>
      <c r="I529" s="131"/>
      <c r="J529" s="131"/>
      <c r="K529" s="131"/>
    </row>
    <row r="530" spans="1:11">
      <c r="A530" s="131"/>
      <c r="B530" s="131"/>
      <c r="C530" s="131"/>
      <c r="D530" s="131"/>
      <c r="E530" s="131"/>
      <c r="F530" s="131"/>
      <c r="G530" s="131"/>
      <c r="H530" s="131"/>
      <c r="I530" s="131"/>
      <c r="J530" s="131"/>
      <c r="K530" s="131"/>
    </row>
    <row r="531" spans="1:11">
      <c r="A531" s="131"/>
      <c r="B531" s="131"/>
      <c r="C531" s="131"/>
      <c r="D531" s="131"/>
      <c r="E531" s="131"/>
      <c r="F531" s="131"/>
      <c r="G531" s="131"/>
      <c r="H531" s="131"/>
      <c r="I531" s="131"/>
      <c r="J531" s="131"/>
      <c r="K531" s="131"/>
    </row>
    <row r="532" spans="1:11">
      <c r="A532" s="131"/>
      <c r="B532" s="131"/>
      <c r="C532" s="131"/>
      <c r="D532" s="131"/>
      <c r="E532" s="131"/>
      <c r="F532" s="131"/>
      <c r="G532" s="131"/>
      <c r="H532" s="131"/>
      <c r="I532" s="131"/>
      <c r="J532" s="131"/>
      <c r="K532" s="131"/>
    </row>
    <row r="533" spans="1:11">
      <c r="A533" s="131"/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</row>
    <row r="534" spans="1:11">
      <c r="A534" s="131"/>
      <c r="B534" s="131"/>
      <c r="C534" s="131"/>
      <c r="D534" s="131"/>
      <c r="E534" s="131"/>
      <c r="F534" s="131"/>
      <c r="G534" s="131"/>
      <c r="H534" s="131"/>
      <c r="I534" s="131"/>
      <c r="J534" s="131"/>
      <c r="K534" s="131"/>
    </row>
    <row r="535" spans="1:11">
      <c r="A535" s="131"/>
      <c r="B535" s="131"/>
      <c r="C535" s="131"/>
      <c r="D535" s="131"/>
      <c r="E535" s="131"/>
      <c r="F535" s="131"/>
      <c r="G535" s="131"/>
      <c r="H535" s="131"/>
      <c r="I535" s="131"/>
      <c r="J535" s="131"/>
      <c r="K535" s="131"/>
    </row>
    <row r="536" spans="1:11">
      <c r="A536" s="131"/>
      <c r="B536" s="131"/>
      <c r="C536" s="131"/>
      <c r="D536" s="131"/>
      <c r="E536" s="131"/>
      <c r="F536" s="131"/>
      <c r="G536" s="131"/>
      <c r="H536" s="131"/>
      <c r="I536" s="131"/>
      <c r="J536" s="131"/>
      <c r="K536" s="131"/>
    </row>
    <row r="537" spans="1:11">
      <c r="A537" s="131"/>
      <c r="B537" s="131"/>
      <c r="C537" s="131"/>
      <c r="D537" s="131"/>
      <c r="E537" s="131"/>
      <c r="F537" s="131"/>
      <c r="G537" s="131"/>
      <c r="H537" s="131"/>
      <c r="I537" s="131"/>
      <c r="J537" s="131"/>
      <c r="K537" s="131"/>
    </row>
    <row r="538" spans="1:11">
      <c r="A538" s="131"/>
      <c r="B538" s="131"/>
      <c r="C538" s="131"/>
      <c r="D538" s="131"/>
      <c r="E538" s="131"/>
      <c r="F538" s="131"/>
      <c r="G538" s="131"/>
      <c r="H538" s="131"/>
      <c r="I538" s="131"/>
      <c r="J538" s="131"/>
      <c r="K538" s="131"/>
    </row>
    <row r="539" spans="1:11">
      <c r="A539" s="131"/>
      <c r="B539" s="131"/>
      <c r="C539" s="131"/>
      <c r="D539" s="131"/>
      <c r="E539" s="131"/>
      <c r="F539" s="131"/>
      <c r="G539" s="131"/>
      <c r="H539" s="131"/>
      <c r="I539" s="131"/>
      <c r="J539" s="131"/>
      <c r="K539" s="131"/>
    </row>
    <row r="540" spans="1:11">
      <c r="A540" s="131"/>
      <c r="B540" s="131"/>
      <c r="C540" s="131"/>
      <c r="D540" s="131"/>
      <c r="E540" s="131"/>
      <c r="F540" s="131"/>
      <c r="G540" s="131"/>
      <c r="H540" s="131"/>
      <c r="I540" s="131"/>
      <c r="J540" s="131"/>
      <c r="K540" s="131"/>
    </row>
    <row r="541" spans="1:11">
      <c r="A541" s="131"/>
      <c r="B541" s="131"/>
      <c r="C541" s="131"/>
      <c r="D541" s="131"/>
      <c r="E541" s="131"/>
      <c r="F541" s="131"/>
      <c r="G541" s="131"/>
      <c r="H541" s="131"/>
      <c r="I541" s="131"/>
      <c r="J541" s="131"/>
      <c r="K541" s="131"/>
    </row>
    <row r="542" spans="1:11">
      <c r="A542" s="131"/>
      <c r="B542" s="131"/>
      <c r="C542" s="131"/>
      <c r="D542" s="131"/>
      <c r="E542" s="131"/>
      <c r="F542" s="131"/>
      <c r="G542" s="131"/>
      <c r="H542" s="131"/>
      <c r="I542" s="131"/>
      <c r="J542" s="131"/>
      <c r="K542" s="131"/>
    </row>
    <row r="543" spans="1:11">
      <c r="A543" s="131"/>
      <c r="B543" s="131"/>
      <c r="C543" s="131"/>
      <c r="D543" s="131"/>
      <c r="E543" s="131"/>
      <c r="F543" s="131"/>
      <c r="G543" s="131"/>
      <c r="H543" s="131"/>
      <c r="I543" s="131"/>
      <c r="J543" s="131"/>
      <c r="K543" s="131"/>
    </row>
    <row r="544" spans="1:11">
      <c r="A544" s="131"/>
      <c r="B544" s="131"/>
      <c r="C544" s="131"/>
      <c r="D544" s="131"/>
      <c r="E544" s="131"/>
      <c r="F544" s="131"/>
      <c r="G544" s="131"/>
      <c r="H544" s="131"/>
      <c r="I544" s="131"/>
      <c r="J544" s="131"/>
      <c r="K544" s="131"/>
    </row>
    <row r="545" spans="1:11">
      <c r="A545" s="131"/>
      <c r="B545" s="131"/>
      <c r="C545" s="131"/>
      <c r="D545" s="131"/>
      <c r="E545" s="131"/>
      <c r="F545" s="131"/>
      <c r="G545" s="131"/>
      <c r="H545" s="131"/>
      <c r="I545" s="131"/>
      <c r="J545" s="131"/>
      <c r="K545" s="131"/>
    </row>
    <row r="546" spans="1:11">
      <c r="A546" s="131"/>
      <c r="B546" s="131"/>
      <c r="C546" s="131"/>
      <c r="D546" s="131"/>
      <c r="E546" s="131"/>
      <c r="F546" s="131"/>
      <c r="G546" s="131"/>
      <c r="H546" s="131"/>
      <c r="I546" s="131"/>
      <c r="J546" s="131"/>
      <c r="K546" s="131"/>
    </row>
    <row r="547" spans="1:11">
      <c r="A547" s="131"/>
      <c r="B547" s="131"/>
      <c r="C547" s="131"/>
      <c r="D547" s="131"/>
      <c r="E547" s="131"/>
      <c r="F547" s="131"/>
      <c r="G547" s="131"/>
      <c r="H547" s="131"/>
      <c r="I547" s="131"/>
      <c r="J547" s="131"/>
      <c r="K547" s="131"/>
    </row>
    <row r="548" spans="1:11">
      <c r="A548" s="131"/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</row>
    <row r="549" spans="1:11">
      <c r="A549" s="131"/>
      <c r="B549" s="131"/>
      <c r="C549" s="131"/>
      <c r="D549" s="131"/>
      <c r="E549" s="131"/>
      <c r="F549" s="131"/>
      <c r="G549" s="131"/>
      <c r="H549" s="131"/>
      <c r="I549" s="131"/>
      <c r="J549" s="131"/>
      <c r="K549" s="131"/>
    </row>
    <row r="550" spans="1:11">
      <c r="A550" s="131"/>
      <c r="B550" s="131"/>
      <c r="C550" s="131"/>
      <c r="D550" s="131"/>
      <c r="E550" s="131"/>
      <c r="F550" s="131"/>
      <c r="G550" s="131"/>
      <c r="H550" s="131"/>
      <c r="I550" s="131"/>
      <c r="J550" s="131"/>
      <c r="K550" s="131"/>
    </row>
    <row r="551" spans="1:11">
      <c r="A551" s="131"/>
      <c r="B551" s="131"/>
      <c r="C551" s="131"/>
      <c r="D551" s="131"/>
      <c r="E551" s="131"/>
      <c r="F551" s="131"/>
      <c r="G551" s="131"/>
      <c r="H551" s="131"/>
      <c r="I551" s="131"/>
      <c r="J551" s="131"/>
      <c r="K551" s="131"/>
    </row>
    <row r="552" spans="1:11">
      <c r="A552" s="131"/>
      <c r="B552" s="131"/>
      <c r="C552" s="131"/>
      <c r="D552" s="131"/>
      <c r="E552" s="131"/>
      <c r="F552" s="131"/>
      <c r="G552" s="131"/>
      <c r="H552" s="131"/>
      <c r="I552" s="131"/>
      <c r="J552" s="131"/>
      <c r="K552" s="131"/>
    </row>
    <row r="553" spans="1:11">
      <c r="A553" s="131"/>
      <c r="B553" s="131"/>
      <c r="C553" s="131"/>
      <c r="D553" s="131"/>
      <c r="E553" s="131"/>
      <c r="F553" s="131"/>
      <c r="G553" s="131"/>
      <c r="H553" s="131"/>
      <c r="I553" s="131"/>
      <c r="J553" s="131"/>
      <c r="K553" s="131"/>
    </row>
    <row r="554" spans="1:11">
      <c r="A554" s="131"/>
      <c r="B554" s="131"/>
      <c r="C554" s="131"/>
      <c r="D554" s="131"/>
      <c r="E554" s="131"/>
      <c r="F554" s="131"/>
      <c r="G554" s="131"/>
      <c r="H554" s="131"/>
      <c r="I554" s="131"/>
      <c r="J554" s="131"/>
      <c r="K554" s="131"/>
    </row>
    <row r="555" spans="1:11">
      <c r="A555" s="131"/>
      <c r="B555" s="131"/>
      <c r="C555" s="131"/>
      <c r="D555" s="131"/>
      <c r="E555" s="131"/>
      <c r="F555" s="131"/>
      <c r="G555" s="131"/>
      <c r="H555" s="131"/>
      <c r="I555" s="131"/>
      <c r="J555" s="131"/>
      <c r="K555" s="131"/>
    </row>
    <row r="556" spans="1:11">
      <c r="A556" s="131"/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</row>
    <row r="557" spans="1:11">
      <c r="A557" s="131"/>
      <c r="B557" s="131"/>
      <c r="C557" s="131"/>
      <c r="D557" s="131"/>
      <c r="E557" s="131"/>
      <c r="F557" s="131"/>
      <c r="G557" s="131"/>
      <c r="H557" s="131"/>
      <c r="I557" s="131"/>
      <c r="J557" s="131"/>
      <c r="K557" s="131"/>
    </row>
    <row r="558" spans="1:11">
      <c r="A558" s="131"/>
      <c r="B558" s="131"/>
      <c r="C558" s="131"/>
      <c r="D558" s="131"/>
      <c r="E558" s="131"/>
      <c r="F558" s="131"/>
      <c r="G558" s="131"/>
      <c r="H558" s="131"/>
      <c r="I558" s="131"/>
      <c r="J558" s="131"/>
      <c r="K558" s="131"/>
    </row>
    <row r="559" spans="1:11">
      <c r="A559" s="131"/>
      <c r="B559" s="131"/>
      <c r="C559" s="131"/>
      <c r="D559" s="131"/>
      <c r="E559" s="131"/>
      <c r="F559" s="131"/>
      <c r="G559" s="131"/>
      <c r="H559" s="131"/>
      <c r="I559" s="131"/>
      <c r="J559" s="131"/>
      <c r="K559" s="131"/>
    </row>
    <row r="560" spans="1:11">
      <c r="A560" s="131"/>
      <c r="B560" s="131"/>
      <c r="C560" s="131"/>
      <c r="D560" s="131"/>
      <c r="E560" s="131"/>
      <c r="F560" s="131"/>
      <c r="G560" s="131"/>
      <c r="H560" s="131"/>
      <c r="I560" s="131"/>
      <c r="J560" s="131"/>
      <c r="K560" s="131"/>
    </row>
    <row r="561" spans="1:11">
      <c r="A561" s="131"/>
      <c r="B561" s="131"/>
      <c r="C561" s="131"/>
      <c r="D561" s="131"/>
      <c r="E561" s="131"/>
      <c r="F561" s="131"/>
      <c r="G561" s="131"/>
      <c r="H561" s="131"/>
      <c r="I561" s="131"/>
      <c r="J561" s="131"/>
      <c r="K561" s="131"/>
    </row>
    <row r="562" spans="1:11">
      <c r="A562" s="131"/>
      <c r="B562" s="131"/>
      <c r="C562" s="131"/>
      <c r="D562" s="131"/>
      <c r="E562" s="131"/>
      <c r="F562" s="131"/>
      <c r="G562" s="131"/>
      <c r="H562" s="131"/>
      <c r="I562" s="131"/>
      <c r="J562" s="131"/>
      <c r="K562" s="131"/>
    </row>
    <row r="563" spans="1:11">
      <c r="A563" s="131"/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</row>
    <row r="564" spans="1:11">
      <c r="A564" s="131"/>
      <c r="B564" s="131"/>
      <c r="C564" s="131"/>
      <c r="D564" s="131"/>
      <c r="E564" s="131"/>
      <c r="F564" s="131"/>
      <c r="G564" s="131"/>
      <c r="H564" s="131"/>
      <c r="I564" s="131"/>
      <c r="J564" s="131"/>
      <c r="K564" s="131"/>
    </row>
    <row r="565" spans="1:11">
      <c r="A565" s="131"/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</row>
    <row r="566" spans="1:11">
      <c r="A566" s="131"/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</row>
    <row r="567" spans="1:11">
      <c r="A567" s="131"/>
      <c r="B567" s="131"/>
      <c r="C567" s="131"/>
      <c r="D567" s="131"/>
      <c r="E567" s="131"/>
      <c r="F567" s="131"/>
      <c r="G567" s="131"/>
      <c r="H567" s="131"/>
      <c r="I567" s="131"/>
      <c r="J567" s="131"/>
      <c r="K567" s="131"/>
    </row>
    <row r="568" spans="1:11">
      <c r="A568" s="131"/>
      <c r="B568" s="131"/>
      <c r="C568" s="131"/>
      <c r="D568" s="131"/>
      <c r="E568" s="131"/>
      <c r="F568" s="131"/>
      <c r="G568" s="131"/>
      <c r="H568" s="131"/>
      <c r="I568" s="131"/>
      <c r="J568" s="131"/>
      <c r="K568" s="131"/>
    </row>
    <row r="569" spans="1:11">
      <c r="A569" s="131"/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</row>
    <row r="570" spans="1:11">
      <c r="A570" s="131"/>
      <c r="B570" s="131"/>
      <c r="C570" s="131"/>
      <c r="D570" s="131"/>
      <c r="E570" s="131"/>
      <c r="F570" s="131"/>
      <c r="G570" s="131"/>
      <c r="H570" s="131"/>
      <c r="I570" s="131"/>
      <c r="J570" s="131"/>
      <c r="K570" s="131"/>
    </row>
    <row r="571" spans="1:11">
      <c r="A571" s="131"/>
      <c r="B571" s="131"/>
      <c r="C571" s="131"/>
      <c r="D571" s="131"/>
      <c r="E571" s="131"/>
      <c r="F571" s="131"/>
      <c r="G571" s="131"/>
      <c r="H571" s="131"/>
      <c r="I571" s="131"/>
      <c r="J571" s="131"/>
      <c r="K571" s="131"/>
    </row>
    <row r="572" spans="1:11">
      <c r="A572" s="131"/>
      <c r="B572" s="131"/>
      <c r="C572" s="131"/>
      <c r="D572" s="131"/>
      <c r="E572" s="131"/>
      <c r="F572" s="131"/>
      <c r="G572" s="131"/>
      <c r="H572" s="131"/>
      <c r="I572" s="131"/>
      <c r="J572" s="131"/>
      <c r="K572" s="131"/>
    </row>
    <row r="573" spans="1:11">
      <c r="A573" s="131"/>
      <c r="B573" s="131"/>
      <c r="C573" s="131"/>
      <c r="D573" s="131"/>
      <c r="E573" s="131"/>
      <c r="F573" s="131"/>
      <c r="G573" s="131"/>
      <c r="H573" s="131"/>
      <c r="I573" s="131"/>
      <c r="J573" s="131"/>
      <c r="K573" s="131"/>
    </row>
    <row r="574" spans="1:11">
      <c r="A574" s="131"/>
      <c r="B574" s="131"/>
      <c r="C574" s="131"/>
      <c r="D574" s="131"/>
      <c r="E574" s="131"/>
      <c r="F574" s="131"/>
      <c r="G574" s="131"/>
      <c r="H574" s="131"/>
      <c r="I574" s="131"/>
      <c r="J574" s="131"/>
      <c r="K574" s="131"/>
    </row>
    <row r="575" spans="1:11">
      <c r="A575" s="131"/>
      <c r="B575" s="131"/>
      <c r="C575" s="131"/>
      <c r="D575" s="131"/>
      <c r="E575" s="131"/>
      <c r="F575" s="131"/>
      <c r="G575" s="131"/>
      <c r="H575" s="131"/>
      <c r="I575" s="131"/>
      <c r="J575" s="131"/>
      <c r="K575" s="131"/>
    </row>
    <row r="576" spans="1:11">
      <c r="A576" s="131"/>
      <c r="B576" s="131"/>
      <c r="C576" s="131"/>
      <c r="D576" s="131"/>
      <c r="E576" s="131"/>
      <c r="F576" s="131"/>
      <c r="G576" s="131"/>
      <c r="H576" s="131"/>
      <c r="I576" s="131"/>
      <c r="J576" s="131"/>
      <c r="K576" s="131"/>
    </row>
    <row r="577" spans="1:11">
      <c r="A577" s="131"/>
      <c r="B577" s="131"/>
      <c r="C577" s="131"/>
      <c r="D577" s="131"/>
      <c r="E577" s="131"/>
      <c r="F577" s="131"/>
      <c r="G577" s="131"/>
      <c r="H577" s="131"/>
      <c r="I577" s="131"/>
      <c r="J577" s="131"/>
      <c r="K577" s="131"/>
    </row>
    <row r="578" spans="1:11">
      <c r="A578" s="131"/>
      <c r="B578" s="131"/>
      <c r="C578" s="131"/>
      <c r="D578" s="131"/>
      <c r="E578" s="131"/>
      <c r="F578" s="131"/>
      <c r="G578" s="131"/>
      <c r="H578" s="131"/>
      <c r="I578" s="131"/>
      <c r="J578" s="131"/>
      <c r="K578" s="131"/>
    </row>
    <row r="579" spans="1:11">
      <c r="A579" s="131"/>
      <c r="B579" s="131"/>
      <c r="C579" s="131"/>
      <c r="D579" s="131"/>
      <c r="E579" s="131"/>
      <c r="F579" s="131"/>
      <c r="G579" s="131"/>
      <c r="H579" s="131"/>
      <c r="I579" s="131"/>
      <c r="J579" s="131"/>
      <c r="K579" s="131"/>
    </row>
    <row r="580" spans="1:11">
      <c r="A580" s="131"/>
      <c r="B580" s="131"/>
      <c r="C580" s="131"/>
      <c r="D580" s="131"/>
      <c r="E580" s="131"/>
      <c r="F580" s="131"/>
      <c r="G580" s="131"/>
      <c r="H580" s="131"/>
      <c r="I580" s="131"/>
      <c r="J580" s="131"/>
      <c r="K580" s="131"/>
    </row>
    <row r="581" spans="1:11">
      <c r="A581" s="131"/>
      <c r="B581" s="131"/>
      <c r="C581" s="131"/>
      <c r="D581" s="131"/>
      <c r="E581" s="131"/>
      <c r="F581" s="131"/>
      <c r="G581" s="131"/>
      <c r="H581" s="131"/>
      <c r="I581" s="131"/>
      <c r="J581" s="131"/>
      <c r="K581" s="131"/>
    </row>
    <row r="582" spans="1:11">
      <c r="A582" s="131"/>
      <c r="B582" s="131"/>
      <c r="C582" s="131"/>
      <c r="D582" s="131"/>
      <c r="E582" s="131"/>
      <c r="F582" s="131"/>
      <c r="G582" s="131"/>
      <c r="H582" s="131"/>
      <c r="I582" s="131"/>
      <c r="J582" s="131"/>
      <c r="K582" s="131"/>
    </row>
    <row r="583" spans="1:11">
      <c r="A583" s="131"/>
      <c r="B583" s="131"/>
      <c r="C583" s="131"/>
      <c r="D583" s="131"/>
      <c r="E583" s="131"/>
      <c r="F583" s="131"/>
      <c r="G583" s="131"/>
      <c r="H583" s="131"/>
      <c r="I583" s="131"/>
      <c r="J583" s="131"/>
      <c r="K583" s="131"/>
    </row>
    <row r="584" spans="1:11">
      <c r="A584" s="131"/>
      <c r="B584" s="131"/>
      <c r="C584" s="131"/>
      <c r="D584" s="131"/>
      <c r="E584" s="131"/>
      <c r="F584" s="131"/>
      <c r="G584" s="131"/>
      <c r="H584" s="131"/>
      <c r="I584" s="131"/>
      <c r="J584" s="131"/>
      <c r="K584" s="131"/>
    </row>
    <row r="585" spans="1:11">
      <c r="A585" s="131"/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</row>
    <row r="586" spans="1:11">
      <c r="A586" s="131"/>
      <c r="B586" s="131"/>
      <c r="C586" s="131"/>
      <c r="D586" s="131"/>
      <c r="E586" s="131"/>
      <c r="F586" s="131"/>
      <c r="G586" s="131"/>
      <c r="H586" s="131"/>
      <c r="I586" s="131"/>
      <c r="J586" s="131"/>
      <c r="K586" s="131"/>
    </row>
    <row r="587" spans="1:11">
      <c r="A587" s="131"/>
      <c r="B587" s="131"/>
      <c r="C587" s="131"/>
      <c r="D587" s="131"/>
      <c r="E587" s="131"/>
      <c r="F587" s="131"/>
      <c r="G587" s="131"/>
      <c r="H587" s="131"/>
      <c r="I587" s="131"/>
      <c r="J587" s="131"/>
      <c r="K587" s="131"/>
    </row>
    <row r="588" spans="1:11">
      <c r="A588" s="131"/>
      <c r="B588" s="131"/>
      <c r="C588" s="131"/>
      <c r="D588" s="131"/>
      <c r="E588" s="131"/>
      <c r="F588" s="131"/>
      <c r="G588" s="131"/>
      <c r="H588" s="131"/>
      <c r="I588" s="131"/>
      <c r="J588" s="131"/>
      <c r="K588" s="131"/>
    </row>
    <row r="589" spans="1:11">
      <c r="A589" s="131"/>
      <c r="B589" s="131"/>
      <c r="C589" s="131"/>
      <c r="D589" s="131"/>
      <c r="E589" s="131"/>
      <c r="F589" s="131"/>
      <c r="G589" s="131"/>
      <c r="H589" s="131"/>
      <c r="I589" s="131"/>
      <c r="J589" s="131"/>
      <c r="K589" s="131"/>
    </row>
    <row r="590" spans="1:11">
      <c r="A590" s="131"/>
      <c r="B590" s="131"/>
      <c r="C590" s="131"/>
      <c r="D590" s="131"/>
      <c r="E590" s="131"/>
      <c r="F590" s="131"/>
      <c r="G590" s="131"/>
      <c r="H590" s="131"/>
      <c r="I590" s="131"/>
      <c r="J590" s="131"/>
      <c r="K590" s="131"/>
    </row>
    <row r="591" spans="1:11">
      <c r="A591" s="131"/>
      <c r="B591" s="131"/>
      <c r="C591" s="131"/>
      <c r="D591" s="131"/>
      <c r="E591" s="131"/>
      <c r="F591" s="131"/>
      <c r="G591" s="131"/>
      <c r="H591" s="131"/>
      <c r="I591" s="131"/>
      <c r="J591" s="131"/>
      <c r="K591" s="131"/>
    </row>
    <row r="592" spans="1:11">
      <c r="A592" s="131"/>
      <c r="B592" s="131"/>
      <c r="C592" s="131"/>
      <c r="D592" s="131"/>
      <c r="E592" s="131"/>
      <c r="F592" s="131"/>
      <c r="G592" s="131"/>
      <c r="H592" s="131"/>
      <c r="I592" s="131"/>
      <c r="J592" s="131"/>
      <c r="K592" s="131"/>
    </row>
    <row r="593" spans="1:11">
      <c r="A593" s="131"/>
      <c r="B593" s="131"/>
      <c r="C593" s="131"/>
      <c r="D593" s="131"/>
      <c r="E593" s="131"/>
      <c r="F593" s="131"/>
      <c r="G593" s="131"/>
      <c r="H593" s="131"/>
      <c r="I593" s="131"/>
      <c r="J593" s="131"/>
      <c r="K593" s="131"/>
    </row>
    <row r="594" spans="1:11">
      <c r="A594" s="131"/>
      <c r="B594" s="131"/>
      <c r="C594" s="131"/>
      <c r="D594" s="131"/>
      <c r="E594" s="131"/>
      <c r="F594" s="131"/>
      <c r="G594" s="131"/>
      <c r="H594" s="131"/>
      <c r="I594" s="131"/>
      <c r="J594" s="131"/>
      <c r="K594" s="131"/>
    </row>
    <row r="595" spans="1:11">
      <c r="A595" s="131"/>
      <c r="B595" s="131"/>
      <c r="C595" s="131"/>
      <c r="D595" s="131"/>
      <c r="E595" s="131"/>
      <c r="F595" s="131"/>
      <c r="G595" s="131"/>
      <c r="H595" s="131"/>
      <c r="I595" s="131"/>
      <c r="J595" s="131"/>
      <c r="K595" s="131"/>
    </row>
    <row r="596" spans="1:11">
      <c r="A596" s="131"/>
      <c r="B596" s="131"/>
      <c r="C596" s="131"/>
      <c r="D596" s="131"/>
      <c r="E596" s="131"/>
      <c r="F596" s="131"/>
      <c r="G596" s="131"/>
      <c r="H596" s="131"/>
      <c r="I596" s="131"/>
      <c r="J596" s="131"/>
      <c r="K596" s="131"/>
    </row>
    <row r="597" spans="1:11">
      <c r="A597" s="131"/>
      <c r="B597" s="131"/>
      <c r="C597" s="131"/>
      <c r="D597" s="131"/>
      <c r="E597" s="131"/>
      <c r="F597" s="131"/>
      <c r="G597" s="131"/>
      <c r="H597" s="131"/>
      <c r="I597" s="131"/>
      <c r="J597" s="131"/>
      <c r="K597" s="131"/>
    </row>
    <row r="598" spans="1:11">
      <c r="A598" s="131"/>
      <c r="B598" s="131"/>
      <c r="C598" s="131"/>
      <c r="D598" s="131"/>
      <c r="E598" s="131"/>
      <c r="F598" s="131"/>
      <c r="G598" s="131"/>
      <c r="H598" s="131"/>
      <c r="I598" s="131"/>
      <c r="J598" s="131"/>
      <c r="K598" s="131"/>
    </row>
    <row r="599" spans="1:11">
      <c r="A599" s="131"/>
      <c r="B599" s="131"/>
      <c r="C599" s="131"/>
      <c r="D599" s="131"/>
      <c r="E599" s="131"/>
      <c r="F599" s="131"/>
      <c r="G599" s="131"/>
      <c r="H599" s="131"/>
      <c r="I599" s="131"/>
      <c r="J599" s="131"/>
      <c r="K599" s="131"/>
    </row>
    <row r="600" spans="1:11">
      <c r="A600" s="131"/>
      <c r="B600" s="131"/>
      <c r="C600" s="131"/>
      <c r="D600" s="131"/>
      <c r="E600" s="131"/>
      <c r="F600" s="131"/>
      <c r="G600" s="131"/>
      <c r="H600" s="131"/>
      <c r="I600" s="131"/>
      <c r="J600" s="131"/>
      <c r="K600" s="131"/>
    </row>
    <row r="601" spans="1:11">
      <c r="A601" s="131"/>
      <c r="B601" s="131"/>
      <c r="C601" s="131"/>
      <c r="D601" s="131"/>
      <c r="E601" s="131"/>
      <c r="F601" s="131"/>
      <c r="G601" s="131"/>
      <c r="H601" s="131"/>
      <c r="I601" s="131"/>
      <c r="J601" s="131"/>
      <c r="K601" s="131"/>
    </row>
    <row r="602" spans="1:11">
      <c r="A602" s="131"/>
      <c r="B602" s="131"/>
      <c r="C602" s="131"/>
      <c r="D602" s="131"/>
      <c r="E602" s="131"/>
      <c r="F602" s="131"/>
      <c r="G602" s="131"/>
      <c r="H602" s="131"/>
      <c r="I602" s="131"/>
      <c r="J602" s="131"/>
      <c r="K602" s="131"/>
    </row>
    <row r="603" spans="1:11">
      <c r="A603" s="131"/>
      <c r="B603" s="131"/>
      <c r="C603" s="131"/>
      <c r="D603" s="131"/>
      <c r="E603" s="131"/>
      <c r="F603" s="131"/>
      <c r="G603" s="131"/>
      <c r="H603" s="131"/>
      <c r="I603" s="131"/>
      <c r="J603" s="131"/>
      <c r="K603" s="131"/>
    </row>
    <row r="604" spans="1:11">
      <c r="A604" s="131"/>
      <c r="B604" s="131"/>
      <c r="C604" s="131"/>
      <c r="D604" s="131"/>
      <c r="E604" s="131"/>
      <c r="F604" s="131"/>
      <c r="G604" s="131"/>
      <c r="H604" s="131"/>
      <c r="I604" s="131"/>
      <c r="J604" s="131"/>
      <c r="K604" s="131"/>
    </row>
    <row r="605" spans="1:11">
      <c r="A605" s="131"/>
      <c r="B605" s="131"/>
      <c r="C605" s="131"/>
      <c r="D605" s="131"/>
      <c r="E605" s="131"/>
      <c r="F605" s="131"/>
      <c r="G605" s="131"/>
      <c r="H605" s="131"/>
      <c r="I605" s="131"/>
      <c r="J605" s="131"/>
      <c r="K605" s="131"/>
    </row>
    <row r="606" spans="1:11">
      <c r="A606" s="131"/>
      <c r="B606" s="131"/>
      <c r="C606" s="131"/>
      <c r="D606" s="131"/>
      <c r="E606" s="131"/>
      <c r="F606" s="131"/>
      <c r="G606" s="131"/>
      <c r="H606" s="131"/>
      <c r="I606" s="131"/>
      <c r="J606" s="131"/>
      <c r="K606" s="131"/>
    </row>
    <row r="607" spans="1:11">
      <c r="A607" s="131"/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</row>
    <row r="608" spans="1:11">
      <c r="A608" s="131"/>
      <c r="B608" s="131"/>
      <c r="C608" s="131"/>
      <c r="D608" s="131"/>
      <c r="E608" s="131"/>
      <c r="F608" s="131"/>
      <c r="G608" s="131"/>
      <c r="H608" s="131"/>
      <c r="I608" s="131"/>
      <c r="J608" s="131"/>
      <c r="K608" s="131"/>
    </row>
    <row r="609" spans="1:11">
      <c r="A609" s="131"/>
      <c r="B609" s="131"/>
      <c r="C609" s="131"/>
      <c r="D609" s="131"/>
      <c r="E609" s="131"/>
      <c r="F609" s="131"/>
      <c r="G609" s="131"/>
      <c r="H609" s="131"/>
      <c r="I609" s="131"/>
      <c r="J609" s="131"/>
      <c r="K609" s="131"/>
    </row>
    <row r="610" spans="1:11">
      <c r="A610" s="131"/>
      <c r="B610" s="131"/>
      <c r="C610" s="131"/>
      <c r="D610" s="131"/>
      <c r="E610" s="131"/>
      <c r="F610" s="131"/>
      <c r="G610" s="131"/>
      <c r="H610" s="131"/>
      <c r="I610" s="131"/>
      <c r="J610" s="131"/>
      <c r="K610" s="131"/>
    </row>
    <row r="611" spans="1:11">
      <c r="A611" s="131"/>
      <c r="B611" s="131"/>
      <c r="C611" s="131"/>
      <c r="D611" s="131"/>
      <c r="E611" s="131"/>
      <c r="F611" s="131"/>
      <c r="G611" s="131"/>
      <c r="H611" s="131"/>
      <c r="I611" s="131"/>
      <c r="J611" s="131"/>
      <c r="K611" s="131"/>
    </row>
    <row r="612" spans="1:11">
      <c r="A612" s="131"/>
      <c r="B612" s="131"/>
      <c r="C612" s="131"/>
      <c r="D612" s="131"/>
      <c r="E612" s="131"/>
      <c r="F612" s="131"/>
      <c r="G612" s="131"/>
      <c r="H612" s="131"/>
      <c r="I612" s="131"/>
      <c r="J612" s="131"/>
      <c r="K612" s="131"/>
    </row>
    <row r="613" spans="1:11">
      <c r="A613" s="131"/>
      <c r="B613" s="131"/>
      <c r="C613" s="131"/>
      <c r="D613" s="131"/>
      <c r="E613" s="131"/>
      <c r="F613" s="131"/>
      <c r="G613" s="131"/>
      <c r="H613" s="131"/>
      <c r="I613" s="131"/>
      <c r="J613" s="131"/>
      <c r="K613" s="131"/>
    </row>
    <row r="614" spans="1:11">
      <c r="A614" s="131"/>
      <c r="B614" s="131"/>
      <c r="C614" s="131"/>
      <c r="D614" s="131"/>
      <c r="E614" s="131"/>
      <c r="F614" s="131"/>
      <c r="G614" s="131"/>
      <c r="H614" s="131"/>
      <c r="I614" s="131"/>
      <c r="J614" s="131"/>
      <c r="K614" s="131"/>
    </row>
    <row r="615" spans="1:11">
      <c r="A615" s="131"/>
      <c r="B615" s="131"/>
      <c r="C615" s="131"/>
      <c r="D615" s="131"/>
      <c r="E615" s="131"/>
      <c r="F615" s="131"/>
      <c r="G615" s="131"/>
      <c r="H615" s="131"/>
      <c r="I615" s="131"/>
      <c r="J615" s="131"/>
      <c r="K615" s="131"/>
    </row>
    <row r="616" spans="1:11">
      <c r="A616" s="131"/>
      <c r="B616" s="131"/>
      <c r="C616" s="131"/>
      <c r="D616" s="131"/>
      <c r="E616" s="131"/>
      <c r="F616" s="131"/>
      <c r="G616" s="131"/>
      <c r="H616" s="131"/>
      <c r="I616" s="131"/>
      <c r="J616" s="131"/>
      <c r="K616" s="131"/>
    </row>
    <row r="617" spans="1:11">
      <c r="A617" s="131"/>
      <c r="B617" s="131"/>
      <c r="C617" s="131"/>
      <c r="D617" s="131"/>
      <c r="E617" s="131"/>
      <c r="F617" s="131"/>
      <c r="G617" s="131"/>
      <c r="H617" s="131"/>
      <c r="I617" s="131"/>
      <c r="J617" s="131"/>
      <c r="K617" s="131"/>
    </row>
    <row r="618" spans="1:11">
      <c r="A618" s="131"/>
      <c r="B618" s="131"/>
      <c r="C618" s="131"/>
      <c r="D618" s="131"/>
      <c r="E618" s="131"/>
      <c r="F618" s="131"/>
      <c r="G618" s="131"/>
      <c r="H618" s="131"/>
      <c r="I618" s="131"/>
      <c r="J618" s="131"/>
      <c r="K618" s="131"/>
    </row>
    <row r="619" spans="1:11">
      <c r="A619" s="131"/>
      <c r="B619" s="131"/>
      <c r="C619" s="131"/>
      <c r="D619" s="131"/>
      <c r="E619" s="131"/>
      <c r="F619" s="131"/>
      <c r="G619" s="131"/>
      <c r="H619" s="131"/>
      <c r="I619" s="131"/>
      <c r="J619" s="131"/>
      <c r="K619" s="131"/>
    </row>
    <row r="620" spans="1:11">
      <c r="A620" s="131"/>
      <c r="B620" s="131"/>
      <c r="C620" s="131"/>
      <c r="D620" s="131"/>
      <c r="E620" s="131"/>
      <c r="F620" s="131"/>
      <c r="G620" s="131"/>
      <c r="H620" s="131"/>
      <c r="I620" s="131"/>
      <c r="J620" s="131"/>
      <c r="K620" s="131"/>
    </row>
    <row r="621" spans="1:11">
      <c r="A621" s="131"/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</row>
    <row r="622" spans="1:11">
      <c r="A622" s="131"/>
      <c r="B622" s="131"/>
      <c r="C622" s="131"/>
      <c r="D622" s="131"/>
      <c r="E622" s="131"/>
      <c r="F622" s="131"/>
      <c r="G622" s="131"/>
      <c r="H622" s="131"/>
      <c r="I622" s="131"/>
      <c r="J622" s="131"/>
      <c r="K622" s="131"/>
    </row>
    <row r="623" spans="1:11">
      <c r="A623" s="131"/>
      <c r="B623" s="131"/>
      <c r="C623" s="131"/>
      <c r="D623" s="131"/>
      <c r="E623" s="131"/>
      <c r="F623" s="131"/>
      <c r="G623" s="131"/>
      <c r="H623" s="131"/>
      <c r="I623" s="131"/>
      <c r="J623" s="131"/>
      <c r="K623" s="131"/>
    </row>
    <row r="624" spans="1:11">
      <c r="A624" s="131"/>
      <c r="B624" s="131"/>
      <c r="C624" s="131"/>
      <c r="D624" s="131"/>
      <c r="E624" s="131"/>
      <c r="F624" s="131"/>
      <c r="G624" s="131"/>
      <c r="H624" s="131"/>
      <c r="I624" s="131"/>
      <c r="J624" s="131"/>
      <c r="K624" s="131"/>
    </row>
    <row r="625" spans="1:11">
      <c r="A625" s="131"/>
      <c r="B625" s="131"/>
      <c r="C625" s="131"/>
      <c r="D625" s="131"/>
      <c r="E625" s="131"/>
      <c r="F625" s="131"/>
      <c r="G625" s="131"/>
      <c r="H625" s="131"/>
      <c r="I625" s="131"/>
      <c r="J625" s="131"/>
      <c r="K625" s="131"/>
    </row>
    <row r="626" spans="1:11">
      <c r="A626" s="131"/>
      <c r="B626" s="131"/>
      <c r="C626" s="131"/>
      <c r="D626" s="131"/>
      <c r="E626" s="131"/>
      <c r="F626" s="131"/>
      <c r="G626" s="131"/>
      <c r="H626" s="131"/>
      <c r="I626" s="131"/>
      <c r="J626" s="131"/>
      <c r="K626" s="131"/>
    </row>
    <row r="627" spans="1:11">
      <c r="A627" s="131"/>
      <c r="B627" s="131"/>
      <c r="C627" s="131"/>
      <c r="D627" s="131"/>
      <c r="E627" s="131"/>
      <c r="F627" s="131"/>
      <c r="G627" s="131"/>
      <c r="H627" s="131"/>
      <c r="I627" s="131"/>
      <c r="J627" s="131"/>
      <c r="K627" s="131"/>
    </row>
    <row r="628" spans="1:11">
      <c r="A628" s="131"/>
      <c r="B628" s="131"/>
      <c r="C628" s="131"/>
      <c r="D628" s="131"/>
      <c r="E628" s="131"/>
      <c r="F628" s="131"/>
      <c r="G628" s="131"/>
      <c r="H628" s="131"/>
      <c r="I628" s="131"/>
      <c r="J628" s="131"/>
      <c r="K628" s="131"/>
    </row>
    <row r="629" spans="1:11">
      <c r="A629" s="131"/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</row>
    <row r="630" spans="1:11">
      <c r="A630" s="131"/>
      <c r="B630" s="131"/>
      <c r="C630" s="131"/>
      <c r="D630" s="131"/>
      <c r="E630" s="131"/>
      <c r="F630" s="131"/>
      <c r="G630" s="131"/>
      <c r="H630" s="131"/>
      <c r="I630" s="131"/>
      <c r="J630" s="131"/>
      <c r="K630" s="131"/>
    </row>
    <row r="631" spans="1:11">
      <c r="A631" s="131"/>
      <c r="B631" s="131"/>
      <c r="C631" s="131"/>
      <c r="D631" s="131"/>
      <c r="E631" s="131"/>
      <c r="F631" s="131"/>
      <c r="G631" s="131"/>
      <c r="H631" s="131"/>
      <c r="I631" s="131"/>
      <c r="J631" s="131"/>
      <c r="K631" s="131"/>
    </row>
    <row r="632" spans="1:11">
      <c r="A632" s="131"/>
      <c r="B632" s="131"/>
      <c r="C632" s="131"/>
      <c r="D632" s="131"/>
      <c r="E632" s="131"/>
      <c r="F632" s="131"/>
      <c r="G632" s="131"/>
      <c r="H632" s="131"/>
      <c r="I632" s="131"/>
      <c r="J632" s="131"/>
      <c r="K632" s="131"/>
    </row>
    <row r="633" spans="1:11">
      <c r="A633" s="131"/>
      <c r="B633" s="131"/>
      <c r="C633" s="131"/>
      <c r="D633" s="131"/>
      <c r="E633" s="131"/>
      <c r="F633" s="131"/>
      <c r="G633" s="131"/>
      <c r="H633" s="131"/>
      <c r="I633" s="131"/>
      <c r="J633" s="131"/>
      <c r="K633" s="131"/>
    </row>
    <row r="634" spans="1:11">
      <c r="A634" s="131"/>
      <c r="B634" s="131"/>
      <c r="C634" s="131"/>
      <c r="D634" s="131"/>
      <c r="E634" s="131"/>
      <c r="F634" s="131"/>
      <c r="G634" s="131"/>
      <c r="H634" s="131"/>
      <c r="I634" s="131"/>
      <c r="J634" s="131"/>
      <c r="K634" s="131"/>
    </row>
    <row r="635" spans="1:11">
      <c r="A635" s="131"/>
      <c r="B635" s="131"/>
      <c r="C635" s="131"/>
      <c r="D635" s="131"/>
      <c r="E635" s="131"/>
      <c r="F635" s="131"/>
      <c r="G635" s="131"/>
      <c r="H635" s="131"/>
      <c r="I635" s="131"/>
      <c r="J635" s="131"/>
      <c r="K635" s="131"/>
    </row>
    <row r="636" spans="1:11">
      <c r="A636" s="131"/>
      <c r="B636" s="131"/>
      <c r="C636" s="131"/>
      <c r="D636" s="131"/>
      <c r="E636" s="131"/>
      <c r="F636" s="131"/>
      <c r="G636" s="131"/>
      <c r="H636" s="131"/>
      <c r="I636" s="131"/>
      <c r="J636" s="131"/>
      <c r="K636" s="131"/>
    </row>
    <row r="637" spans="1:11">
      <c r="A637" s="131"/>
      <c r="B637" s="131"/>
      <c r="C637" s="131"/>
      <c r="D637" s="131"/>
      <c r="E637" s="131"/>
      <c r="F637" s="131"/>
      <c r="G637" s="131"/>
      <c r="H637" s="131"/>
      <c r="I637" s="131"/>
      <c r="J637" s="131"/>
      <c r="K637" s="131"/>
    </row>
    <row r="638" spans="1:11">
      <c r="A638" s="131"/>
      <c r="B638" s="131"/>
      <c r="C638" s="131"/>
      <c r="D638" s="131"/>
      <c r="E638" s="131"/>
      <c r="F638" s="131"/>
      <c r="G638" s="131"/>
      <c r="H638" s="131"/>
      <c r="I638" s="131"/>
      <c r="J638" s="131"/>
      <c r="K638" s="131"/>
    </row>
    <row r="639" spans="1:11">
      <c r="A639" s="131"/>
      <c r="B639" s="131"/>
      <c r="C639" s="131"/>
      <c r="D639" s="131"/>
      <c r="E639" s="131"/>
      <c r="F639" s="131"/>
      <c r="G639" s="131"/>
      <c r="H639" s="131"/>
      <c r="I639" s="131"/>
      <c r="J639" s="131"/>
      <c r="K639" s="131"/>
    </row>
    <row r="640" spans="1:11">
      <c r="A640" s="131"/>
      <c r="B640" s="131"/>
      <c r="C640" s="131"/>
      <c r="D640" s="131"/>
      <c r="E640" s="131"/>
      <c r="F640" s="131"/>
      <c r="G640" s="131"/>
      <c r="H640" s="131"/>
      <c r="I640" s="131"/>
      <c r="J640" s="131"/>
      <c r="K640" s="131"/>
    </row>
    <row r="641" spans="1:11">
      <c r="A641" s="131"/>
      <c r="B641" s="131"/>
      <c r="C641" s="131"/>
      <c r="D641" s="131"/>
      <c r="E641" s="131"/>
      <c r="F641" s="131"/>
      <c r="G641" s="131"/>
      <c r="H641" s="131"/>
      <c r="I641" s="131"/>
      <c r="J641" s="131"/>
      <c r="K641" s="131"/>
    </row>
    <row r="642" spans="1:11">
      <c r="A642" s="131"/>
      <c r="B642" s="131"/>
      <c r="C642" s="131"/>
      <c r="D642" s="131"/>
      <c r="E642" s="131"/>
      <c r="F642" s="131"/>
      <c r="G642" s="131"/>
      <c r="H642" s="131"/>
      <c r="I642" s="131"/>
      <c r="J642" s="131"/>
      <c r="K642" s="131"/>
    </row>
    <row r="643" spans="1:11">
      <c r="A643" s="131"/>
      <c r="B643" s="131"/>
      <c r="C643" s="131"/>
      <c r="D643" s="131"/>
      <c r="E643" s="131"/>
      <c r="F643" s="131"/>
      <c r="G643" s="131"/>
      <c r="H643" s="131"/>
      <c r="I643" s="131"/>
      <c r="J643" s="131"/>
      <c r="K643" s="131"/>
    </row>
    <row r="644" spans="1:11">
      <c r="A644" s="131"/>
      <c r="B644" s="131"/>
      <c r="C644" s="131"/>
      <c r="D644" s="131"/>
      <c r="E644" s="131"/>
      <c r="F644" s="131"/>
      <c r="G644" s="131"/>
      <c r="H644" s="131"/>
      <c r="I644" s="131"/>
      <c r="J644" s="131"/>
      <c r="K644" s="131"/>
    </row>
    <row r="645" spans="1:11">
      <c r="A645" s="131"/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</row>
    <row r="646" spans="1:11">
      <c r="A646" s="131"/>
      <c r="B646" s="131"/>
      <c r="C646" s="131"/>
      <c r="D646" s="131"/>
      <c r="E646" s="131"/>
      <c r="F646" s="131"/>
      <c r="G646" s="131"/>
      <c r="H646" s="131"/>
      <c r="I646" s="131"/>
      <c r="J646" s="131"/>
      <c r="K646" s="131"/>
    </row>
    <row r="647" spans="1:11">
      <c r="A647" s="131"/>
      <c r="B647" s="131"/>
      <c r="C647" s="131"/>
      <c r="D647" s="131"/>
      <c r="E647" s="131"/>
      <c r="F647" s="131"/>
      <c r="G647" s="131"/>
      <c r="H647" s="131"/>
      <c r="I647" s="131"/>
      <c r="J647" s="131"/>
      <c r="K647" s="131"/>
    </row>
    <row r="648" spans="1:11">
      <c r="A648" s="131"/>
      <c r="B648" s="131"/>
      <c r="C648" s="131"/>
      <c r="D648" s="131"/>
      <c r="E648" s="131"/>
      <c r="F648" s="131"/>
      <c r="G648" s="131"/>
      <c r="H648" s="131"/>
      <c r="I648" s="131"/>
      <c r="J648" s="131"/>
      <c r="K648" s="131"/>
    </row>
    <row r="649" spans="1:11">
      <c r="A649" s="131"/>
      <c r="B649" s="131"/>
      <c r="C649" s="131"/>
      <c r="D649" s="131"/>
      <c r="E649" s="131"/>
      <c r="F649" s="131"/>
      <c r="G649" s="131"/>
      <c r="H649" s="131"/>
      <c r="I649" s="131"/>
      <c r="J649" s="131"/>
      <c r="K649" s="131"/>
    </row>
    <row r="650" spans="1:11">
      <c r="A650" s="131"/>
      <c r="B650" s="131"/>
      <c r="C650" s="131"/>
      <c r="D650" s="131"/>
      <c r="E650" s="131"/>
      <c r="F650" s="131"/>
      <c r="G650" s="131"/>
      <c r="H650" s="131"/>
      <c r="I650" s="131"/>
      <c r="J650" s="131"/>
      <c r="K650" s="131"/>
    </row>
    <row r="651" spans="1:11">
      <c r="A651" s="131"/>
      <c r="B651" s="131"/>
      <c r="C651" s="131"/>
      <c r="D651" s="131"/>
      <c r="E651" s="131"/>
      <c r="F651" s="131"/>
      <c r="G651" s="131"/>
      <c r="H651" s="131"/>
      <c r="I651" s="131"/>
      <c r="J651" s="131"/>
      <c r="K651" s="131"/>
    </row>
    <row r="652" spans="1:11">
      <c r="A652" s="131"/>
      <c r="B652" s="131"/>
      <c r="C652" s="131"/>
      <c r="D652" s="131"/>
      <c r="E652" s="131"/>
      <c r="F652" s="131"/>
      <c r="G652" s="131"/>
      <c r="H652" s="131"/>
      <c r="I652" s="131"/>
      <c r="J652" s="131"/>
      <c r="K652" s="131"/>
    </row>
    <row r="653" spans="1:11">
      <c r="A653" s="131"/>
      <c r="B653" s="131"/>
      <c r="C653" s="131"/>
      <c r="D653" s="131"/>
      <c r="E653" s="131"/>
      <c r="F653" s="131"/>
      <c r="G653" s="131"/>
      <c r="H653" s="131"/>
      <c r="I653" s="131"/>
      <c r="J653" s="131"/>
      <c r="K653" s="131"/>
    </row>
    <row r="654" spans="1:11">
      <c r="A654" s="131"/>
      <c r="B654" s="131"/>
      <c r="C654" s="131"/>
      <c r="D654" s="131"/>
      <c r="E654" s="131"/>
      <c r="F654" s="131"/>
      <c r="G654" s="131"/>
      <c r="H654" s="131"/>
      <c r="I654" s="131"/>
      <c r="J654" s="131"/>
      <c r="K654" s="131"/>
    </row>
    <row r="655" spans="1:11">
      <c r="A655" s="131"/>
      <c r="B655" s="131"/>
      <c r="C655" s="131"/>
      <c r="D655" s="131"/>
      <c r="E655" s="131"/>
      <c r="F655" s="131"/>
      <c r="G655" s="131"/>
      <c r="H655" s="131"/>
      <c r="I655" s="131"/>
      <c r="J655" s="131"/>
      <c r="K655" s="131"/>
    </row>
    <row r="656" spans="1:11">
      <c r="A656" s="131"/>
      <c r="B656" s="131"/>
      <c r="C656" s="131"/>
      <c r="D656" s="131"/>
      <c r="E656" s="131"/>
      <c r="F656" s="131"/>
      <c r="G656" s="131"/>
      <c r="H656" s="131"/>
      <c r="I656" s="131"/>
      <c r="J656" s="131"/>
      <c r="K656" s="131"/>
    </row>
    <row r="657" spans="1:11">
      <c r="A657" s="131"/>
      <c r="B657" s="131"/>
      <c r="C657" s="131"/>
      <c r="D657" s="131"/>
      <c r="E657" s="131"/>
      <c r="F657" s="131"/>
      <c r="G657" s="131"/>
      <c r="H657" s="131"/>
      <c r="I657" s="131"/>
      <c r="J657" s="131"/>
      <c r="K657" s="131"/>
    </row>
    <row r="658" spans="1:11">
      <c r="A658" s="131"/>
      <c r="B658" s="131"/>
      <c r="C658" s="131"/>
      <c r="D658" s="131"/>
      <c r="E658" s="131"/>
      <c r="F658" s="131"/>
      <c r="G658" s="131"/>
      <c r="H658" s="131"/>
      <c r="I658" s="131"/>
      <c r="J658" s="131"/>
      <c r="K658" s="131"/>
    </row>
    <row r="659" spans="1:11">
      <c r="A659" s="131"/>
      <c r="B659" s="131"/>
      <c r="C659" s="131"/>
      <c r="D659" s="131"/>
      <c r="E659" s="131"/>
      <c r="F659" s="131"/>
      <c r="G659" s="131"/>
      <c r="H659" s="131"/>
      <c r="I659" s="131"/>
      <c r="J659" s="131"/>
      <c r="K659" s="131"/>
    </row>
    <row r="660" spans="1:11">
      <c r="A660" s="131"/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</row>
    <row r="661" spans="1:11">
      <c r="A661" s="131"/>
      <c r="B661" s="131"/>
      <c r="C661" s="131"/>
      <c r="D661" s="131"/>
      <c r="E661" s="131"/>
      <c r="F661" s="131"/>
      <c r="G661" s="131"/>
      <c r="H661" s="131"/>
      <c r="I661" s="131"/>
      <c r="J661" s="131"/>
      <c r="K661" s="131"/>
    </row>
    <row r="662" spans="1:11">
      <c r="A662" s="131"/>
      <c r="B662" s="131"/>
      <c r="C662" s="131"/>
      <c r="D662" s="131"/>
      <c r="E662" s="131"/>
      <c r="F662" s="131"/>
      <c r="G662" s="131"/>
      <c r="H662" s="131"/>
      <c r="I662" s="131"/>
      <c r="J662" s="131"/>
      <c r="K662" s="131"/>
    </row>
    <row r="663" spans="1:11">
      <c r="A663" s="131"/>
      <c r="B663" s="131"/>
      <c r="C663" s="131"/>
      <c r="D663" s="131"/>
      <c r="E663" s="131"/>
      <c r="F663" s="131"/>
      <c r="G663" s="131"/>
      <c r="H663" s="131"/>
      <c r="I663" s="131"/>
      <c r="J663" s="131"/>
      <c r="K663" s="131"/>
    </row>
    <row r="664" spans="1:11">
      <c r="A664" s="131"/>
      <c r="B664" s="131"/>
      <c r="C664" s="131"/>
      <c r="D664" s="131"/>
      <c r="E664" s="131"/>
      <c r="F664" s="131"/>
      <c r="G664" s="131"/>
      <c r="H664" s="131"/>
      <c r="I664" s="131"/>
      <c r="J664" s="131"/>
      <c r="K664" s="131"/>
    </row>
    <row r="665" spans="1:11">
      <c r="A665" s="131"/>
      <c r="B665" s="131"/>
      <c r="C665" s="131"/>
      <c r="D665" s="131"/>
      <c r="E665" s="131"/>
      <c r="F665" s="131"/>
      <c r="G665" s="131"/>
      <c r="H665" s="131"/>
      <c r="I665" s="131"/>
      <c r="J665" s="131"/>
      <c r="K665" s="131"/>
    </row>
    <row r="666" spans="1:11">
      <c r="A666" s="131"/>
      <c r="B666" s="131"/>
      <c r="C666" s="131"/>
      <c r="D666" s="131"/>
      <c r="E666" s="131"/>
      <c r="F666" s="131"/>
      <c r="G666" s="131"/>
      <c r="H666" s="131"/>
      <c r="I666" s="131"/>
      <c r="J666" s="131"/>
      <c r="K666" s="131"/>
    </row>
    <row r="667" spans="1:11">
      <c r="A667" s="131"/>
      <c r="B667" s="131"/>
      <c r="C667" s="131"/>
      <c r="D667" s="131"/>
      <c r="E667" s="131"/>
      <c r="F667" s="131"/>
      <c r="G667" s="131"/>
      <c r="H667" s="131"/>
      <c r="I667" s="131"/>
      <c r="J667" s="131"/>
      <c r="K667" s="131"/>
    </row>
    <row r="668" spans="1:11">
      <c r="A668" s="131"/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</row>
    <row r="669" spans="1:11">
      <c r="A669" s="131"/>
      <c r="B669" s="131"/>
      <c r="C669" s="131"/>
      <c r="D669" s="131"/>
      <c r="E669" s="131"/>
      <c r="F669" s="131"/>
      <c r="G669" s="131"/>
      <c r="H669" s="131"/>
      <c r="I669" s="131"/>
      <c r="J669" s="131"/>
      <c r="K669" s="131"/>
    </row>
    <row r="670" spans="1:11">
      <c r="A670" s="131"/>
      <c r="B670" s="131"/>
      <c r="C670" s="131"/>
      <c r="D670" s="131"/>
      <c r="E670" s="131"/>
      <c r="F670" s="131"/>
      <c r="G670" s="131"/>
      <c r="H670" s="131"/>
      <c r="I670" s="131"/>
      <c r="J670" s="131"/>
      <c r="K670" s="131"/>
    </row>
    <row r="671" spans="1:11">
      <c r="A671" s="131"/>
      <c r="B671" s="131"/>
      <c r="C671" s="131"/>
      <c r="D671" s="131"/>
      <c r="E671" s="131"/>
      <c r="F671" s="131"/>
      <c r="G671" s="131"/>
      <c r="H671" s="131"/>
      <c r="I671" s="131"/>
      <c r="J671" s="131"/>
      <c r="K671" s="131"/>
    </row>
    <row r="672" spans="1:11">
      <c r="A672" s="131"/>
      <c r="B672" s="131"/>
      <c r="C672" s="131"/>
      <c r="D672" s="131"/>
      <c r="E672" s="131"/>
      <c r="F672" s="131"/>
      <c r="G672" s="131"/>
      <c r="H672" s="131"/>
      <c r="I672" s="131"/>
      <c r="J672" s="131"/>
      <c r="K672" s="131"/>
    </row>
    <row r="673" spans="1:11">
      <c r="A673" s="131"/>
      <c r="B673" s="131"/>
      <c r="C673" s="131"/>
      <c r="D673" s="131"/>
      <c r="E673" s="131"/>
      <c r="F673" s="131"/>
      <c r="G673" s="131"/>
      <c r="H673" s="131"/>
      <c r="I673" s="131"/>
      <c r="J673" s="131"/>
      <c r="K673" s="131"/>
    </row>
    <row r="674" spans="1:11">
      <c r="A674" s="131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</row>
    <row r="675" spans="1:11">
      <c r="A675" s="131"/>
      <c r="B675" s="131"/>
      <c r="C675" s="131"/>
      <c r="D675" s="131"/>
      <c r="E675" s="131"/>
      <c r="F675" s="131"/>
      <c r="G675" s="131"/>
      <c r="H675" s="131"/>
      <c r="I675" s="131"/>
      <c r="J675" s="131"/>
      <c r="K675" s="131"/>
    </row>
    <row r="676" spans="1:11">
      <c r="A676" s="131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</row>
    <row r="677" spans="1:11">
      <c r="A677" s="131"/>
      <c r="B677" s="131"/>
      <c r="C677" s="131"/>
      <c r="D677" s="131"/>
      <c r="E677" s="131"/>
      <c r="F677" s="131"/>
      <c r="G677" s="131"/>
      <c r="H677" s="131"/>
      <c r="I677" s="131"/>
      <c r="J677" s="131"/>
      <c r="K677" s="131"/>
    </row>
    <row r="678" spans="1:11">
      <c r="A678" s="131"/>
      <c r="B678" s="131"/>
      <c r="C678" s="131"/>
      <c r="D678" s="131"/>
      <c r="E678" s="131"/>
      <c r="F678" s="131"/>
      <c r="G678" s="131"/>
      <c r="H678" s="131"/>
      <c r="I678" s="131"/>
      <c r="J678" s="131"/>
      <c r="K678" s="131"/>
    </row>
    <row r="679" spans="1:11">
      <c r="A679" s="131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</row>
    <row r="680" spans="1:11">
      <c r="A680" s="131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</row>
    <row r="681" spans="1:11">
      <c r="A681" s="131"/>
      <c r="B681" s="131"/>
      <c r="C681" s="131"/>
      <c r="D681" s="131"/>
      <c r="E681" s="131"/>
      <c r="F681" s="131"/>
      <c r="G681" s="131"/>
      <c r="H681" s="131"/>
      <c r="I681" s="131"/>
      <c r="J681" s="131"/>
      <c r="K681" s="131"/>
    </row>
    <row r="682" spans="1:11">
      <c r="A682" s="131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</row>
    <row r="683" spans="1:11">
      <c r="A683" s="131"/>
      <c r="B683" s="131"/>
      <c r="C683" s="131"/>
      <c r="D683" s="131"/>
      <c r="E683" s="131"/>
      <c r="F683" s="131"/>
      <c r="G683" s="131"/>
      <c r="H683" s="131"/>
      <c r="I683" s="131"/>
      <c r="J683" s="131"/>
      <c r="K683" s="131"/>
    </row>
    <row r="684" spans="1:11">
      <c r="A684" s="131"/>
      <c r="B684" s="131"/>
      <c r="C684" s="131"/>
      <c r="D684" s="131"/>
      <c r="E684" s="131"/>
      <c r="F684" s="131"/>
      <c r="G684" s="131"/>
      <c r="H684" s="131"/>
      <c r="I684" s="131"/>
      <c r="J684" s="131"/>
      <c r="K684" s="131"/>
    </row>
    <row r="685" spans="1:11">
      <c r="A685" s="131"/>
      <c r="B685" s="131"/>
      <c r="C685" s="131"/>
      <c r="D685" s="131"/>
      <c r="E685" s="131"/>
      <c r="F685" s="131"/>
      <c r="G685" s="131"/>
      <c r="H685" s="131"/>
      <c r="I685" s="131"/>
      <c r="J685" s="131"/>
      <c r="K685" s="131"/>
    </row>
    <row r="686" spans="1:11">
      <c r="A686" s="131"/>
      <c r="B686" s="131"/>
      <c r="C686" s="131"/>
      <c r="D686" s="131"/>
      <c r="E686" s="131"/>
      <c r="F686" s="131"/>
      <c r="G686" s="131"/>
      <c r="H686" s="131"/>
      <c r="I686" s="131"/>
      <c r="J686" s="131"/>
      <c r="K686" s="131"/>
    </row>
    <row r="687" spans="1:11">
      <c r="A687" s="131"/>
      <c r="B687" s="131"/>
      <c r="C687" s="131"/>
      <c r="D687" s="131"/>
      <c r="E687" s="131"/>
      <c r="F687" s="131"/>
      <c r="G687" s="131"/>
      <c r="H687" s="131"/>
      <c r="I687" s="131"/>
      <c r="J687" s="131"/>
      <c r="K687" s="131"/>
    </row>
    <row r="688" spans="1:11">
      <c r="A688" s="131"/>
      <c r="B688" s="131"/>
      <c r="C688" s="131"/>
      <c r="D688" s="131"/>
      <c r="E688" s="131"/>
      <c r="F688" s="131"/>
      <c r="G688" s="131"/>
      <c r="H688" s="131"/>
      <c r="I688" s="131"/>
      <c r="J688" s="131"/>
      <c r="K688" s="131"/>
    </row>
    <row r="689" spans="1:11">
      <c r="A689" s="131"/>
      <c r="B689" s="131"/>
      <c r="C689" s="131"/>
      <c r="D689" s="131"/>
      <c r="E689" s="131"/>
      <c r="F689" s="131"/>
      <c r="G689" s="131"/>
      <c r="H689" s="131"/>
      <c r="I689" s="131"/>
      <c r="J689" s="131"/>
      <c r="K689" s="131"/>
    </row>
    <row r="690" spans="1:11">
      <c r="A690" s="131"/>
      <c r="B690" s="131"/>
      <c r="C690" s="131"/>
      <c r="D690" s="131"/>
      <c r="E690" s="131"/>
      <c r="F690" s="131"/>
      <c r="G690" s="131"/>
      <c r="H690" s="131"/>
      <c r="I690" s="131"/>
      <c r="J690" s="131"/>
      <c r="K690" s="131"/>
    </row>
    <row r="691" spans="1:11">
      <c r="A691" s="131"/>
      <c r="B691" s="131"/>
      <c r="C691" s="131"/>
      <c r="D691" s="131"/>
      <c r="E691" s="131"/>
      <c r="F691" s="131"/>
      <c r="G691" s="131"/>
      <c r="H691" s="131"/>
      <c r="I691" s="131"/>
      <c r="J691" s="131"/>
      <c r="K691" s="131"/>
    </row>
    <row r="692" spans="1:11">
      <c r="A692" s="131"/>
      <c r="B692" s="131"/>
      <c r="C692" s="131"/>
      <c r="D692" s="131"/>
      <c r="E692" s="131"/>
      <c r="F692" s="131"/>
      <c r="G692" s="131"/>
      <c r="H692" s="131"/>
      <c r="I692" s="131"/>
      <c r="J692" s="131"/>
      <c r="K692" s="131"/>
    </row>
    <row r="693" spans="1:11">
      <c r="A693" s="131"/>
      <c r="B693" s="131"/>
      <c r="C693" s="131"/>
      <c r="D693" s="131"/>
      <c r="E693" s="131"/>
      <c r="F693" s="131"/>
      <c r="G693" s="131"/>
      <c r="H693" s="131"/>
      <c r="I693" s="131"/>
      <c r="J693" s="131"/>
      <c r="K693" s="131"/>
    </row>
    <row r="694" spans="1:11">
      <c r="A694" s="131"/>
      <c r="B694" s="131"/>
      <c r="C694" s="131"/>
      <c r="D694" s="131"/>
      <c r="E694" s="131"/>
      <c r="F694" s="131"/>
      <c r="G694" s="131"/>
      <c r="H694" s="131"/>
      <c r="I694" s="131"/>
      <c r="J694" s="131"/>
      <c r="K694" s="131"/>
    </row>
    <row r="695" spans="1:11">
      <c r="A695" s="131"/>
      <c r="B695" s="131"/>
      <c r="C695" s="131"/>
      <c r="D695" s="131"/>
      <c r="E695" s="131"/>
      <c r="F695" s="131"/>
      <c r="G695" s="131"/>
      <c r="H695" s="131"/>
      <c r="I695" s="131"/>
      <c r="J695" s="131"/>
      <c r="K695" s="131"/>
    </row>
    <row r="696" spans="1:11">
      <c r="A696" s="131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</row>
    <row r="697" spans="1:11">
      <c r="A697" s="131"/>
      <c r="B697" s="131"/>
      <c r="C697" s="131"/>
      <c r="D697" s="131"/>
      <c r="E697" s="131"/>
      <c r="F697" s="131"/>
      <c r="G697" s="131"/>
      <c r="H697" s="131"/>
      <c r="I697" s="131"/>
      <c r="J697" s="131"/>
      <c r="K697" s="131"/>
    </row>
    <row r="698" spans="1:11">
      <c r="A698" s="131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</row>
    <row r="699" spans="1:11">
      <c r="A699" s="131"/>
      <c r="B699" s="131"/>
      <c r="C699" s="131"/>
      <c r="D699" s="131"/>
      <c r="E699" s="131"/>
      <c r="F699" s="131"/>
      <c r="G699" s="131"/>
      <c r="H699" s="131"/>
      <c r="I699" s="131"/>
      <c r="J699" s="131"/>
      <c r="K699" s="131"/>
    </row>
    <row r="700" spans="1:11">
      <c r="A700" s="131"/>
      <c r="B700" s="131"/>
      <c r="C700" s="131"/>
      <c r="D700" s="131"/>
      <c r="E700" s="131"/>
      <c r="F700" s="131"/>
      <c r="G700" s="131"/>
      <c r="H700" s="131"/>
      <c r="I700" s="131"/>
      <c r="J700" s="131"/>
      <c r="K700" s="131"/>
    </row>
    <row r="701" spans="1:11">
      <c r="A701" s="131"/>
      <c r="B701" s="131"/>
      <c r="C701" s="131"/>
      <c r="D701" s="131"/>
      <c r="E701" s="131"/>
      <c r="F701" s="131"/>
      <c r="G701" s="131"/>
      <c r="H701" s="131"/>
      <c r="I701" s="131"/>
      <c r="J701" s="131"/>
      <c r="K701" s="131"/>
    </row>
    <row r="702" spans="1:11">
      <c r="A702" s="131"/>
      <c r="B702" s="131"/>
      <c r="C702" s="131"/>
      <c r="D702" s="131"/>
      <c r="E702" s="131"/>
      <c r="F702" s="131"/>
      <c r="G702" s="131"/>
      <c r="H702" s="131"/>
      <c r="I702" s="131"/>
      <c r="J702" s="131"/>
      <c r="K702" s="131"/>
    </row>
    <row r="703" spans="1:11">
      <c r="A703" s="131"/>
      <c r="B703" s="131"/>
      <c r="C703" s="131"/>
      <c r="D703" s="131"/>
      <c r="E703" s="131"/>
      <c r="F703" s="131"/>
      <c r="G703" s="131"/>
      <c r="H703" s="131"/>
      <c r="I703" s="131"/>
      <c r="J703" s="131"/>
      <c r="K703" s="131"/>
    </row>
    <row r="704" spans="1:11">
      <c r="A704" s="131"/>
      <c r="B704" s="131"/>
      <c r="C704" s="131"/>
      <c r="D704" s="131"/>
      <c r="E704" s="131"/>
      <c r="F704" s="131"/>
      <c r="G704" s="131"/>
      <c r="H704" s="131"/>
      <c r="I704" s="131"/>
      <c r="J704" s="131"/>
      <c r="K704" s="131"/>
    </row>
    <row r="705" spans="1:11">
      <c r="A705" s="131"/>
      <c r="B705" s="131"/>
      <c r="C705" s="131"/>
      <c r="D705" s="131"/>
      <c r="E705" s="131"/>
      <c r="F705" s="131"/>
      <c r="G705" s="131"/>
      <c r="H705" s="131"/>
      <c r="I705" s="131"/>
      <c r="J705" s="131"/>
      <c r="K705" s="131"/>
    </row>
    <row r="706" spans="1:11">
      <c r="A706" s="131"/>
      <c r="B706" s="131"/>
      <c r="C706" s="131"/>
      <c r="D706" s="131"/>
      <c r="E706" s="131"/>
      <c r="F706" s="131"/>
      <c r="G706" s="131"/>
      <c r="H706" s="131"/>
      <c r="I706" s="131"/>
      <c r="J706" s="131"/>
      <c r="K706" s="131"/>
    </row>
    <row r="707" spans="1:11">
      <c r="A707" s="131"/>
      <c r="B707" s="131"/>
      <c r="C707" s="131"/>
      <c r="D707" s="131"/>
      <c r="E707" s="131"/>
      <c r="F707" s="131"/>
      <c r="G707" s="131"/>
      <c r="H707" s="131"/>
      <c r="I707" s="131"/>
      <c r="J707" s="131"/>
      <c r="K707" s="131"/>
    </row>
    <row r="708" spans="1:11">
      <c r="A708" s="131"/>
      <c r="B708" s="131"/>
      <c r="C708" s="131"/>
      <c r="D708" s="131"/>
      <c r="E708" s="131"/>
      <c r="F708" s="131"/>
      <c r="G708" s="131"/>
      <c r="H708" s="131"/>
      <c r="I708" s="131"/>
      <c r="J708" s="131"/>
      <c r="K708" s="131"/>
    </row>
    <row r="709" spans="1:11">
      <c r="A709" s="131"/>
      <c r="B709" s="131"/>
      <c r="C709" s="131"/>
      <c r="D709" s="131"/>
      <c r="E709" s="131"/>
      <c r="F709" s="131"/>
      <c r="G709" s="131"/>
      <c r="H709" s="131"/>
      <c r="I709" s="131"/>
      <c r="J709" s="131"/>
      <c r="K709" s="131"/>
    </row>
    <row r="710" spans="1:11">
      <c r="A710" s="131"/>
      <c r="B710" s="131"/>
      <c r="C710" s="131"/>
      <c r="D710" s="131"/>
      <c r="E710" s="131"/>
      <c r="F710" s="131"/>
      <c r="G710" s="131"/>
      <c r="H710" s="131"/>
      <c r="I710" s="131"/>
      <c r="J710" s="131"/>
      <c r="K710" s="131"/>
    </row>
    <row r="711" spans="1:11">
      <c r="A711" s="131"/>
      <c r="B711" s="131"/>
      <c r="C711" s="131"/>
      <c r="D711" s="131"/>
      <c r="E711" s="131"/>
      <c r="F711" s="131"/>
      <c r="G711" s="131"/>
      <c r="H711" s="131"/>
      <c r="I711" s="131"/>
      <c r="J711" s="131"/>
      <c r="K711" s="131"/>
    </row>
    <row r="712" spans="1:11">
      <c r="A712" s="131"/>
      <c r="B712" s="131"/>
      <c r="C712" s="131"/>
      <c r="D712" s="131"/>
      <c r="E712" s="131"/>
      <c r="F712" s="131"/>
      <c r="G712" s="131"/>
      <c r="H712" s="131"/>
      <c r="I712" s="131"/>
      <c r="J712" s="131"/>
      <c r="K712" s="131"/>
    </row>
    <row r="713" spans="1:11">
      <c r="A713" s="131"/>
      <c r="B713" s="131"/>
      <c r="C713" s="131"/>
      <c r="D713" s="131"/>
      <c r="E713" s="131"/>
      <c r="F713" s="131"/>
      <c r="G713" s="131"/>
      <c r="H713" s="131"/>
      <c r="I713" s="131"/>
      <c r="J713" s="131"/>
      <c r="K713" s="131"/>
    </row>
    <row r="714" spans="1:11">
      <c r="A714" s="131"/>
      <c r="B714" s="131"/>
      <c r="C714" s="131"/>
      <c r="D714" s="131"/>
      <c r="E714" s="131"/>
      <c r="F714" s="131"/>
      <c r="G714" s="131"/>
      <c r="H714" s="131"/>
      <c r="I714" s="131"/>
      <c r="J714" s="131"/>
      <c r="K714" s="131"/>
    </row>
    <row r="715" spans="1:11">
      <c r="A715" s="131"/>
      <c r="B715" s="131"/>
      <c r="C715" s="131"/>
      <c r="D715" s="131"/>
      <c r="E715" s="131"/>
      <c r="F715" s="131"/>
      <c r="G715" s="131"/>
      <c r="H715" s="131"/>
      <c r="I715" s="131"/>
      <c r="J715" s="131"/>
      <c r="K715" s="131"/>
    </row>
    <row r="716" spans="1:11">
      <c r="A716" s="131"/>
      <c r="B716" s="131"/>
      <c r="C716" s="131"/>
      <c r="D716" s="131"/>
      <c r="E716" s="131"/>
      <c r="F716" s="131"/>
      <c r="G716" s="131"/>
      <c r="H716" s="131"/>
      <c r="I716" s="131"/>
      <c r="J716" s="131"/>
      <c r="K716" s="131"/>
    </row>
    <row r="717" spans="1:11">
      <c r="A717" s="131"/>
      <c r="B717" s="131"/>
      <c r="C717" s="131"/>
      <c r="D717" s="131"/>
      <c r="E717" s="131"/>
      <c r="F717" s="131"/>
      <c r="G717" s="131"/>
      <c r="H717" s="131"/>
      <c r="I717" s="131"/>
      <c r="J717" s="131"/>
      <c r="K717" s="131"/>
    </row>
    <row r="718" spans="1:11">
      <c r="A718" s="131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</row>
    <row r="719" spans="1:11">
      <c r="A719" s="131"/>
      <c r="B719" s="131"/>
      <c r="C719" s="131"/>
      <c r="D719" s="131"/>
      <c r="E719" s="131"/>
      <c r="F719" s="131"/>
      <c r="G719" s="131"/>
      <c r="H719" s="131"/>
      <c r="I719" s="131"/>
      <c r="J719" s="131"/>
      <c r="K719" s="131"/>
    </row>
    <row r="720" spans="1:11">
      <c r="A720" s="131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</row>
    <row r="721" spans="1:11">
      <c r="A721" s="131"/>
      <c r="B721" s="131"/>
      <c r="C721" s="131"/>
      <c r="D721" s="131"/>
      <c r="E721" s="131"/>
      <c r="F721" s="131"/>
      <c r="G721" s="131"/>
      <c r="H721" s="131"/>
      <c r="I721" s="131"/>
      <c r="J721" s="131"/>
      <c r="K721" s="131"/>
    </row>
    <row r="722" spans="1:11">
      <c r="A722" s="131"/>
      <c r="B722" s="131"/>
      <c r="C722" s="131"/>
      <c r="D722" s="131"/>
      <c r="E722" s="131"/>
      <c r="F722" s="131"/>
      <c r="G722" s="131"/>
      <c r="H722" s="131"/>
      <c r="I722" s="131"/>
      <c r="J722" s="131"/>
      <c r="K722" s="131"/>
    </row>
    <row r="723" spans="1:11">
      <c r="A723" s="131"/>
      <c r="B723" s="131"/>
      <c r="C723" s="131"/>
      <c r="D723" s="131"/>
      <c r="E723" s="131"/>
      <c r="F723" s="131"/>
      <c r="G723" s="131"/>
      <c r="H723" s="131"/>
      <c r="I723" s="131"/>
      <c r="J723" s="131"/>
      <c r="K723" s="131"/>
    </row>
    <row r="724" spans="1:11">
      <c r="A724" s="131"/>
      <c r="B724" s="131"/>
      <c r="C724" s="131"/>
      <c r="D724" s="131"/>
      <c r="E724" s="131"/>
      <c r="F724" s="131"/>
      <c r="G724" s="131"/>
      <c r="H724" s="131"/>
      <c r="I724" s="131"/>
      <c r="J724" s="131"/>
      <c r="K724" s="131"/>
    </row>
    <row r="725" spans="1:11">
      <c r="A725" s="131"/>
      <c r="B725" s="131"/>
      <c r="C725" s="131"/>
      <c r="D725" s="131"/>
      <c r="E725" s="131"/>
      <c r="F725" s="131"/>
      <c r="G725" s="131"/>
      <c r="H725" s="131"/>
      <c r="I725" s="131"/>
      <c r="J725" s="131"/>
      <c r="K725" s="131"/>
    </row>
    <row r="726" spans="1:11">
      <c r="A726" s="131"/>
      <c r="B726" s="131"/>
      <c r="C726" s="131"/>
      <c r="D726" s="131"/>
      <c r="E726" s="131"/>
      <c r="F726" s="131"/>
      <c r="G726" s="131"/>
      <c r="H726" s="131"/>
      <c r="I726" s="131"/>
      <c r="J726" s="131"/>
      <c r="K726" s="131"/>
    </row>
    <row r="727" spans="1:11">
      <c r="A727" s="131"/>
      <c r="B727" s="131"/>
      <c r="C727" s="131"/>
      <c r="D727" s="131"/>
      <c r="E727" s="131"/>
      <c r="F727" s="131"/>
      <c r="G727" s="131"/>
      <c r="H727" s="131"/>
      <c r="I727" s="131"/>
      <c r="J727" s="131"/>
      <c r="K727" s="131"/>
    </row>
    <row r="728" spans="1:11">
      <c r="A728" s="131"/>
      <c r="B728" s="131"/>
      <c r="C728" s="131"/>
      <c r="D728" s="131"/>
      <c r="E728" s="131"/>
      <c r="F728" s="131"/>
      <c r="G728" s="131"/>
      <c r="H728" s="131"/>
      <c r="I728" s="131"/>
      <c r="J728" s="131"/>
      <c r="K728" s="131"/>
    </row>
    <row r="729" spans="1:11">
      <c r="A729" s="131"/>
      <c r="B729" s="131"/>
      <c r="C729" s="131"/>
      <c r="D729" s="131"/>
      <c r="E729" s="131"/>
      <c r="F729" s="131"/>
      <c r="G729" s="131"/>
      <c r="H729" s="131"/>
      <c r="I729" s="131"/>
      <c r="J729" s="131"/>
      <c r="K729" s="131"/>
    </row>
    <row r="730" spans="1:11">
      <c r="A730" s="131"/>
      <c r="B730" s="131"/>
      <c r="C730" s="131"/>
      <c r="D730" s="131"/>
      <c r="E730" s="131"/>
      <c r="F730" s="131"/>
      <c r="G730" s="131"/>
      <c r="H730" s="131"/>
      <c r="I730" s="131"/>
      <c r="J730" s="131"/>
      <c r="K730" s="131"/>
    </row>
    <row r="731" spans="1:11">
      <c r="A731" s="131"/>
      <c r="B731" s="131"/>
      <c r="C731" s="131"/>
      <c r="D731" s="131"/>
      <c r="E731" s="131"/>
      <c r="F731" s="131"/>
      <c r="G731" s="131"/>
      <c r="H731" s="131"/>
      <c r="I731" s="131"/>
      <c r="J731" s="131"/>
      <c r="K731" s="131"/>
    </row>
    <row r="732" spans="1:11">
      <c r="A732" s="131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</row>
    <row r="733" spans="1:11">
      <c r="A733" s="131"/>
      <c r="B733" s="131"/>
      <c r="C733" s="131"/>
      <c r="D733" s="131"/>
      <c r="E733" s="131"/>
      <c r="F733" s="131"/>
      <c r="G733" s="131"/>
      <c r="H733" s="131"/>
      <c r="I733" s="131"/>
      <c r="J733" s="131"/>
      <c r="K733" s="131"/>
    </row>
    <row r="734" spans="1:11">
      <c r="A734" s="131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</row>
    <row r="735" spans="1:11">
      <c r="A735" s="131"/>
      <c r="B735" s="131"/>
      <c r="C735" s="131"/>
      <c r="D735" s="131"/>
      <c r="E735" s="131"/>
      <c r="F735" s="131"/>
      <c r="G735" s="131"/>
      <c r="H735" s="131"/>
      <c r="I735" s="131"/>
      <c r="J735" s="131"/>
      <c r="K735" s="131"/>
    </row>
    <row r="736" spans="1:11">
      <c r="A736" s="131"/>
      <c r="B736" s="131"/>
      <c r="C736" s="131"/>
      <c r="D736" s="131"/>
      <c r="E736" s="131"/>
      <c r="F736" s="131"/>
      <c r="G736" s="131"/>
      <c r="H736" s="131"/>
      <c r="I736" s="131"/>
      <c r="J736" s="131"/>
      <c r="K736" s="131"/>
    </row>
    <row r="737" spans="1:11">
      <c r="A737" s="131"/>
      <c r="B737" s="131"/>
      <c r="C737" s="131"/>
      <c r="D737" s="131"/>
      <c r="E737" s="131"/>
      <c r="F737" s="131"/>
      <c r="G737" s="131"/>
      <c r="H737" s="131"/>
      <c r="I737" s="131"/>
      <c r="J737" s="131"/>
      <c r="K737" s="131"/>
    </row>
    <row r="738" spans="1:11">
      <c r="A738" s="131"/>
      <c r="B738" s="131"/>
      <c r="C738" s="131"/>
      <c r="D738" s="131"/>
      <c r="E738" s="131"/>
      <c r="F738" s="131"/>
      <c r="G738" s="131"/>
      <c r="H738" s="131"/>
      <c r="I738" s="131"/>
      <c r="J738" s="131"/>
      <c r="K738" s="131"/>
    </row>
    <row r="739" spans="1:11">
      <c r="A739" s="131"/>
      <c r="B739" s="131"/>
      <c r="C739" s="131"/>
      <c r="D739" s="131"/>
      <c r="E739" s="131"/>
      <c r="F739" s="131"/>
      <c r="G739" s="131"/>
      <c r="H739" s="131"/>
      <c r="I739" s="131"/>
      <c r="J739" s="131"/>
      <c r="K739" s="131"/>
    </row>
    <row r="740" spans="1:11">
      <c r="A740" s="131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</row>
    <row r="741" spans="1:11">
      <c r="A741" s="131"/>
      <c r="B741" s="131"/>
      <c r="C741" s="131"/>
      <c r="D741" s="131"/>
      <c r="E741" s="131"/>
      <c r="F741" s="131"/>
      <c r="G741" s="131"/>
      <c r="H741" s="131"/>
      <c r="I741" s="131"/>
      <c r="J741" s="131"/>
      <c r="K741" s="131"/>
    </row>
    <row r="742" spans="1:11">
      <c r="A742" s="131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</row>
    <row r="743" spans="1:11">
      <c r="A743" s="131"/>
      <c r="B743" s="131"/>
      <c r="C743" s="131"/>
      <c r="D743" s="131"/>
      <c r="E743" s="131"/>
      <c r="F743" s="131"/>
      <c r="G743" s="131"/>
      <c r="H743" s="131"/>
      <c r="I743" s="131"/>
      <c r="J743" s="131"/>
      <c r="K743" s="131"/>
    </row>
    <row r="744" spans="1:11">
      <c r="A744" s="131"/>
      <c r="B744" s="131"/>
      <c r="C744" s="131"/>
      <c r="D744" s="131"/>
      <c r="E744" s="131"/>
      <c r="F744" s="131"/>
      <c r="G744" s="131"/>
      <c r="H744" s="131"/>
      <c r="I744" s="131"/>
      <c r="J744" s="131"/>
      <c r="K744" s="131"/>
    </row>
    <row r="745" spans="1:11">
      <c r="A745" s="131"/>
      <c r="B745" s="131"/>
      <c r="C745" s="131"/>
      <c r="D745" s="131"/>
      <c r="E745" s="131"/>
      <c r="F745" s="131"/>
      <c r="G745" s="131"/>
      <c r="H745" s="131"/>
      <c r="I745" s="131"/>
      <c r="J745" s="131"/>
      <c r="K745" s="131"/>
    </row>
    <row r="746" spans="1:11">
      <c r="A746" s="131"/>
      <c r="B746" s="131"/>
      <c r="C746" s="131"/>
      <c r="D746" s="131"/>
      <c r="E746" s="131"/>
      <c r="F746" s="131"/>
      <c r="G746" s="131"/>
      <c r="H746" s="131"/>
      <c r="I746" s="131"/>
      <c r="J746" s="131"/>
      <c r="K746" s="131"/>
    </row>
    <row r="747" spans="1:11">
      <c r="A747" s="131"/>
      <c r="B747" s="131"/>
      <c r="C747" s="131"/>
      <c r="D747" s="131"/>
      <c r="E747" s="131"/>
      <c r="F747" s="131"/>
      <c r="G747" s="131"/>
      <c r="H747" s="131"/>
      <c r="I747" s="131"/>
      <c r="J747" s="131"/>
      <c r="K747" s="131"/>
    </row>
    <row r="748" spans="1:11">
      <c r="A748" s="131"/>
      <c r="B748" s="131"/>
      <c r="C748" s="131"/>
      <c r="D748" s="131"/>
      <c r="E748" s="131"/>
      <c r="F748" s="131"/>
      <c r="G748" s="131"/>
      <c r="H748" s="131"/>
      <c r="I748" s="131"/>
      <c r="J748" s="131"/>
      <c r="K748" s="131"/>
    </row>
    <row r="749" spans="1:11">
      <c r="A749" s="131"/>
      <c r="B749" s="131"/>
      <c r="C749" s="131"/>
      <c r="D749" s="131"/>
      <c r="E749" s="131"/>
      <c r="F749" s="131"/>
      <c r="G749" s="131"/>
      <c r="H749" s="131"/>
      <c r="I749" s="131"/>
      <c r="J749" s="131"/>
      <c r="K749" s="131"/>
    </row>
    <row r="750" spans="1:11">
      <c r="A750" s="131"/>
      <c r="B750" s="131"/>
      <c r="C750" s="131"/>
      <c r="D750" s="131"/>
      <c r="E750" s="131"/>
      <c r="F750" s="131"/>
      <c r="G750" s="131"/>
      <c r="H750" s="131"/>
      <c r="I750" s="131"/>
      <c r="J750" s="131"/>
      <c r="K750" s="131"/>
    </row>
    <row r="751" spans="1:11">
      <c r="A751" s="131"/>
      <c r="B751" s="131"/>
      <c r="C751" s="131"/>
      <c r="D751" s="131"/>
      <c r="E751" s="131"/>
      <c r="F751" s="131"/>
      <c r="G751" s="131"/>
      <c r="H751" s="131"/>
      <c r="I751" s="131"/>
      <c r="J751" s="131"/>
      <c r="K751" s="131"/>
    </row>
    <row r="752" spans="1:11">
      <c r="A752" s="131"/>
      <c r="B752" s="131"/>
      <c r="C752" s="131"/>
      <c r="D752" s="131"/>
      <c r="E752" s="131"/>
      <c r="F752" s="131"/>
      <c r="G752" s="131"/>
      <c r="H752" s="131"/>
      <c r="I752" s="131"/>
      <c r="J752" s="131"/>
      <c r="K752" s="131"/>
    </row>
    <row r="753" spans="1:11">
      <c r="A753" s="131"/>
      <c r="B753" s="131"/>
      <c r="C753" s="131"/>
      <c r="D753" s="131"/>
      <c r="E753" s="131"/>
      <c r="F753" s="131"/>
      <c r="G753" s="131"/>
      <c r="H753" s="131"/>
      <c r="I753" s="131"/>
      <c r="J753" s="131"/>
      <c r="K753" s="131"/>
    </row>
    <row r="754" spans="1:11">
      <c r="A754" s="131"/>
      <c r="B754" s="131"/>
      <c r="C754" s="131"/>
      <c r="D754" s="131"/>
      <c r="E754" s="131"/>
      <c r="F754" s="131"/>
      <c r="G754" s="131"/>
      <c r="H754" s="131"/>
      <c r="I754" s="131"/>
      <c r="J754" s="131"/>
      <c r="K754" s="131"/>
    </row>
    <row r="755" spans="1:11">
      <c r="A755" s="131"/>
      <c r="B755" s="131"/>
      <c r="C755" s="131"/>
      <c r="D755" s="131"/>
      <c r="E755" s="131"/>
      <c r="F755" s="131"/>
      <c r="G755" s="131"/>
      <c r="H755" s="131"/>
      <c r="I755" s="131"/>
      <c r="J755" s="131"/>
      <c r="K755" s="131"/>
    </row>
    <row r="756" spans="1:11">
      <c r="A756" s="131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</row>
    <row r="757" spans="1:11">
      <c r="A757" s="131"/>
      <c r="B757" s="131"/>
      <c r="C757" s="131"/>
      <c r="D757" s="131"/>
      <c r="E757" s="131"/>
      <c r="F757" s="131"/>
      <c r="G757" s="131"/>
      <c r="H757" s="131"/>
      <c r="I757" s="131"/>
      <c r="J757" s="131"/>
      <c r="K757" s="131"/>
    </row>
    <row r="758" spans="1:11">
      <c r="A758" s="131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</row>
    <row r="759" spans="1:11">
      <c r="A759" s="131"/>
      <c r="B759" s="131"/>
      <c r="C759" s="131"/>
      <c r="D759" s="131"/>
      <c r="E759" s="131"/>
      <c r="F759" s="131"/>
      <c r="G759" s="131"/>
      <c r="H759" s="131"/>
      <c r="I759" s="131"/>
      <c r="J759" s="131"/>
      <c r="K759" s="131"/>
    </row>
    <row r="760" spans="1:11">
      <c r="A760" s="131"/>
      <c r="B760" s="131"/>
      <c r="C760" s="131"/>
      <c r="D760" s="131"/>
      <c r="E760" s="131"/>
      <c r="F760" s="131"/>
      <c r="G760" s="131"/>
      <c r="H760" s="131"/>
      <c r="I760" s="131"/>
      <c r="J760" s="131"/>
      <c r="K760" s="131"/>
    </row>
    <row r="761" spans="1:11">
      <c r="A761" s="131"/>
      <c r="B761" s="131"/>
      <c r="C761" s="131"/>
      <c r="D761" s="131"/>
      <c r="E761" s="131"/>
      <c r="F761" s="131"/>
      <c r="G761" s="131"/>
      <c r="H761" s="131"/>
      <c r="I761" s="131"/>
      <c r="J761" s="131"/>
      <c r="K761" s="131"/>
    </row>
    <row r="762" spans="1:11">
      <c r="A762" s="131"/>
      <c r="B762" s="131"/>
      <c r="C762" s="131"/>
      <c r="D762" s="131"/>
      <c r="E762" s="131"/>
      <c r="F762" s="131"/>
      <c r="G762" s="131"/>
      <c r="H762" s="131"/>
      <c r="I762" s="131"/>
      <c r="J762" s="131"/>
      <c r="K762" s="131"/>
    </row>
    <row r="763" spans="1:11">
      <c r="A763" s="131"/>
      <c r="B763" s="131"/>
      <c r="C763" s="131"/>
      <c r="D763" s="131"/>
      <c r="E763" s="131"/>
      <c r="F763" s="131"/>
      <c r="G763" s="131"/>
      <c r="H763" s="131"/>
      <c r="I763" s="131"/>
      <c r="J763" s="131"/>
      <c r="K763" s="131"/>
    </row>
    <row r="764" spans="1:11">
      <c r="A764" s="131"/>
      <c r="B764" s="131"/>
      <c r="C764" s="131"/>
      <c r="D764" s="131"/>
      <c r="E764" s="131"/>
      <c r="F764" s="131"/>
      <c r="G764" s="131"/>
      <c r="H764" s="131"/>
      <c r="I764" s="131"/>
      <c r="J764" s="131"/>
      <c r="K764" s="131"/>
    </row>
    <row r="765" spans="1:11">
      <c r="A765" s="131"/>
      <c r="B765" s="131"/>
      <c r="C765" s="131"/>
      <c r="D765" s="131"/>
      <c r="E765" s="131"/>
      <c r="F765" s="131"/>
      <c r="G765" s="131"/>
      <c r="H765" s="131"/>
      <c r="I765" s="131"/>
      <c r="J765" s="131"/>
      <c r="K765" s="131"/>
    </row>
    <row r="766" spans="1:11">
      <c r="A766" s="131"/>
      <c r="B766" s="131"/>
      <c r="C766" s="131"/>
      <c r="D766" s="131"/>
      <c r="E766" s="131"/>
      <c r="F766" s="131"/>
      <c r="G766" s="131"/>
      <c r="H766" s="131"/>
      <c r="I766" s="131"/>
      <c r="J766" s="131"/>
      <c r="K766" s="131"/>
    </row>
    <row r="767" spans="1:11">
      <c r="A767" s="131"/>
      <c r="B767" s="131"/>
      <c r="C767" s="131"/>
      <c r="D767" s="131"/>
      <c r="E767" s="131"/>
      <c r="F767" s="131"/>
      <c r="G767" s="131"/>
      <c r="H767" s="131"/>
      <c r="I767" s="131"/>
      <c r="J767" s="131"/>
      <c r="K767" s="131"/>
    </row>
    <row r="768" spans="1:11">
      <c r="A768" s="131"/>
      <c r="B768" s="131"/>
      <c r="C768" s="131"/>
      <c r="D768" s="131"/>
      <c r="E768" s="131"/>
      <c r="F768" s="131"/>
      <c r="G768" s="131"/>
      <c r="H768" s="131"/>
      <c r="I768" s="131"/>
      <c r="J768" s="131"/>
      <c r="K768" s="131"/>
    </row>
    <row r="769" spans="1:11">
      <c r="A769" s="131"/>
      <c r="B769" s="131"/>
      <c r="C769" s="131"/>
      <c r="D769" s="131"/>
      <c r="E769" s="131"/>
      <c r="F769" s="131"/>
      <c r="G769" s="131"/>
      <c r="H769" s="131"/>
      <c r="I769" s="131"/>
      <c r="J769" s="131"/>
      <c r="K769" s="131"/>
    </row>
    <row r="770" spans="1:11">
      <c r="A770" s="131"/>
      <c r="B770" s="131"/>
      <c r="C770" s="131"/>
      <c r="D770" s="131"/>
      <c r="E770" s="131"/>
      <c r="F770" s="131"/>
      <c r="G770" s="131"/>
      <c r="H770" s="131"/>
      <c r="I770" s="131"/>
      <c r="J770" s="131"/>
      <c r="K770" s="131"/>
    </row>
    <row r="771" spans="1:11">
      <c r="A771" s="131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</row>
    <row r="772" spans="1:11">
      <c r="A772" s="131"/>
      <c r="B772" s="131"/>
      <c r="C772" s="131"/>
      <c r="D772" s="131"/>
      <c r="E772" s="131"/>
      <c r="F772" s="131"/>
      <c r="G772" s="131"/>
      <c r="H772" s="131"/>
      <c r="I772" s="131"/>
      <c r="J772" s="131"/>
      <c r="K772" s="131"/>
    </row>
    <row r="773" spans="1:11">
      <c r="A773" s="131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</row>
    <row r="774" spans="1:11">
      <c r="A774" s="131"/>
      <c r="B774" s="131"/>
      <c r="C774" s="131"/>
      <c r="D774" s="131"/>
      <c r="E774" s="131"/>
      <c r="F774" s="131"/>
      <c r="G774" s="131"/>
      <c r="H774" s="131"/>
      <c r="I774" s="131"/>
      <c r="J774" s="131"/>
      <c r="K774" s="131"/>
    </row>
    <row r="775" spans="1:11">
      <c r="A775" s="131"/>
      <c r="B775" s="131"/>
      <c r="C775" s="131"/>
      <c r="D775" s="131"/>
      <c r="E775" s="131"/>
      <c r="F775" s="131"/>
      <c r="G775" s="131"/>
      <c r="H775" s="131"/>
      <c r="I775" s="131"/>
      <c r="J775" s="131"/>
      <c r="K775" s="131"/>
    </row>
    <row r="776" spans="1:11">
      <c r="A776" s="131"/>
      <c r="B776" s="131"/>
      <c r="C776" s="131"/>
      <c r="D776" s="131"/>
      <c r="E776" s="131"/>
      <c r="F776" s="131"/>
      <c r="G776" s="131"/>
      <c r="H776" s="131"/>
      <c r="I776" s="131"/>
      <c r="J776" s="131"/>
      <c r="K776" s="131"/>
    </row>
    <row r="777" spans="1:11">
      <c r="A777" s="131"/>
      <c r="B777" s="131"/>
      <c r="C777" s="131"/>
      <c r="D777" s="131"/>
      <c r="E777" s="131"/>
      <c r="F777" s="131"/>
      <c r="G777" s="131"/>
      <c r="H777" s="131"/>
      <c r="I777" s="131"/>
      <c r="J777" s="131"/>
      <c r="K777" s="131"/>
    </row>
    <row r="778" spans="1:11">
      <c r="A778" s="131"/>
      <c r="B778" s="131"/>
      <c r="C778" s="131"/>
      <c r="D778" s="131"/>
      <c r="E778" s="131"/>
      <c r="F778" s="131"/>
      <c r="G778" s="131"/>
      <c r="H778" s="131"/>
      <c r="I778" s="131"/>
      <c r="J778" s="131"/>
      <c r="K778" s="131"/>
    </row>
    <row r="779" spans="1:11">
      <c r="A779" s="131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</row>
    <row r="780" spans="1:11">
      <c r="A780" s="131"/>
      <c r="B780" s="131"/>
      <c r="C780" s="131"/>
      <c r="D780" s="131"/>
      <c r="E780" s="131"/>
      <c r="F780" s="131"/>
      <c r="G780" s="131"/>
      <c r="H780" s="131"/>
      <c r="I780" s="131"/>
      <c r="J780" s="131"/>
      <c r="K780" s="131"/>
    </row>
    <row r="781" spans="1:11">
      <c r="A781" s="131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</row>
    <row r="782" spans="1:11">
      <c r="A782" s="131"/>
      <c r="B782" s="131"/>
      <c r="C782" s="131"/>
      <c r="D782" s="131"/>
      <c r="E782" s="131"/>
      <c r="F782" s="131"/>
      <c r="G782" s="131"/>
      <c r="H782" s="131"/>
      <c r="I782" s="131"/>
      <c r="J782" s="131"/>
      <c r="K782" s="131"/>
    </row>
    <row r="783" spans="1:11">
      <c r="A783" s="131"/>
      <c r="B783" s="131"/>
      <c r="C783" s="131"/>
      <c r="D783" s="131"/>
      <c r="E783" s="131"/>
      <c r="F783" s="131"/>
      <c r="G783" s="131"/>
      <c r="H783" s="131"/>
      <c r="I783" s="131"/>
      <c r="J783" s="131"/>
      <c r="K783" s="131"/>
    </row>
    <row r="784" spans="1:11">
      <c r="A784" s="131"/>
      <c r="B784" s="131"/>
      <c r="C784" s="131"/>
      <c r="D784" s="131"/>
      <c r="E784" s="131"/>
      <c r="F784" s="131"/>
      <c r="G784" s="131"/>
      <c r="H784" s="131"/>
      <c r="I784" s="131"/>
      <c r="J784" s="131"/>
      <c r="K784" s="131"/>
    </row>
    <row r="785" spans="1:11">
      <c r="A785" s="131"/>
      <c r="B785" s="131"/>
      <c r="C785" s="131"/>
      <c r="D785" s="131"/>
      <c r="E785" s="131"/>
      <c r="F785" s="131"/>
      <c r="G785" s="131"/>
      <c r="H785" s="131"/>
      <c r="I785" s="131"/>
      <c r="J785" s="131"/>
      <c r="K785" s="131"/>
    </row>
    <row r="786" spans="1:11">
      <c r="A786" s="131"/>
      <c r="B786" s="131"/>
      <c r="C786" s="131"/>
      <c r="D786" s="131"/>
      <c r="E786" s="131"/>
      <c r="F786" s="131"/>
      <c r="G786" s="131"/>
      <c r="H786" s="131"/>
      <c r="I786" s="131"/>
      <c r="J786" s="131"/>
      <c r="K786" s="131"/>
    </row>
    <row r="787" spans="1:11">
      <c r="A787" s="131"/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</row>
    <row r="788" spans="1:11">
      <c r="A788" s="131"/>
      <c r="B788" s="131"/>
      <c r="C788" s="131"/>
      <c r="D788" s="131"/>
      <c r="E788" s="131"/>
      <c r="F788" s="131"/>
      <c r="G788" s="131"/>
      <c r="H788" s="131"/>
      <c r="I788" s="131"/>
      <c r="J788" s="131"/>
      <c r="K788" s="131"/>
    </row>
    <row r="789" spans="1:11">
      <c r="A789" s="131"/>
      <c r="B789" s="131"/>
      <c r="C789" s="131"/>
      <c r="D789" s="131"/>
      <c r="E789" s="131"/>
      <c r="F789" s="131"/>
      <c r="G789" s="131"/>
      <c r="H789" s="131"/>
      <c r="I789" s="131"/>
      <c r="J789" s="131"/>
      <c r="K789" s="131"/>
    </row>
    <row r="790" spans="1:11">
      <c r="A790" s="131"/>
      <c r="B790" s="131"/>
      <c r="C790" s="131"/>
      <c r="D790" s="131"/>
      <c r="E790" s="131"/>
      <c r="F790" s="131"/>
      <c r="G790" s="131"/>
      <c r="H790" s="131"/>
      <c r="I790" s="131"/>
      <c r="J790" s="131"/>
      <c r="K790" s="131"/>
    </row>
    <row r="791" spans="1:11">
      <c r="A791" s="131"/>
      <c r="B791" s="131"/>
      <c r="C791" s="131"/>
      <c r="D791" s="131"/>
      <c r="E791" s="131"/>
      <c r="F791" s="131"/>
      <c r="G791" s="131"/>
      <c r="H791" s="131"/>
      <c r="I791" s="131"/>
      <c r="J791" s="131"/>
      <c r="K791" s="131"/>
    </row>
    <row r="792" spans="1:11">
      <c r="A792" s="131"/>
      <c r="B792" s="131"/>
      <c r="C792" s="131"/>
      <c r="D792" s="131"/>
      <c r="E792" s="131"/>
      <c r="F792" s="131"/>
      <c r="G792" s="131"/>
      <c r="H792" s="131"/>
      <c r="I792" s="131"/>
      <c r="J792" s="131"/>
      <c r="K792" s="131"/>
    </row>
    <row r="793" spans="1:11">
      <c r="A793" s="131"/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</row>
    <row r="794" spans="1:11">
      <c r="A794" s="131"/>
      <c r="B794" s="131"/>
      <c r="C794" s="131"/>
      <c r="D794" s="131"/>
      <c r="E794" s="131"/>
      <c r="F794" s="131"/>
      <c r="G794" s="131"/>
      <c r="H794" s="131"/>
      <c r="I794" s="131"/>
      <c r="J794" s="131"/>
      <c r="K794" s="131"/>
    </row>
    <row r="795" spans="1:11">
      <c r="A795" s="131"/>
      <c r="B795" s="131"/>
      <c r="C795" s="131"/>
      <c r="D795" s="131"/>
      <c r="E795" s="131"/>
      <c r="F795" s="131"/>
      <c r="G795" s="131"/>
      <c r="H795" s="131"/>
      <c r="I795" s="131"/>
      <c r="J795" s="131"/>
      <c r="K795" s="131"/>
    </row>
    <row r="796" spans="1:11">
      <c r="A796" s="131"/>
      <c r="B796" s="131"/>
      <c r="C796" s="131"/>
      <c r="D796" s="131"/>
      <c r="E796" s="131"/>
      <c r="F796" s="131"/>
      <c r="G796" s="131"/>
      <c r="H796" s="131"/>
      <c r="I796" s="131"/>
      <c r="J796" s="131"/>
      <c r="K796" s="131"/>
    </row>
    <row r="797" spans="1:11">
      <c r="A797" s="131"/>
      <c r="B797" s="131"/>
      <c r="C797" s="131"/>
      <c r="D797" s="131"/>
      <c r="E797" s="131"/>
      <c r="F797" s="131"/>
      <c r="G797" s="131"/>
      <c r="H797" s="131"/>
      <c r="I797" s="131"/>
      <c r="J797" s="131"/>
      <c r="K797" s="131"/>
    </row>
    <row r="798" spans="1:11">
      <c r="A798" s="131"/>
      <c r="B798" s="131"/>
      <c r="C798" s="131"/>
      <c r="D798" s="131"/>
      <c r="E798" s="131"/>
      <c r="F798" s="131"/>
      <c r="G798" s="131"/>
      <c r="H798" s="131"/>
      <c r="I798" s="131"/>
      <c r="J798" s="131"/>
      <c r="K798" s="131"/>
    </row>
    <row r="799" spans="1:11">
      <c r="A799" s="131"/>
      <c r="B799" s="131"/>
      <c r="C799" s="131"/>
      <c r="D799" s="131"/>
      <c r="E799" s="131"/>
      <c r="F799" s="131"/>
      <c r="G799" s="131"/>
      <c r="H799" s="131"/>
      <c r="I799" s="131"/>
      <c r="J799" s="131"/>
      <c r="K799" s="131"/>
    </row>
    <row r="800" spans="1:11">
      <c r="A800" s="131"/>
      <c r="B800" s="131"/>
      <c r="C800" s="131"/>
      <c r="D800" s="131"/>
      <c r="E800" s="131"/>
      <c r="F800" s="131"/>
      <c r="G800" s="131"/>
      <c r="H800" s="131"/>
      <c r="I800" s="131"/>
      <c r="J800" s="131"/>
      <c r="K800" s="131"/>
    </row>
    <row r="801" spans="1:11">
      <c r="A801" s="131"/>
      <c r="B801" s="131"/>
      <c r="C801" s="131"/>
      <c r="D801" s="131"/>
      <c r="E801" s="131"/>
      <c r="F801" s="131"/>
      <c r="G801" s="131"/>
      <c r="H801" s="131"/>
      <c r="I801" s="131"/>
      <c r="J801" s="131"/>
      <c r="K801" s="131"/>
    </row>
    <row r="802" spans="1:11">
      <c r="A802" s="131"/>
      <c r="B802" s="131"/>
      <c r="C802" s="131"/>
      <c r="D802" s="131"/>
      <c r="E802" s="131"/>
      <c r="F802" s="131"/>
      <c r="G802" s="131"/>
      <c r="H802" s="131"/>
      <c r="I802" s="131"/>
      <c r="J802" s="131"/>
      <c r="K802" s="131"/>
    </row>
    <row r="803" spans="1:11">
      <c r="A803" s="131"/>
      <c r="B803" s="131"/>
      <c r="C803" s="131"/>
      <c r="D803" s="131"/>
      <c r="E803" s="131"/>
      <c r="F803" s="131"/>
      <c r="G803" s="131"/>
      <c r="H803" s="131"/>
      <c r="I803" s="131"/>
      <c r="J803" s="131"/>
      <c r="K803" s="131"/>
    </row>
    <row r="804" spans="1:11">
      <c r="A804" s="131"/>
      <c r="B804" s="131"/>
      <c r="C804" s="131"/>
      <c r="D804" s="131"/>
      <c r="E804" s="131"/>
      <c r="F804" s="131"/>
      <c r="G804" s="131"/>
      <c r="H804" s="131"/>
      <c r="I804" s="131"/>
      <c r="J804" s="131"/>
      <c r="K804" s="131"/>
    </row>
    <row r="805" spans="1:11">
      <c r="A805" s="131"/>
      <c r="B805" s="131"/>
      <c r="C805" s="131"/>
      <c r="D805" s="131"/>
      <c r="E805" s="131"/>
      <c r="F805" s="131"/>
      <c r="G805" s="131"/>
      <c r="H805" s="131"/>
      <c r="I805" s="131"/>
      <c r="J805" s="131"/>
      <c r="K805" s="131"/>
    </row>
    <row r="806" spans="1:11">
      <c r="A806" s="131"/>
      <c r="B806" s="131"/>
      <c r="C806" s="131"/>
      <c r="D806" s="131"/>
      <c r="E806" s="131"/>
      <c r="F806" s="131"/>
      <c r="G806" s="131"/>
      <c r="H806" s="131"/>
      <c r="I806" s="131"/>
      <c r="J806" s="131"/>
      <c r="K806" s="131"/>
    </row>
    <row r="807" spans="1:11">
      <c r="A807" s="131"/>
      <c r="B807" s="131"/>
      <c r="C807" s="131"/>
      <c r="D807" s="131"/>
      <c r="E807" s="131"/>
      <c r="F807" s="131"/>
      <c r="G807" s="131"/>
      <c r="H807" s="131"/>
      <c r="I807" s="131"/>
      <c r="J807" s="131"/>
      <c r="K807" s="131"/>
    </row>
    <row r="808" spans="1:11">
      <c r="A808" s="131"/>
      <c r="B808" s="131"/>
      <c r="C808" s="131"/>
      <c r="D808" s="131"/>
      <c r="E808" s="131"/>
      <c r="F808" s="131"/>
      <c r="G808" s="131"/>
      <c r="H808" s="131"/>
      <c r="I808" s="131"/>
      <c r="J808" s="131"/>
      <c r="K808" s="131"/>
    </row>
    <row r="809" spans="1:11">
      <c r="A809" s="131"/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</row>
    <row r="810" spans="1:11">
      <c r="A810" s="131"/>
      <c r="B810" s="131"/>
      <c r="C810" s="131"/>
      <c r="D810" s="131"/>
      <c r="E810" s="131"/>
      <c r="F810" s="131"/>
      <c r="G810" s="131"/>
      <c r="H810" s="131"/>
      <c r="I810" s="131"/>
      <c r="J810" s="131"/>
      <c r="K810" s="131"/>
    </row>
    <row r="811" spans="1:11">
      <c r="A811" s="131"/>
      <c r="B811" s="131"/>
      <c r="C811" s="131"/>
      <c r="D811" s="131"/>
      <c r="E811" s="131"/>
      <c r="F811" s="131"/>
      <c r="G811" s="131"/>
      <c r="H811" s="131"/>
      <c r="I811" s="131"/>
      <c r="J811" s="131"/>
      <c r="K811" s="131"/>
    </row>
    <row r="812" spans="1:11">
      <c r="A812" s="131"/>
      <c r="B812" s="131"/>
      <c r="C812" s="131"/>
      <c r="D812" s="131"/>
      <c r="E812" s="131"/>
      <c r="F812" s="131"/>
      <c r="G812" s="131"/>
      <c r="H812" s="131"/>
      <c r="I812" s="131"/>
      <c r="J812" s="131"/>
      <c r="K812" s="131"/>
    </row>
    <row r="813" spans="1:11">
      <c r="A813" s="131"/>
      <c r="B813" s="131"/>
      <c r="C813" s="131"/>
      <c r="D813" s="131"/>
      <c r="E813" s="131"/>
      <c r="F813" s="131"/>
      <c r="G813" s="131"/>
      <c r="H813" s="131"/>
      <c r="I813" s="131"/>
      <c r="J813" s="131"/>
      <c r="K813" s="131"/>
    </row>
    <row r="814" spans="1:11">
      <c r="A814" s="131"/>
      <c r="B814" s="131"/>
      <c r="C814" s="131"/>
      <c r="D814" s="131"/>
      <c r="E814" s="131"/>
      <c r="F814" s="131"/>
      <c r="G814" s="131"/>
      <c r="H814" s="131"/>
      <c r="I814" s="131"/>
      <c r="J814" s="131"/>
      <c r="K814" s="131"/>
    </row>
    <row r="815" spans="1:11">
      <c r="A815" s="131"/>
      <c r="B815" s="131"/>
      <c r="C815" s="131"/>
      <c r="D815" s="131"/>
      <c r="E815" s="131"/>
      <c r="F815" s="131"/>
      <c r="G815" s="131"/>
      <c r="H815" s="131"/>
      <c r="I815" s="131"/>
      <c r="J815" s="131"/>
      <c r="K815" s="131"/>
    </row>
    <row r="816" spans="1:11">
      <c r="A816" s="131"/>
      <c r="B816" s="131"/>
      <c r="C816" s="131"/>
      <c r="D816" s="131"/>
      <c r="E816" s="131"/>
      <c r="F816" s="131"/>
      <c r="G816" s="131"/>
      <c r="H816" s="131"/>
      <c r="I816" s="131"/>
      <c r="J816" s="131"/>
      <c r="K816" s="131"/>
    </row>
    <row r="817" spans="1:11">
      <c r="A817" s="131"/>
      <c r="B817" s="131"/>
      <c r="C817" s="131"/>
      <c r="D817" s="131"/>
      <c r="E817" s="131"/>
      <c r="F817" s="131"/>
      <c r="G817" s="131"/>
      <c r="H817" s="131"/>
      <c r="I817" s="131"/>
      <c r="J817" s="131"/>
      <c r="K817" s="131"/>
    </row>
    <row r="818" spans="1:11">
      <c r="A818" s="131"/>
      <c r="B818" s="131"/>
      <c r="C818" s="131"/>
      <c r="D818" s="131"/>
      <c r="E818" s="131"/>
      <c r="F818" s="131"/>
      <c r="G818" s="131"/>
      <c r="H818" s="131"/>
      <c r="I818" s="131"/>
      <c r="J818" s="131"/>
      <c r="K818" s="131"/>
    </row>
    <row r="819" spans="1:11">
      <c r="A819" s="131"/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</row>
    <row r="820" spans="1:11">
      <c r="A820" s="131"/>
      <c r="B820" s="131"/>
      <c r="C820" s="131"/>
      <c r="D820" s="131"/>
      <c r="E820" s="131"/>
      <c r="F820" s="131"/>
      <c r="G820" s="131"/>
      <c r="H820" s="131"/>
      <c r="I820" s="131"/>
      <c r="J820" s="131"/>
      <c r="K820" s="131"/>
    </row>
    <row r="821" spans="1:11">
      <c r="A821" s="131"/>
      <c r="B821" s="131"/>
      <c r="C821" s="131"/>
      <c r="D821" s="131"/>
      <c r="E821" s="131"/>
      <c r="F821" s="131"/>
      <c r="G821" s="131"/>
      <c r="H821" s="131"/>
      <c r="I821" s="131"/>
      <c r="J821" s="131"/>
      <c r="K821" s="131"/>
    </row>
    <row r="822" spans="1:11">
      <c r="A822" s="131"/>
      <c r="B822" s="131"/>
      <c r="C822" s="131"/>
      <c r="D822" s="131"/>
      <c r="E822" s="131"/>
      <c r="F822" s="131"/>
      <c r="G822" s="131"/>
      <c r="H822" s="131"/>
      <c r="I822" s="131"/>
      <c r="J822" s="131"/>
      <c r="K822" s="131"/>
    </row>
    <row r="823" spans="1:11">
      <c r="A823" s="131"/>
      <c r="B823" s="131"/>
      <c r="C823" s="131"/>
      <c r="D823" s="131"/>
      <c r="E823" s="131"/>
      <c r="F823" s="131"/>
      <c r="G823" s="131"/>
      <c r="H823" s="131"/>
      <c r="I823" s="131"/>
      <c r="J823" s="131"/>
      <c r="K823" s="131"/>
    </row>
    <row r="824" spans="1:11">
      <c r="A824" s="131"/>
      <c r="B824" s="131"/>
      <c r="C824" s="131"/>
      <c r="D824" s="131"/>
      <c r="E824" s="131"/>
      <c r="F824" s="131"/>
      <c r="G824" s="131"/>
      <c r="H824" s="131"/>
      <c r="I824" s="131"/>
      <c r="J824" s="131"/>
      <c r="K824" s="131"/>
    </row>
    <row r="825" spans="1:11">
      <c r="A825" s="131"/>
      <c r="B825" s="131"/>
      <c r="C825" s="131"/>
      <c r="D825" s="131"/>
      <c r="E825" s="131"/>
      <c r="F825" s="131"/>
      <c r="G825" s="131"/>
      <c r="H825" s="131"/>
      <c r="I825" s="131"/>
      <c r="J825" s="131"/>
      <c r="K825" s="131"/>
    </row>
    <row r="826" spans="1:11">
      <c r="A826" s="131"/>
      <c r="B826" s="131"/>
      <c r="C826" s="131"/>
      <c r="D826" s="131"/>
      <c r="E826" s="131"/>
      <c r="F826" s="131"/>
      <c r="G826" s="131"/>
      <c r="H826" s="131"/>
      <c r="I826" s="131"/>
      <c r="J826" s="131"/>
      <c r="K826" s="131"/>
    </row>
    <row r="827" spans="1:11">
      <c r="A827" s="131"/>
      <c r="B827" s="131"/>
      <c r="C827" s="131"/>
      <c r="D827" s="131"/>
      <c r="E827" s="131"/>
      <c r="F827" s="131"/>
      <c r="G827" s="131"/>
      <c r="H827" s="131"/>
      <c r="I827" s="131"/>
      <c r="J827" s="131"/>
      <c r="K827" s="131"/>
    </row>
    <row r="828" spans="1:11">
      <c r="A828" s="131"/>
      <c r="B828" s="131"/>
      <c r="C828" s="131"/>
      <c r="D828" s="131"/>
      <c r="E828" s="131"/>
      <c r="F828" s="131"/>
      <c r="G828" s="131"/>
      <c r="H828" s="131"/>
      <c r="I828" s="131"/>
      <c r="J828" s="131"/>
      <c r="K828" s="131"/>
    </row>
    <row r="829" spans="1:11">
      <c r="A829" s="131"/>
      <c r="B829" s="131"/>
      <c r="C829" s="131"/>
      <c r="D829" s="131"/>
      <c r="E829" s="131"/>
      <c r="F829" s="131"/>
      <c r="G829" s="131"/>
      <c r="H829" s="131"/>
      <c r="I829" s="131"/>
      <c r="J829" s="131"/>
      <c r="K829" s="131"/>
    </row>
    <row r="830" spans="1:11">
      <c r="A830" s="131"/>
      <c r="B830" s="131"/>
      <c r="C830" s="131"/>
      <c r="D830" s="131"/>
      <c r="E830" s="131"/>
      <c r="F830" s="131"/>
      <c r="G830" s="131"/>
      <c r="H830" s="131"/>
      <c r="I830" s="131"/>
      <c r="J830" s="131"/>
      <c r="K830" s="131"/>
    </row>
    <row r="831" spans="1:11">
      <c r="A831" s="131"/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</row>
    <row r="832" spans="1:11">
      <c r="A832" s="131"/>
      <c r="B832" s="131"/>
      <c r="C832" s="131"/>
      <c r="D832" s="131"/>
      <c r="E832" s="131"/>
      <c r="F832" s="131"/>
      <c r="G832" s="131"/>
      <c r="H832" s="131"/>
      <c r="I832" s="131"/>
      <c r="J832" s="131"/>
      <c r="K832" s="131"/>
    </row>
    <row r="833" spans="1:11">
      <c r="A833" s="131"/>
      <c r="B833" s="131"/>
      <c r="C833" s="131"/>
      <c r="D833" s="131"/>
      <c r="E833" s="131"/>
      <c r="F833" s="131"/>
      <c r="G833" s="131"/>
      <c r="H833" s="131"/>
      <c r="I833" s="131"/>
      <c r="J833" s="131"/>
      <c r="K833" s="131"/>
    </row>
    <row r="834" spans="1:11">
      <c r="A834" s="131"/>
      <c r="B834" s="131"/>
      <c r="C834" s="131"/>
      <c r="D834" s="131"/>
      <c r="E834" s="131"/>
      <c r="F834" s="131"/>
      <c r="G834" s="131"/>
      <c r="H834" s="131"/>
      <c r="I834" s="131"/>
      <c r="J834" s="131"/>
      <c r="K834" s="131"/>
    </row>
    <row r="835" spans="1:11">
      <c r="A835" s="131"/>
      <c r="B835" s="131"/>
      <c r="C835" s="131"/>
      <c r="D835" s="131"/>
      <c r="E835" s="131"/>
      <c r="F835" s="131"/>
      <c r="G835" s="131"/>
      <c r="H835" s="131"/>
      <c r="I835" s="131"/>
      <c r="J835" s="131"/>
      <c r="K835" s="131"/>
    </row>
    <row r="836" spans="1:11">
      <c r="A836" s="131"/>
      <c r="B836" s="131"/>
      <c r="C836" s="131"/>
      <c r="D836" s="131"/>
      <c r="E836" s="131"/>
      <c r="F836" s="131"/>
      <c r="G836" s="131"/>
      <c r="H836" s="131"/>
      <c r="I836" s="131"/>
      <c r="J836" s="131"/>
      <c r="K836" s="131"/>
    </row>
    <row r="837" spans="1:11">
      <c r="A837" s="131"/>
      <c r="B837" s="131"/>
      <c r="C837" s="131"/>
      <c r="D837" s="131"/>
      <c r="E837" s="131"/>
      <c r="F837" s="131"/>
      <c r="G837" s="131"/>
      <c r="H837" s="131"/>
      <c r="I837" s="131"/>
      <c r="J837" s="131"/>
      <c r="K837" s="131"/>
    </row>
    <row r="838" spans="1:11">
      <c r="A838" s="131"/>
      <c r="B838" s="131"/>
      <c r="C838" s="131"/>
      <c r="D838" s="131"/>
      <c r="E838" s="131"/>
      <c r="F838" s="131"/>
      <c r="G838" s="131"/>
      <c r="H838" s="131"/>
      <c r="I838" s="131"/>
      <c r="J838" s="131"/>
      <c r="K838" s="131"/>
    </row>
    <row r="839" spans="1:11">
      <c r="A839" s="131"/>
      <c r="B839" s="131"/>
      <c r="C839" s="131"/>
      <c r="D839" s="131"/>
      <c r="E839" s="131"/>
      <c r="F839" s="131"/>
      <c r="G839" s="131"/>
      <c r="H839" s="131"/>
      <c r="I839" s="131"/>
      <c r="J839" s="131"/>
      <c r="K839" s="131"/>
    </row>
    <row r="840" spans="1:11">
      <c r="A840" s="131"/>
      <c r="B840" s="131"/>
      <c r="C840" s="131"/>
      <c r="D840" s="131"/>
      <c r="E840" s="131"/>
      <c r="F840" s="131"/>
      <c r="G840" s="131"/>
      <c r="H840" s="131"/>
      <c r="I840" s="131"/>
      <c r="J840" s="131"/>
      <c r="K840" s="131"/>
    </row>
    <row r="841" spans="1:11">
      <c r="A841" s="131"/>
      <c r="B841" s="131"/>
      <c r="C841" s="131"/>
      <c r="D841" s="131"/>
      <c r="E841" s="131"/>
      <c r="F841" s="131"/>
      <c r="G841" s="131"/>
      <c r="H841" s="131"/>
      <c r="I841" s="131"/>
      <c r="J841" s="131"/>
      <c r="K841" s="131"/>
    </row>
    <row r="842" spans="1:11">
      <c r="A842" s="131"/>
      <c r="B842" s="131"/>
      <c r="C842" s="131"/>
      <c r="D842" s="131"/>
      <c r="E842" s="131"/>
      <c r="F842" s="131"/>
      <c r="G842" s="131"/>
      <c r="H842" s="131"/>
      <c r="I842" s="131"/>
      <c r="J842" s="131"/>
      <c r="K842" s="131"/>
    </row>
    <row r="843" spans="1:11">
      <c r="A843" s="131"/>
      <c r="B843" s="131"/>
      <c r="C843" s="131"/>
      <c r="D843" s="131"/>
      <c r="E843" s="131"/>
      <c r="F843" s="131"/>
      <c r="G843" s="131"/>
      <c r="H843" s="131"/>
      <c r="I843" s="131"/>
      <c r="J843" s="131"/>
      <c r="K843" s="131"/>
    </row>
    <row r="844" spans="1:11">
      <c r="A844" s="131"/>
      <c r="B844" s="131"/>
      <c r="C844" s="131"/>
      <c r="D844" s="131"/>
      <c r="E844" s="131"/>
      <c r="F844" s="131"/>
      <c r="G844" s="131"/>
      <c r="H844" s="131"/>
      <c r="I844" s="131"/>
      <c r="J844" s="131"/>
      <c r="K844" s="131"/>
    </row>
    <row r="845" spans="1:11">
      <c r="A845" s="131"/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</row>
    <row r="846" spans="1:11">
      <c r="A846" s="131"/>
      <c r="B846" s="131"/>
      <c r="C846" s="131"/>
      <c r="D846" s="131"/>
      <c r="E846" s="131"/>
      <c r="F846" s="131"/>
      <c r="G846" s="131"/>
      <c r="H846" s="131"/>
      <c r="I846" s="131"/>
      <c r="J846" s="131"/>
      <c r="K846" s="131"/>
    </row>
    <row r="847" spans="1:11">
      <c r="A847" s="131"/>
      <c r="B847" s="131"/>
      <c r="C847" s="131"/>
      <c r="D847" s="131"/>
      <c r="E847" s="131"/>
      <c r="F847" s="131"/>
      <c r="G847" s="131"/>
      <c r="H847" s="131"/>
      <c r="I847" s="131"/>
      <c r="J847" s="131"/>
      <c r="K847" s="131"/>
    </row>
    <row r="848" spans="1:11">
      <c r="A848" s="131"/>
      <c r="B848" s="131"/>
      <c r="C848" s="131"/>
      <c r="D848" s="131"/>
      <c r="E848" s="131"/>
      <c r="F848" s="131"/>
      <c r="G848" s="131"/>
      <c r="H848" s="131"/>
      <c r="I848" s="131"/>
      <c r="J848" s="131"/>
      <c r="K848" s="131"/>
    </row>
    <row r="849" spans="1:11">
      <c r="A849" s="131"/>
      <c r="B849" s="131"/>
      <c r="C849" s="131"/>
      <c r="D849" s="131"/>
      <c r="E849" s="131"/>
      <c r="F849" s="131"/>
      <c r="G849" s="131"/>
      <c r="H849" s="131"/>
      <c r="I849" s="131"/>
      <c r="J849" s="131"/>
      <c r="K849" s="131"/>
    </row>
    <row r="850" spans="1:11">
      <c r="A850" s="131"/>
      <c r="B850" s="131"/>
      <c r="C850" s="131"/>
      <c r="D850" s="131"/>
      <c r="E850" s="131"/>
      <c r="F850" s="131"/>
      <c r="G850" s="131"/>
      <c r="H850" s="131"/>
      <c r="I850" s="131"/>
      <c r="J850" s="131"/>
      <c r="K850" s="131"/>
    </row>
    <row r="851" spans="1:11">
      <c r="A851" s="131"/>
      <c r="B851" s="131"/>
      <c r="C851" s="131"/>
      <c r="D851" s="131"/>
      <c r="E851" s="131"/>
      <c r="F851" s="131"/>
      <c r="G851" s="131"/>
      <c r="H851" s="131"/>
      <c r="I851" s="131"/>
      <c r="J851" s="131"/>
      <c r="K851" s="131"/>
    </row>
    <row r="852" spans="1:11">
      <c r="A852" s="131"/>
      <c r="B852" s="131"/>
      <c r="C852" s="131"/>
      <c r="D852" s="131"/>
      <c r="E852" s="131"/>
      <c r="F852" s="131"/>
      <c r="G852" s="131"/>
      <c r="H852" s="131"/>
      <c r="I852" s="131"/>
      <c r="J852" s="131"/>
      <c r="K852" s="131"/>
    </row>
    <row r="853" spans="1:11">
      <c r="A853" s="131"/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</row>
    <row r="854" spans="1:11">
      <c r="A854" s="131"/>
      <c r="B854" s="131"/>
      <c r="C854" s="131"/>
      <c r="D854" s="131"/>
      <c r="E854" s="131"/>
      <c r="F854" s="131"/>
      <c r="G854" s="131"/>
      <c r="H854" s="131"/>
      <c r="I854" s="131"/>
      <c r="J854" s="131"/>
      <c r="K854" s="131"/>
    </row>
    <row r="855" spans="1:11">
      <c r="A855" s="131"/>
      <c r="B855" s="131"/>
      <c r="C855" s="131"/>
      <c r="D855" s="131"/>
      <c r="E855" s="131"/>
      <c r="F855" s="131"/>
      <c r="G855" s="131"/>
      <c r="H855" s="131"/>
      <c r="I855" s="131"/>
      <c r="J855" s="131"/>
      <c r="K855" s="131"/>
    </row>
    <row r="856" spans="1:11">
      <c r="A856" s="131"/>
      <c r="B856" s="131"/>
      <c r="C856" s="131"/>
      <c r="D856" s="131"/>
      <c r="E856" s="131"/>
      <c r="F856" s="131"/>
      <c r="G856" s="131"/>
      <c r="H856" s="131"/>
      <c r="I856" s="131"/>
      <c r="J856" s="131"/>
      <c r="K856" s="131"/>
    </row>
    <row r="857" spans="1:11">
      <c r="A857" s="131"/>
      <c r="B857" s="131"/>
      <c r="C857" s="131"/>
      <c r="D857" s="131"/>
      <c r="E857" s="131"/>
      <c r="F857" s="131"/>
      <c r="G857" s="131"/>
      <c r="H857" s="131"/>
      <c r="I857" s="131"/>
      <c r="J857" s="131"/>
      <c r="K857" s="131"/>
    </row>
    <row r="858" spans="1:11">
      <c r="A858" s="131"/>
      <c r="B858" s="131"/>
      <c r="C858" s="131"/>
      <c r="D858" s="131"/>
      <c r="E858" s="131"/>
      <c r="F858" s="131"/>
      <c r="G858" s="131"/>
      <c r="H858" s="131"/>
      <c r="I858" s="131"/>
      <c r="J858" s="131"/>
      <c r="K858" s="131"/>
    </row>
    <row r="859" spans="1:11">
      <c r="A859" s="131"/>
      <c r="B859" s="131"/>
      <c r="C859" s="131"/>
      <c r="D859" s="131"/>
      <c r="E859" s="131"/>
      <c r="F859" s="131"/>
      <c r="G859" s="131"/>
      <c r="H859" s="131"/>
      <c r="I859" s="131"/>
      <c r="J859" s="131"/>
      <c r="K859" s="131"/>
    </row>
    <row r="860" spans="1:11">
      <c r="A860" s="131"/>
      <c r="B860" s="131"/>
      <c r="C860" s="131"/>
      <c r="D860" s="131"/>
      <c r="E860" s="131"/>
      <c r="F860" s="131"/>
      <c r="G860" s="131"/>
      <c r="H860" s="131"/>
      <c r="I860" s="131"/>
      <c r="J860" s="131"/>
      <c r="K860" s="131"/>
    </row>
    <row r="861" spans="1:11">
      <c r="A861" s="131"/>
      <c r="B861" s="131"/>
      <c r="C861" s="131"/>
      <c r="D861" s="131"/>
      <c r="E861" s="131"/>
      <c r="F861" s="131"/>
      <c r="G861" s="131"/>
      <c r="H861" s="131"/>
      <c r="I861" s="131"/>
      <c r="J861" s="131"/>
      <c r="K861" s="131"/>
    </row>
    <row r="862" spans="1:11">
      <c r="A862" s="131"/>
      <c r="B862" s="131"/>
      <c r="C862" s="131"/>
      <c r="D862" s="131"/>
      <c r="E862" s="131"/>
      <c r="F862" s="131"/>
      <c r="G862" s="131"/>
      <c r="H862" s="131"/>
      <c r="I862" s="131"/>
      <c r="J862" s="131"/>
      <c r="K862" s="131"/>
    </row>
    <row r="863" spans="1:11">
      <c r="A863" s="131"/>
      <c r="B863" s="131"/>
      <c r="C863" s="131"/>
      <c r="D863" s="131"/>
      <c r="E863" s="131"/>
      <c r="F863" s="131"/>
      <c r="G863" s="131"/>
      <c r="H863" s="131"/>
      <c r="I863" s="131"/>
      <c r="J863" s="131"/>
      <c r="K863" s="131"/>
    </row>
    <row r="864" spans="1:11">
      <c r="A864" s="131"/>
      <c r="B864" s="131"/>
      <c r="C864" s="131"/>
      <c r="D864" s="131"/>
      <c r="E864" s="131"/>
      <c r="F864" s="131"/>
      <c r="G864" s="131"/>
      <c r="H864" s="131"/>
      <c r="I864" s="131"/>
      <c r="J864" s="131"/>
      <c r="K864" s="131"/>
    </row>
    <row r="865" spans="1:11">
      <c r="A865" s="131"/>
      <c r="B865" s="131"/>
      <c r="C865" s="131"/>
      <c r="D865" s="131"/>
      <c r="E865" s="131"/>
      <c r="F865" s="131"/>
      <c r="G865" s="131"/>
      <c r="H865" s="131"/>
      <c r="I865" s="131"/>
      <c r="J865" s="131"/>
      <c r="K865" s="131"/>
    </row>
    <row r="866" spans="1:11">
      <c r="A866" s="131"/>
      <c r="B866" s="131"/>
      <c r="C866" s="131"/>
      <c r="D866" s="131"/>
      <c r="E866" s="131"/>
      <c r="F866" s="131"/>
      <c r="G866" s="131"/>
      <c r="H866" s="131"/>
      <c r="I866" s="131"/>
      <c r="J866" s="131"/>
      <c r="K866" s="131"/>
    </row>
    <row r="867" spans="1:11">
      <c r="A867" s="131"/>
      <c r="B867" s="131"/>
      <c r="C867" s="131"/>
      <c r="D867" s="131"/>
      <c r="E867" s="131"/>
      <c r="F867" s="131"/>
      <c r="G867" s="131"/>
      <c r="H867" s="131"/>
      <c r="I867" s="131"/>
      <c r="J867" s="131"/>
      <c r="K867" s="131"/>
    </row>
    <row r="868" spans="1:11">
      <c r="A868" s="131"/>
      <c r="B868" s="131"/>
      <c r="C868" s="131"/>
      <c r="D868" s="131"/>
      <c r="E868" s="131"/>
      <c r="F868" s="131"/>
      <c r="G868" s="131"/>
      <c r="H868" s="131"/>
      <c r="I868" s="131"/>
      <c r="J868" s="131"/>
      <c r="K868" s="131"/>
    </row>
    <row r="869" spans="1:11">
      <c r="A869" s="131"/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</row>
    <row r="870" spans="1:11">
      <c r="A870" s="131"/>
      <c r="B870" s="131"/>
      <c r="C870" s="131"/>
      <c r="D870" s="131"/>
      <c r="E870" s="131"/>
      <c r="F870" s="131"/>
      <c r="G870" s="131"/>
      <c r="H870" s="131"/>
      <c r="I870" s="131"/>
      <c r="J870" s="131"/>
      <c r="K870" s="131"/>
    </row>
    <row r="871" spans="1:11">
      <c r="A871" s="131"/>
      <c r="B871" s="131"/>
      <c r="C871" s="131"/>
      <c r="D871" s="131"/>
      <c r="E871" s="131"/>
      <c r="F871" s="131"/>
      <c r="G871" s="131"/>
      <c r="H871" s="131"/>
      <c r="I871" s="131"/>
      <c r="J871" s="131"/>
      <c r="K871" s="131"/>
    </row>
    <row r="872" spans="1:11">
      <c r="A872" s="131"/>
      <c r="B872" s="131"/>
      <c r="C872" s="131"/>
      <c r="D872" s="131"/>
      <c r="E872" s="131"/>
      <c r="F872" s="131"/>
      <c r="G872" s="131"/>
      <c r="H872" s="131"/>
      <c r="I872" s="131"/>
      <c r="J872" s="131"/>
      <c r="K872" s="131"/>
    </row>
    <row r="873" spans="1:11">
      <c r="A873" s="131"/>
      <c r="B873" s="131"/>
      <c r="C873" s="131"/>
      <c r="D873" s="131"/>
      <c r="E873" s="131"/>
      <c r="F873" s="131"/>
      <c r="G873" s="131"/>
      <c r="H873" s="131"/>
      <c r="I873" s="131"/>
      <c r="J873" s="131"/>
      <c r="K873" s="131"/>
    </row>
    <row r="874" spans="1:11">
      <c r="A874" s="131"/>
      <c r="B874" s="131"/>
      <c r="C874" s="131"/>
      <c r="D874" s="131"/>
      <c r="E874" s="131"/>
      <c r="F874" s="131"/>
      <c r="G874" s="131"/>
      <c r="H874" s="131"/>
      <c r="I874" s="131"/>
      <c r="J874" s="131"/>
      <c r="K874" s="131"/>
    </row>
    <row r="875" spans="1:11">
      <c r="A875" s="131"/>
      <c r="B875" s="131"/>
      <c r="C875" s="131"/>
      <c r="D875" s="131"/>
      <c r="E875" s="131"/>
      <c r="F875" s="131"/>
      <c r="G875" s="131"/>
      <c r="H875" s="131"/>
      <c r="I875" s="131"/>
      <c r="J875" s="131"/>
      <c r="K875" s="131"/>
    </row>
    <row r="876" spans="1:11">
      <c r="A876" s="131"/>
      <c r="B876" s="131"/>
      <c r="C876" s="131"/>
      <c r="D876" s="131"/>
      <c r="E876" s="131"/>
      <c r="F876" s="131"/>
      <c r="G876" s="131"/>
      <c r="H876" s="131"/>
      <c r="I876" s="131"/>
      <c r="J876" s="131"/>
      <c r="K876" s="131"/>
    </row>
    <row r="877" spans="1:11">
      <c r="A877" s="131"/>
      <c r="B877" s="131"/>
      <c r="C877" s="131"/>
      <c r="D877" s="131"/>
      <c r="E877" s="131"/>
      <c r="F877" s="131"/>
      <c r="G877" s="131"/>
      <c r="H877" s="131"/>
      <c r="I877" s="131"/>
      <c r="J877" s="131"/>
      <c r="K877" s="131"/>
    </row>
    <row r="878" spans="1:11">
      <c r="A878" s="131"/>
      <c r="B878" s="131"/>
      <c r="C878" s="131"/>
      <c r="D878" s="131"/>
      <c r="E878" s="131"/>
      <c r="F878" s="131"/>
      <c r="G878" s="131"/>
      <c r="H878" s="131"/>
      <c r="I878" s="131"/>
      <c r="J878" s="131"/>
      <c r="K878" s="131"/>
    </row>
    <row r="879" spans="1:11">
      <c r="A879" s="131"/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</row>
    <row r="880" spans="1:11">
      <c r="A880" s="131"/>
      <c r="B880" s="131"/>
      <c r="C880" s="131"/>
      <c r="D880" s="131"/>
      <c r="E880" s="131"/>
      <c r="F880" s="131"/>
      <c r="G880" s="131"/>
      <c r="H880" s="131"/>
      <c r="I880" s="131"/>
      <c r="J880" s="131"/>
      <c r="K880" s="131"/>
    </row>
    <row r="881" spans="1:11">
      <c r="A881" s="131"/>
      <c r="B881" s="131"/>
      <c r="C881" s="131"/>
      <c r="D881" s="131"/>
      <c r="E881" s="131"/>
      <c r="F881" s="131"/>
      <c r="G881" s="131"/>
      <c r="H881" s="131"/>
      <c r="I881" s="131"/>
      <c r="J881" s="131"/>
      <c r="K881" s="131"/>
    </row>
    <row r="882" spans="1:11">
      <c r="A882" s="131"/>
      <c r="B882" s="131"/>
      <c r="C882" s="131"/>
      <c r="D882" s="131"/>
      <c r="E882" s="131"/>
      <c r="F882" s="131"/>
      <c r="G882" s="131"/>
      <c r="H882" s="131"/>
      <c r="I882" s="131"/>
      <c r="J882" s="131"/>
      <c r="K882" s="131"/>
    </row>
    <row r="883" spans="1:11">
      <c r="A883" s="131"/>
      <c r="B883" s="131"/>
      <c r="C883" s="131"/>
      <c r="D883" s="131"/>
      <c r="E883" s="131"/>
      <c r="F883" s="131"/>
      <c r="G883" s="131"/>
      <c r="H883" s="131"/>
      <c r="I883" s="131"/>
      <c r="J883" s="131"/>
      <c r="K883" s="131"/>
    </row>
    <row r="884" spans="1:11">
      <c r="A884" s="131"/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</row>
    <row r="885" spans="1:11">
      <c r="A885" s="131"/>
      <c r="B885" s="131"/>
      <c r="C885" s="131"/>
      <c r="D885" s="131"/>
      <c r="E885" s="131"/>
      <c r="F885" s="131"/>
      <c r="G885" s="131"/>
      <c r="H885" s="131"/>
      <c r="I885" s="131"/>
      <c r="J885" s="131"/>
      <c r="K885" s="131"/>
    </row>
    <row r="886" spans="1:11">
      <c r="A886" s="131"/>
      <c r="B886" s="131"/>
      <c r="C886" s="131"/>
      <c r="D886" s="131"/>
      <c r="E886" s="131"/>
      <c r="F886" s="131"/>
      <c r="G886" s="131"/>
      <c r="H886" s="131"/>
      <c r="I886" s="131"/>
      <c r="J886" s="131"/>
      <c r="K886" s="131"/>
    </row>
    <row r="887" spans="1:11">
      <c r="A887" s="131"/>
      <c r="B887" s="131"/>
      <c r="C887" s="131"/>
      <c r="D887" s="131"/>
      <c r="E887" s="131"/>
      <c r="F887" s="131"/>
      <c r="G887" s="131"/>
      <c r="H887" s="131"/>
      <c r="I887" s="131"/>
      <c r="J887" s="131"/>
      <c r="K887" s="131"/>
    </row>
    <row r="888" spans="1:11">
      <c r="A888" s="131"/>
      <c r="B888" s="131"/>
      <c r="C888" s="131"/>
      <c r="D888" s="131"/>
      <c r="E888" s="131"/>
      <c r="F888" s="131"/>
      <c r="G888" s="131"/>
      <c r="H888" s="131"/>
      <c r="I888" s="131"/>
      <c r="J888" s="131"/>
      <c r="K888" s="131"/>
    </row>
    <row r="889" spans="1:11">
      <c r="A889" s="131"/>
      <c r="B889" s="131"/>
      <c r="C889" s="131"/>
      <c r="D889" s="131"/>
      <c r="E889" s="131"/>
      <c r="F889" s="131"/>
      <c r="G889" s="131"/>
      <c r="H889" s="131"/>
      <c r="I889" s="131"/>
      <c r="J889" s="131"/>
      <c r="K889" s="131"/>
    </row>
    <row r="890" spans="1:11">
      <c r="A890" s="131"/>
      <c r="B890" s="131"/>
      <c r="C890" s="131"/>
      <c r="D890" s="131"/>
      <c r="E890" s="131"/>
      <c r="F890" s="131"/>
      <c r="G890" s="131"/>
      <c r="H890" s="131"/>
      <c r="I890" s="131"/>
      <c r="J890" s="131"/>
      <c r="K890" s="131"/>
    </row>
    <row r="891" spans="1:11">
      <c r="A891" s="131"/>
      <c r="B891" s="131"/>
      <c r="C891" s="131"/>
      <c r="D891" s="131"/>
      <c r="E891" s="131"/>
      <c r="F891" s="131"/>
      <c r="G891" s="131"/>
      <c r="H891" s="131"/>
      <c r="I891" s="131"/>
      <c r="J891" s="131"/>
      <c r="K891" s="131"/>
    </row>
    <row r="892" spans="1:11">
      <c r="A892" s="131"/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</row>
    <row r="893" spans="1:11">
      <c r="A893" s="131"/>
      <c r="B893" s="131"/>
      <c r="C893" s="131"/>
      <c r="D893" s="131"/>
      <c r="E893" s="131"/>
      <c r="F893" s="131"/>
      <c r="G893" s="131"/>
      <c r="H893" s="131"/>
      <c r="I893" s="131"/>
      <c r="J893" s="131"/>
      <c r="K893" s="131"/>
    </row>
    <row r="894" spans="1:11">
      <c r="A894" s="131"/>
      <c r="B894" s="131"/>
      <c r="C894" s="131"/>
      <c r="D894" s="131"/>
      <c r="E894" s="131"/>
      <c r="F894" s="131"/>
      <c r="G894" s="131"/>
      <c r="H894" s="131"/>
      <c r="I894" s="131"/>
      <c r="J894" s="131"/>
      <c r="K894" s="131"/>
    </row>
    <row r="895" spans="1:11">
      <c r="A895" s="131"/>
      <c r="B895" s="131"/>
      <c r="C895" s="131"/>
      <c r="D895" s="131"/>
      <c r="E895" s="131"/>
      <c r="F895" s="131"/>
      <c r="G895" s="131"/>
      <c r="H895" s="131"/>
      <c r="I895" s="131"/>
      <c r="J895" s="131"/>
      <c r="K895" s="131"/>
    </row>
    <row r="896" spans="1:11">
      <c r="A896" s="131"/>
      <c r="B896" s="131"/>
      <c r="C896" s="131"/>
      <c r="D896" s="131"/>
      <c r="E896" s="131"/>
      <c r="F896" s="131"/>
      <c r="G896" s="131"/>
      <c r="H896" s="131"/>
      <c r="I896" s="131"/>
      <c r="J896" s="131"/>
      <c r="K896" s="131"/>
    </row>
    <row r="897" spans="1:11">
      <c r="A897" s="131"/>
      <c r="B897" s="131"/>
      <c r="C897" s="131"/>
      <c r="D897" s="131"/>
      <c r="E897" s="131"/>
      <c r="F897" s="131"/>
      <c r="G897" s="131"/>
      <c r="H897" s="131"/>
      <c r="I897" s="131"/>
      <c r="J897" s="131"/>
      <c r="K897" s="131"/>
    </row>
    <row r="898" spans="1:11">
      <c r="A898" s="131"/>
      <c r="B898" s="131"/>
      <c r="C898" s="131"/>
      <c r="D898" s="131"/>
      <c r="E898" s="131"/>
      <c r="F898" s="131"/>
      <c r="G898" s="131"/>
      <c r="H898" s="131"/>
      <c r="I898" s="131"/>
      <c r="J898" s="131"/>
      <c r="K898" s="131"/>
    </row>
    <row r="899" spans="1:11">
      <c r="A899" s="131"/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</row>
    <row r="900" spans="1:11">
      <c r="A900" s="131"/>
      <c r="B900" s="131"/>
      <c r="C900" s="131"/>
      <c r="D900" s="131"/>
      <c r="E900" s="131"/>
      <c r="F900" s="131"/>
      <c r="G900" s="131"/>
      <c r="H900" s="131"/>
      <c r="I900" s="131"/>
      <c r="J900" s="131"/>
      <c r="K900" s="131"/>
    </row>
    <row r="901" spans="1:11">
      <c r="A901" s="131"/>
      <c r="B901" s="131"/>
      <c r="C901" s="131"/>
      <c r="D901" s="131"/>
      <c r="E901" s="131"/>
      <c r="F901" s="131"/>
      <c r="G901" s="131"/>
      <c r="H901" s="131"/>
      <c r="I901" s="131"/>
      <c r="J901" s="131"/>
      <c r="K901" s="131"/>
    </row>
    <row r="902" spans="1:11">
      <c r="A902" s="131"/>
      <c r="B902" s="131"/>
      <c r="C902" s="131"/>
      <c r="D902" s="131"/>
      <c r="E902" s="131"/>
      <c r="F902" s="131"/>
      <c r="G902" s="131"/>
      <c r="H902" s="131"/>
      <c r="I902" s="131"/>
      <c r="J902" s="131"/>
      <c r="K902" s="131"/>
    </row>
    <row r="903" spans="1:11">
      <c r="A903" s="131"/>
      <c r="B903" s="131"/>
      <c r="C903" s="131"/>
      <c r="D903" s="131"/>
      <c r="E903" s="131"/>
      <c r="F903" s="131"/>
      <c r="G903" s="131"/>
      <c r="H903" s="131"/>
      <c r="I903" s="131"/>
      <c r="J903" s="131"/>
      <c r="K903" s="131"/>
    </row>
    <row r="904" spans="1:11">
      <c r="A904" s="131"/>
      <c r="B904" s="131"/>
      <c r="C904" s="131"/>
      <c r="D904" s="131"/>
      <c r="E904" s="131"/>
      <c r="F904" s="131"/>
      <c r="G904" s="131"/>
      <c r="H904" s="131"/>
      <c r="I904" s="131"/>
      <c r="J904" s="131"/>
      <c r="K904" s="131"/>
    </row>
    <row r="905" spans="1:11">
      <c r="A905" s="131"/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</row>
    <row r="906" spans="1:11">
      <c r="A906" s="131"/>
      <c r="B906" s="131"/>
      <c r="C906" s="131"/>
      <c r="D906" s="131"/>
      <c r="E906" s="131"/>
      <c r="F906" s="131"/>
      <c r="G906" s="131"/>
      <c r="H906" s="131"/>
      <c r="I906" s="131"/>
      <c r="J906" s="131"/>
      <c r="K906" s="131"/>
    </row>
    <row r="907" spans="1:11">
      <c r="A907" s="131"/>
      <c r="B907" s="131"/>
      <c r="C907" s="131"/>
      <c r="D907" s="131"/>
      <c r="E907" s="131"/>
      <c r="F907" s="131"/>
      <c r="G907" s="131"/>
      <c r="H907" s="131"/>
      <c r="I907" s="131"/>
      <c r="J907" s="131"/>
      <c r="K907" s="131"/>
    </row>
    <row r="908" spans="1:11">
      <c r="A908" s="131"/>
      <c r="B908" s="131"/>
      <c r="C908" s="131"/>
      <c r="D908" s="131"/>
      <c r="E908" s="131"/>
      <c r="F908" s="131"/>
      <c r="G908" s="131"/>
      <c r="H908" s="131"/>
      <c r="I908" s="131"/>
      <c r="J908" s="131"/>
      <c r="K908" s="131"/>
    </row>
    <row r="909" spans="1:11">
      <c r="A909" s="131"/>
      <c r="B909" s="131"/>
      <c r="C909" s="131"/>
      <c r="D909" s="131"/>
      <c r="E909" s="131"/>
      <c r="F909" s="131"/>
      <c r="G909" s="131"/>
      <c r="H909" s="131"/>
      <c r="I909" s="131"/>
      <c r="J909" s="131"/>
      <c r="K909" s="131"/>
    </row>
    <row r="910" spans="1:11">
      <c r="A910" s="131"/>
      <c r="B910" s="131"/>
      <c r="C910" s="131"/>
      <c r="D910" s="131"/>
      <c r="E910" s="131"/>
      <c r="F910" s="131"/>
      <c r="G910" s="131"/>
      <c r="H910" s="131"/>
      <c r="I910" s="131"/>
      <c r="J910" s="131"/>
      <c r="K910" s="131"/>
    </row>
    <row r="911" spans="1:11">
      <c r="A911" s="131"/>
      <c r="B911" s="131"/>
      <c r="C911" s="131"/>
      <c r="D911" s="131"/>
      <c r="E911" s="131"/>
      <c r="F911" s="131"/>
      <c r="G911" s="131"/>
      <c r="H911" s="131"/>
      <c r="I911" s="131"/>
      <c r="J911" s="131"/>
      <c r="K911" s="131"/>
    </row>
    <row r="912" spans="1:11">
      <c r="A912" s="131"/>
      <c r="B912" s="131"/>
      <c r="C912" s="131"/>
      <c r="D912" s="131"/>
      <c r="E912" s="131"/>
      <c r="F912" s="131"/>
      <c r="G912" s="131"/>
      <c r="H912" s="131"/>
      <c r="I912" s="131"/>
      <c r="J912" s="131"/>
      <c r="K912" s="131"/>
    </row>
    <row r="913" spans="1:11">
      <c r="A913" s="131"/>
      <c r="B913" s="131"/>
      <c r="C913" s="131"/>
      <c r="D913" s="131"/>
      <c r="E913" s="131"/>
      <c r="F913" s="131"/>
      <c r="G913" s="131"/>
      <c r="H913" s="131"/>
      <c r="I913" s="131"/>
      <c r="J913" s="131"/>
      <c r="K913" s="131"/>
    </row>
    <row r="914" spans="1:11">
      <c r="A914" s="131"/>
      <c r="B914" s="131"/>
      <c r="C914" s="131"/>
      <c r="D914" s="131"/>
      <c r="E914" s="131"/>
      <c r="F914" s="131"/>
      <c r="G914" s="131"/>
      <c r="H914" s="131"/>
      <c r="I914" s="131"/>
      <c r="J914" s="131"/>
      <c r="K914" s="131"/>
    </row>
    <row r="915" spans="1:11">
      <c r="A915" s="131"/>
      <c r="B915" s="131"/>
      <c r="C915" s="131"/>
      <c r="D915" s="131"/>
      <c r="E915" s="131"/>
      <c r="F915" s="131"/>
      <c r="G915" s="131"/>
      <c r="H915" s="131"/>
      <c r="I915" s="131"/>
      <c r="J915" s="131"/>
      <c r="K915" s="131"/>
    </row>
    <row r="916" spans="1:11">
      <c r="A916" s="131"/>
      <c r="B916" s="131"/>
      <c r="C916" s="131"/>
      <c r="D916" s="131"/>
      <c r="E916" s="131"/>
      <c r="F916" s="131"/>
      <c r="G916" s="131"/>
      <c r="H916" s="131"/>
      <c r="I916" s="131"/>
      <c r="J916" s="131"/>
      <c r="K916" s="131"/>
    </row>
    <row r="917" spans="1:11">
      <c r="A917" s="131"/>
      <c r="B917" s="131"/>
      <c r="C917" s="131"/>
      <c r="D917" s="131"/>
      <c r="E917" s="131"/>
      <c r="F917" s="131"/>
      <c r="G917" s="131"/>
      <c r="H917" s="131"/>
      <c r="I917" s="131"/>
      <c r="J917" s="131"/>
      <c r="K917" s="131"/>
    </row>
    <row r="918" spans="1:11">
      <c r="A918" s="131"/>
      <c r="B918" s="131"/>
      <c r="C918" s="131"/>
      <c r="D918" s="131"/>
      <c r="E918" s="131"/>
      <c r="F918" s="131"/>
      <c r="G918" s="131"/>
      <c r="H918" s="131"/>
      <c r="I918" s="131"/>
      <c r="J918" s="131"/>
      <c r="K918" s="131"/>
    </row>
    <row r="919" spans="1:11">
      <c r="A919" s="131"/>
      <c r="B919" s="131"/>
      <c r="C919" s="131"/>
      <c r="D919" s="131"/>
      <c r="E919" s="131"/>
      <c r="F919" s="131"/>
      <c r="G919" s="131"/>
      <c r="H919" s="131"/>
      <c r="I919" s="131"/>
      <c r="J919" s="131"/>
      <c r="K919" s="131"/>
    </row>
    <row r="920" spans="1:11">
      <c r="A920" s="131"/>
      <c r="B920" s="131"/>
      <c r="C920" s="131"/>
      <c r="D920" s="131"/>
      <c r="E920" s="131"/>
      <c r="F920" s="131"/>
      <c r="G920" s="131"/>
      <c r="H920" s="131"/>
      <c r="I920" s="131"/>
      <c r="J920" s="131"/>
      <c r="K920" s="131"/>
    </row>
    <row r="921" spans="1:11">
      <c r="A921" s="131"/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</row>
    <row r="922" spans="1:11">
      <c r="A922" s="131"/>
      <c r="B922" s="131"/>
      <c r="C922" s="131"/>
      <c r="D922" s="131"/>
      <c r="E922" s="131"/>
      <c r="F922" s="131"/>
      <c r="G922" s="131"/>
      <c r="H922" s="131"/>
      <c r="I922" s="131"/>
      <c r="J922" s="131"/>
      <c r="K922" s="131"/>
    </row>
    <row r="923" spans="1:11">
      <c r="A923" s="131"/>
      <c r="B923" s="131"/>
      <c r="C923" s="131"/>
      <c r="D923" s="131"/>
      <c r="E923" s="131"/>
      <c r="F923" s="131"/>
      <c r="G923" s="131"/>
      <c r="H923" s="131"/>
      <c r="I923" s="131"/>
      <c r="J923" s="131"/>
      <c r="K923" s="131"/>
    </row>
    <row r="924" spans="1:11">
      <c r="A924" s="131"/>
      <c r="B924" s="131"/>
      <c r="C924" s="131"/>
      <c r="D924" s="131"/>
      <c r="E924" s="131"/>
      <c r="F924" s="131"/>
      <c r="G924" s="131"/>
      <c r="H924" s="131"/>
      <c r="I924" s="131"/>
      <c r="J924" s="131"/>
      <c r="K924" s="131"/>
    </row>
    <row r="925" spans="1:11">
      <c r="A925" s="131"/>
      <c r="B925" s="131"/>
      <c r="C925" s="131"/>
      <c r="D925" s="131"/>
      <c r="E925" s="131"/>
      <c r="F925" s="131"/>
      <c r="G925" s="131"/>
      <c r="H925" s="131"/>
      <c r="I925" s="131"/>
      <c r="J925" s="131"/>
      <c r="K925" s="131"/>
    </row>
    <row r="926" spans="1:11">
      <c r="A926" s="131"/>
      <c r="B926" s="131"/>
      <c r="C926" s="131"/>
      <c r="D926" s="131"/>
      <c r="E926" s="131"/>
      <c r="F926" s="131"/>
      <c r="G926" s="131"/>
      <c r="H926" s="131"/>
      <c r="I926" s="131"/>
      <c r="J926" s="131"/>
      <c r="K926" s="131"/>
    </row>
    <row r="927" spans="1:11">
      <c r="A927" s="131"/>
      <c r="B927" s="131"/>
      <c r="C927" s="131"/>
      <c r="D927" s="131"/>
      <c r="E927" s="131"/>
      <c r="F927" s="131"/>
      <c r="G927" s="131"/>
      <c r="H927" s="131"/>
      <c r="I927" s="131"/>
      <c r="J927" s="131"/>
      <c r="K927" s="131"/>
    </row>
    <row r="928" spans="1:11">
      <c r="A928" s="131"/>
      <c r="B928" s="131"/>
      <c r="C928" s="131"/>
      <c r="D928" s="131"/>
      <c r="E928" s="131"/>
      <c r="F928" s="131"/>
      <c r="G928" s="131"/>
      <c r="H928" s="131"/>
      <c r="I928" s="131"/>
      <c r="J928" s="131"/>
      <c r="K928" s="131"/>
    </row>
    <row r="929" spans="1:11">
      <c r="A929" s="131"/>
      <c r="B929" s="131"/>
      <c r="C929" s="131"/>
      <c r="D929" s="131"/>
      <c r="E929" s="131"/>
      <c r="F929" s="131"/>
      <c r="G929" s="131"/>
      <c r="H929" s="131"/>
      <c r="I929" s="131"/>
      <c r="J929" s="131"/>
      <c r="K929" s="131"/>
    </row>
    <row r="930" spans="1:11">
      <c r="A930" s="131"/>
      <c r="B930" s="131"/>
      <c r="C930" s="131"/>
      <c r="D930" s="131"/>
      <c r="E930" s="131"/>
      <c r="F930" s="131"/>
      <c r="G930" s="131"/>
      <c r="H930" s="131"/>
      <c r="I930" s="131"/>
      <c r="J930" s="131"/>
      <c r="K930" s="131"/>
    </row>
    <row r="931" spans="1:11">
      <c r="A931" s="131"/>
      <c r="B931" s="131"/>
      <c r="C931" s="131"/>
      <c r="D931" s="131"/>
      <c r="E931" s="131"/>
      <c r="F931" s="131"/>
      <c r="G931" s="131"/>
      <c r="H931" s="131"/>
      <c r="I931" s="131"/>
      <c r="J931" s="131"/>
      <c r="K931" s="131"/>
    </row>
    <row r="932" spans="1:11">
      <c r="A932" s="131"/>
      <c r="B932" s="131"/>
      <c r="C932" s="131"/>
      <c r="D932" s="131"/>
      <c r="E932" s="131"/>
      <c r="F932" s="131"/>
      <c r="G932" s="131"/>
      <c r="H932" s="131"/>
      <c r="I932" s="131"/>
      <c r="J932" s="131"/>
      <c r="K932" s="131"/>
    </row>
    <row r="933" spans="1:11">
      <c r="A933" s="131"/>
      <c r="B933" s="131"/>
      <c r="C933" s="131"/>
      <c r="D933" s="131"/>
      <c r="E933" s="131"/>
      <c r="F933" s="131"/>
      <c r="G933" s="131"/>
      <c r="H933" s="131"/>
      <c r="I933" s="131"/>
      <c r="J933" s="131"/>
      <c r="K933" s="131"/>
    </row>
    <row r="934" spans="1:11">
      <c r="A934" s="131"/>
      <c r="B934" s="131"/>
      <c r="C934" s="131"/>
      <c r="D934" s="131"/>
      <c r="E934" s="131"/>
      <c r="F934" s="131"/>
      <c r="G934" s="131"/>
      <c r="H934" s="131"/>
      <c r="I934" s="131"/>
      <c r="J934" s="131"/>
      <c r="K934" s="131"/>
    </row>
    <row r="935" spans="1:11">
      <c r="A935" s="131"/>
      <c r="B935" s="131"/>
      <c r="C935" s="131"/>
      <c r="D935" s="131"/>
      <c r="E935" s="131"/>
      <c r="F935" s="131"/>
      <c r="G935" s="131"/>
      <c r="H935" s="131"/>
      <c r="I935" s="131"/>
      <c r="J935" s="131"/>
      <c r="K935" s="131"/>
    </row>
    <row r="936" spans="1:11">
      <c r="A936" s="131"/>
      <c r="B936" s="131"/>
      <c r="C936" s="131"/>
      <c r="D936" s="131"/>
      <c r="E936" s="131"/>
      <c r="F936" s="131"/>
      <c r="G936" s="131"/>
      <c r="H936" s="131"/>
      <c r="I936" s="131"/>
      <c r="J936" s="131"/>
      <c r="K936" s="131"/>
    </row>
    <row r="937" spans="1:11">
      <c r="A937" s="131"/>
      <c r="B937" s="131"/>
      <c r="C937" s="131"/>
      <c r="D937" s="131"/>
      <c r="E937" s="131"/>
      <c r="F937" s="131"/>
      <c r="G937" s="131"/>
      <c r="H937" s="131"/>
      <c r="I937" s="131"/>
      <c r="J937" s="131"/>
      <c r="K937" s="131"/>
    </row>
    <row r="938" spans="1:11">
      <c r="A938" s="131"/>
      <c r="B938" s="131"/>
      <c r="C938" s="131"/>
      <c r="D938" s="131"/>
      <c r="E938" s="131"/>
      <c r="F938" s="131"/>
      <c r="G938" s="131"/>
      <c r="H938" s="131"/>
      <c r="I938" s="131"/>
      <c r="J938" s="131"/>
      <c r="K938" s="131"/>
    </row>
    <row r="939" spans="1:11">
      <c r="A939" s="131"/>
      <c r="B939" s="131"/>
      <c r="C939" s="131"/>
      <c r="D939" s="131"/>
      <c r="E939" s="131"/>
      <c r="F939" s="131"/>
      <c r="G939" s="131"/>
      <c r="H939" s="131"/>
      <c r="I939" s="131"/>
      <c r="J939" s="131"/>
      <c r="K939" s="131"/>
    </row>
    <row r="940" spans="1:11">
      <c r="A940" s="131"/>
      <c r="B940" s="131"/>
      <c r="C940" s="131"/>
      <c r="D940" s="131"/>
      <c r="E940" s="131"/>
      <c r="F940" s="131"/>
      <c r="G940" s="131"/>
      <c r="H940" s="131"/>
      <c r="I940" s="131"/>
      <c r="J940" s="131"/>
      <c r="K940" s="131"/>
    </row>
    <row r="941" spans="1:11">
      <c r="A941" s="131"/>
      <c r="B941" s="131"/>
      <c r="C941" s="131"/>
      <c r="D941" s="131"/>
      <c r="E941" s="131"/>
      <c r="F941" s="131"/>
      <c r="G941" s="131"/>
      <c r="H941" s="131"/>
      <c r="I941" s="131"/>
      <c r="J941" s="131"/>
      <c r="K941" s="131"/>
    </row>
    <row r="942" spans="1:11">
      <c r="A942" s="131"/>
      <c r="B942" s="131"/>
      <c r="C942" s="131"/>
      <c r="D942" s="131"/>
      <c r="E942" s="131"/>
      <c r="F942" s="131"/>
      <c r="G942" s="131"/>
      <c r="H942" s="131"/>
      <c r="I942" s="131"/>
      <c r="J942" s="131"/>
      <c r="K942" s="131"/>
    </row>
    <row r="943" spans="1:11">
      <c r="A943" s="131"/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</row>
    <row r="944" spans="1:11">
      <c r="A944" s="131"/>
      <c r="B944" s="131"/>
      <c r="C944" s="131"/>
      <c r="D944" s="131"/>
      <c r="E944" s="131"/>
      <c r="F944" s="131"/>
      <c r="G944" s="131"/>
      <c r="H944" s="131"/>
      <c r="I944" s="131"/>
      <c r="J944" s="131"/>
      <c r="K944" s="131"/>
    </row>
    <row r="945" spans="1:11">
      <c r="A945" s="131"/>
      <c r="B945" s="131"/>
      <c r="C945" s="131"/>
      <c r="D945" s="131"/>
      <c r="E945" s="131"/>
      <c r="F945" s="131"/>
      <c r="G945" s="131"/>
      <c r="H945" s="131"/>
      <c r="I945" s="131"/>
      <c r="J945" s="131"/>
      <c r="K945" s="131"/>
    </row>
  </sheetData>
  <sortState xmlns:xlrd2="http://schemas.microsoft.com/office/spreadsheetml/2017/richdata2" ref="B61:G71">
    <sortCondition ref="B61:B71"/>
  </sortState>
  <mergeCells count="25">
    <mergeCell ref="A1:G1"/>
    <mergeCell ref="A9:E9"/>
    <mergeCell ref="A10:G10"/>
    <mergeCell ref="A11:G11"/>
    <mergeCell ref="A12:G12"/>
    <mergeCell ref="A25:F25"/>
    <mergeCell ref="A13:G13"/>
    <mergeCell ref="A14:G14"/>
    <mergeCell ref="A26:F26"/>
    <mergeCell ref="A18:G18"/>
    <mergeCell ref="A51:F51"/>
    <mergeCell ref="A52:F52"/>
    <mergeCell ref="A73:F73"/>
    <mergeCell ref="A27:F27"/>
    <mergeCell ref="A28:F28"/>
    <mergeCell ref="A29:F29"/>
    <mergeCell ref="A53:F53"/>
    <mergeCell ref="A59:G59"/>
    <mergeCell ref="A33:G33"/>
    <mergeCell ref="A74:F74"/>
    <mergeCell ref="A75:F75"/>
    <mergeCell ref="A76:F76"/>
    <mergeCell ref="A72:F72"/>
    <mergeCell ref="A54:F54"/>
    <mergeCell ref="A55:F55"/>
  </mergeCells>
  <printOptions horizontalCentered="1" gridLines="1"/>
  <pageMargins left="0.25" right="0.25" top="0.75" bottom="0.75" header="0" footer="0"/>
  <pageSetup paperSize="9" fitToHeight="0" pageOrder="overThenDown" orientation="portrait" cellComments="atEnd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854C-6069-41E4-809F-10FA11A63B84}">
  <sheetPr>
    <tabColor rgb="FFFFC000"/>
    <outlinePr summaryBelow="0" summaryRight="0"/>
    <pageSetUpPr fitToPage="1"/>
  </sheetPr>
  <dimension ref="A1:Y976"/>
  <sheetViews>
    <sheetView zoomScale="70" zoomScaleNormal="70" workbookViewId="0">
      <selection activeCell="L21" sqref="L21"/>
    </sheetView>
  </sheetViews>
  <sheetFormatPr defaultColWidth="12.625" defaultRowHeight="12.75"/>
  <cols>
    <col min="1" max="1" width="12.625" style="50"/>
    <col min="2" max="2" width="42.375" style="50" customWidth="1"/>
    <col min="3" max="16384" width="12.625" style="50"/>
  </cols>
  <sheetData>
    <row r="1" spans="1:25" ht="15">
      <c r="A1" s="119"/>
      <c r="B1" s="119"/>
      <c r="C1" s="119"/>
      <c r="D1" s="119"/>
      <c r="E1" s="130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spans="1:25" ht="15.75" thickBot="1">
      <c r="A2" s="119"/>
      <c r="B2" s="119"/>
      <c r="C2" s="119"/>
      <c r="D2" s="119"/>
      <c r="E2" s="130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25" ht="25.5" customHeight="1" thickTop="1">
      <c r="A3" s="399" t="s">
        <v>635</v>
      </c>
      <c r="B3" s="400"/>
      <c r="C3" s="400"/>
      <c r="D3" s="400"/>
      <c r="E3" s="400"/>
      <c r="F3" s="299"/>
      <c r="G3" s="300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30">
      <c r="A4" s="156" t="s">
        <v>34</v>
      </c>
      <c r="B4" s="157" t="s">
        <v>35</v>
      </c>
      <c r="C4" s="157" t="s">
        <v>300</v>
      </c>
      <c r="D4" s="157" t="s">
        <v>645</v>
      </c>
      <c r="E4" s="157" t="s">
        <v>302</v>
      </c>
      <c r="F4" s="158" t="s">
        <v>306</v>
      </c>
      <c r="G4" s="297" t="s">
        <v>373</v>
      </c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ht="28.5">
      <c r="A5" s="161">
        <v>1</v>
      </c>
      <c r="B5" s="162" t="s">
        <v>388</v>
      </c>
      <c r="C5" s="175" t="s">
        <v>389</v>
      </c>
      <c r="D5" s="163">
        <v>6</v>
      </c>
      <c r="E5" s="163"/>
      <c r="F5" s="186">
        <v>45.9</v>
      </c>
      <c r="G5" s="187">
        <f t="shared" ref="G5" si="0">D5*F5</f>
        <v>275.39999999999998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t="15">
      <c r="A6" s="161">
        <v>2</v>
      </c>
      <c r="B6" s="162" t="s">
        <v>644</v>
      </c>
      <c r="C6" s="163" t="s">
        <v>398</v>
      </c>
      <c r="D6" s="163">
        <v>2</v>
      </c>
      <c r="E6" s="163"/>
      <c r="F6" s="186">
        <v>65.900000000000006</v>
      </c>
      <c r="G6" s="187">
        <f>D6*F6</f>
        <v>131.80000000000001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ht="15">
      <c r="A7" s="161">
        <v>3</v>
      </c>
      <c r="B7" s="162" t="s">
        <v>394</v>
      </c>
      <c r="C7" s="163" t="s">
        <v>395</v>
      </c>
      <c r="D7" s="163">
        <v>1</v>
      </c>
      <c r="E7" s="163"/>
      <c r="F7" s="186">
        <v>18.899999999999999</v>
      </c>
      <c r="G7" s="187">
        <f>D7*F7</f>
        <v>18.899999999999999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spans="1:25" ht="57">
      <c r="A8" s="161">
        <v>4</v>
      </c>
      <c r="B8" s="162" t="s">
        <v>638</v>
      </c>
      <c r="C8" s="163" t="s">
        <v>312</v>
      </c>
      <c r="D8" s="163">
        <v>4</v>
      </c>
      <c r="E8" s="163"/>
      <c r="F8" s="186">
        <v>18.5</v>
      </c>
      <c r="G8" s="187">
        <f>D8*F8</f>
        <v>74</v>
      </c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</row>
    <row r="9" spans="1:25" ht="15">
      <c r="A9" s="161">
        <v>5</v>
      </c>
      <c r="B9" s="162" t="s">
        <v>393</v>
      </c>
      <c r="C9" s="163" t="s">
        <v>312</v>
      </c>
      <c r="D9" s="163">
        <v>8</v>
      </c>
      <c r="E9" s="163"/>
      <c r="F9" s="186">
        <v>10.9</v>
      </c>
      <c r="G9" s="187">
        <f>D9*F9</f>
        <v>87.2</v>
      </c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</row>
    <row r="10" spans="1:25" ht="15">
      <c r="A10" s="161">
        <v>6</v>
      </c>
      <c r="B10" s="162" t="s">
        <v>400</v>
      </c>
      <c r="C10" s="163" t="s">
        <v>398</v>
      </c>
      <c r="D10" s="163">
        <v>2</v>
      </c>
      <c r="E10" s="163"/>
      <c r="F10" s="186">
        <v>55.9</v>
      </c>
      <c r="G10" s="187">
        <f>D10*F10</f>
        <v>111.8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5" ht="15">
      <c r="A11" s="401" t="s">
        <v>404</v>
      </c>
      <c r="B11" s="401"/>
      <c r="C11" s="401"/>
      <c r="D11" s="401"/>
      <c r="E11" s="401"/>
      <c r="F11" s="401"/>
      <c r="G11" s="183">
        <f>SUM(G5:G10)</f>
        <v>699.09999999999991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5" ht="15.75" thickBot="1">
      <c r="A12" s="402" t="s">
        <v>405</v>
      </c>
      <c r="B12" s="402"/>
      <c r="C12" s="402"/>
      <c r="D12" s="402"/>
      <c r="E12" s="402"/>
      <c r="F12" s="402"/>
      <c r="G12" s="188">
        <f>G11/12</f>
        <v>58.258333333333326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</row>
    <row r="13" spans="1:25" ht="15.75" thickTop="1">
      <c r="A13" s="119"/>
      <c r="B13" s="119"/>
      <c r="C13" s="119"/>
      <c r="D13" s="119"/>
      <c r="E13" s="130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</row>
    <row r="14" spans="1:25" ht="15.75" thickBot="1">
      <c r="A14" s="119"/>
      <c r="B14" s="119"/>
      <c r="C14" s="119"/>
      <c r="D14" s="119"/>
      <c r="E14" s="130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</row>
    <row r="15" spans="1:25" ht="25.5" customHeight="1" thickTop="1">
      <c r="A15" s="399" t="s">
        <v>454</v>
      </c>
      <c r="B15" s="400"/>
      <c r="C15" s="400"/>
      <c r="D15" s="400"/>
      <c r="E15" s="400"/>
      <c r="F15" s="299"/>
      <c r="G15" s="300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</row>
    <row r="16" spans="1:25" ht="30">
      <c r="A16" s="156" t="s">
        <v>34</v>
      </c>
      <c r="B16" s="157" t="s">
        <v>35</v>
      </c>
      <c r="C16" s="157" t="s">
        <v>300</v>
      </c>
      <c r="D16" s="157" t="s">
        <v>645</v>
      </c>
      <c r="E16" s="157" t="s">
        <v>302</v>
      </c>
      <c r="F16" s="158" t="s">
        <v>306</v>
      </c>
      <c r="G16" s="297" t="s">
        <v>373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</row>
    <row r="17" spans="1:25" ht="15">
      <c r="A17" s="161">
        <v>1</v>
      </c>
      <c r="B17" s="162" t="s">
        <v>71</v>
      </c>
      <c r="C17" s="163" t="s">
        <v>312</v>
      </c>
      <c r="D17" s="163">
        <v>1</v>
      </c>
      <c r="E17" s="163"/>
      <c r="F17" s="186">
        <v>70.900000000000006</v>
      </c>
      <c r="G17" s="187">
        <f t="shared" ref="G17:G24" si="1">D17*F17</f>
        <v>70.900000000000006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</row>
    <row r="18" spans="1:25" ht="34.5" customHeight="1">
      <c r="A18" s="161">
        <v>2</v>
      </c>
      <c r="B18" s="162" t="s">
        <v>456</v>
      </c>
      <c r="C18" s="163" t="s">
        <v>312</v>
      </c>
      <c r="D18" s="163">
        <v>1</v>
      </c>
      <c r="E18" s="163"/>
      <c r="F18" s="186">
        <v>289.89999999999998</v>
      </c>
      <c r="G18" s="187">
        <f t="shared" si="1"/>
        <v>289.89999999999998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</row>
    <row r="19" spans="1:25" ht="28.5">
      <c r="A19" s="161">
        <v>3</v>
      </c>
      <c r="B19" s="162" t="s">
        <v>465</v>
      </c>
      <c r="C19" s="163" t="s">
        <v>466</v>
      </c>
      <c r="D19" s="163">
        <v>2</v>
      </c>
      <c r="E19" s="163"/>
      <c r="F19" s="186">
        <v>85.9</v>
      </c>
      <c r="G19" s="187">
        <f t="shared" si="1"/>
        <v>171.8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</row>
    <row r="20" spans="1:25" ht="15">
      <c r="A20" s="161">
        <v>4</v>
      </c>
      <c r="B20" s="162" t="s">
        <v>462</v>
      </c>
      <c r="C20" s="163" t="s">
        <v>232</v>
      </c>
      <c r="D20" s="163">
        <v>1</v>
      </c>
      <c r="E20" s="163"/>
      <c r="F20" s="186">
        <v>60.5</v>
      </c>
      <c r="G20" s="187">
        <f t="shared" si="1"/>
        <v>60.5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</row>
    <row r="21" spans="1:25" ht="28.5">
      <c r="A21" s="161">
        <v>5</v>
      </c>
      <c r="B21" s="162" t="s">
        <v>460</v>
      </c>
      <c r="C21" s="163" t="s">
        <v>312</v>
      </c>
      <c r="D21" s="163">
        <v>2</v>
      </c>
      <c r="E21" s="163"/>
      <c r="F21" s="186">
        <v>60.9</v>
      </c>
      <c r="G21" s="187">
        <f t="shared" si="1"/>
        <v>121.8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</row>
    <row r="22" spans="1:25" ht="15">
      <c r="A22" s="161">
        <v>6</v>
      </c>
      <c r="B22" s="162" t="s">
        <v>464</v>
      </c>
      <c r="C22" s="163" t="s">
        <v>357</v>
      </c>
      <c r="D22" s="163">
        <v>2</v>
      </c>
      <c r="E22" s="163"/>
      <c r="F22" s="186">
        <v>10.5</v>
      </c>
      <c r="G22" s="187">
        <f t="shared" si="1"/>
        <v>21</v>
      </c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</row>
    <row r="23" spans="1:25" ht="15">
      <c r="A23" s="161">
        <v>7</v>
      </c>
      <c r="B23" s="162" t="s">
        <v>467</v>
      </c>
      <c r="C23" s="163" t="s">
        <v>357</v>
      </c>
      <c r="D23" s="163">
        <v>1</v>
      </c>
      <c r="E23" s="163"/>
      <c r="F23" s="186">
        <v>85.9</v>
      </c>
      <c r="G23" s="187">
        <f t="shared" si="1"/>
        <v>85.9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</row>
    <row r="24" spans="1:25" ht="30" customHeight="1">
      <c r="A24" s="161">
        <v>8</v>
      </c>
      <c r="B24" s="162" t="s">
        <v>458</v>
      </c>
      <c r="C24" s="163" t="s">
        <v>312</v>
      </c>
      <c r="D24" s="163">
        <v>1</v>
      </c>
      <c r="E24" s="163"/>
      <c r="F24" s="186">
        <v>199.5</v>
      </c>
      <c r="G24" s="187">
        <f t="shared" si="1"/>
        <v>199.5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</row>
    <row r="25" spans="1:25" ht="15">
      <c r="A25" s="401" t="s">
        <v>404</v>
      </c>
      <c r="B25" s="401"/>
      <c r="C25" s="401"/>
      <c r="D25" s="401"/>
      <c r="E25" s="401"/>
      <c r="F25" s="401"/>
      <c r="G25" s="183">
        <f>SUM(G17:G24)</f>
        <v>1021.2999999999998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</row>
    <row r="26" spans="1:25" ht="15.75" thickBot="1">
      <c r="A26" s="402" t="s">
        <v>405</v>
      </c>
      <c r="B26" s="402"/>
      <c r="C26" s="402"/>
      <c r="D26" s="402"/>
      <c r="E26" s="402"/>
      <c r="F26" s="402"/>
      <c r="G26" s="188">
        <f>G25/12</f>
        <v>85.10833333333332</v>
      </c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</row>
    <row r="27" spans="1:25" ht="15.75" thickTop="1">
      <c r="A27" s="119"/>
      <c r="B27" s="119"/>
      <c r="C27" s="119"/>
      <c r="D27" s="119"/>
      <c r="E27" s="130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</row>
    <row r="28" spans="1:25" ht="15.75" thickBot="1">
      <c r="A28" s="119"/>
      <c r="B28" s="119"/>
      <c r="C28" s="119"/>
      <c r="D28" s="119"/>
      <c r="E28" s="130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</row>
    <row r="29" spans="1:25" ht="31.5" customHeight="1" thickTop="1">
      <c r="A29" s="399" t="s">
        <v>491</v>
      </c>
      <c r="B29" s="400"/>
      <c r="C29" s="400"/>
      <c r="D29" s="400"/>
      <c r="E29" s="400"/>
      <c r="F29" s="299"/>
      <c r="G29" s="300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</row>
    <row r="30" spans="1:25" ht="30">
      <c r="A30" s="156" t="s">
        <v>34</v>
      </c>
      <c r="B30" s="157" t="s">
        <v>35</v>
      </c>
      <c r="C30" s="157" t="s">
        <v>300</v>
      </c>
      <c r="D30" s="157" t="s">
        <v>645</v>
      </c>
      <c r="E30" s="157" t="s">
        <v>302</v>
      </c>
      <c r="F30" s="158" t="s">
        <v>306</v>
      </c>
      <c r="G30" s="297" t="s">
        <v>373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</row>
    <row r="31" spans="1:25" ht="28.5">
      <c r="A31" s="202">
        <v>1</v>
      </c>
      <c r="B31" s="162" t="s">
        <v>655</v>
      </c>
      <c r="C31" s="175" t="s">
        <v>312</v>
      </c>
      <c r="D31" s="175">
        <v>4</v>
      </c>
      <c r="E31" s="175"/>
      <c r="F31" s="186">
        <v>30.9</v>
      </c>
      <c r="G31" s="187">
        <f t="shared" ref="G31:G36" si="2">D31*F31</f>
        <v>123.6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</row>
    <row r="32" spans="1:25" ht="15">
      <c r="A32" s="161">
        <v>2</v>
      </c>
      <c r="B32" s="162" t="s">
        <v>498</v>
      </c>
      <c r="C32" s="163" t="s">
        <v>312</v>
      </c>
      <c r="D32" s="163">
        <v>1</v>
      </c>
      <c r="E32" s="163"/>
      <c r="F32" s="186">
        <v>70.900000000000006</v>
      </c>
      <c r="G32" s="187">
        <f t="shared" si="2"/>
        <v>70.900000000000006</v>
      </c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</row>
    <row r="33" spans="1:25" ht="15">
      <c r="A33" s="202">
        <v>3</v>
      </c>
      <c r="B33" s="162" t="s">
        <v>499</v>
      </c>
      <c r="C33" s="163" t="s">
        <v>312</v>
      </c>
      <c r="D33" s="163">
        <v>1</v>
      </c>
      <c r="E33" s="163"/>
      <c r="F33" s="186">
        <v>45.5</v>
      </c>
      <c r="G33" s="187">
        <f t="shared" si="2"/>
        <v>45.5</v>
      </c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</row>
    <row r="34" spans="1:25" ht="15">
      <c r="A34" s="161">
        <v>4</v>
      </c>
      <c r="B34" s="162" t="s">
        <v>505</v>
      </c>
      <c r="C34" s="163" t="s">
        <v>506</v>
      </c>
      <c r="D34" s="163">
        <v>1</v>
      </c>
      <c r="E34" s="163"/>
      <c r="F34" s="186">
        <v>85.9</v>
      </c>
      <c r="G34" s="187">
        <f t="shared" si="2"/>
        <v>85.9</v>
      </c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</row>
    <row r="35" spans="1:25" ht="15">
      <c r="A35" s="202">
        <v>5</v>
      </c>
      <c r="B35" s="162" t="s">
        <v>496</v>
      </c>
      <c r="C35" s="163" t="s">
        <v>312</v>
      </c>
      <c r="D35" s="163">
        <v>6</v>
      </c>
      <c r="E35" s="163"/>
      <c r="F35" s="186">
        <v>9.5</v>
      </c>
      <c r="G35" s="187">
        <f t="shared" si="2"/>
        <v>57</v>
      </c>
      <c r="H35"/>
      <c r="I35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</row>
    <row r="36" spans="1:25" ht="57">
      <c r="A36" s="161">
        <v>6</v>
      </c>
      <c r="B36" s="162" t="s">
        <v>638</v>
      </c>
      <c r="C36" s="163" t="s">
        <v>312</v>
      </c>
      <c r="D36" s="163">
        <v>4</v>
      </c>
      <c r="E36" s="163"/>
      <c r="F36" s="186">
        <v>18.899999999999999</v>
      </c>
      <c r="G36" s="187">
        <f t="shared" si="2"/>
        <v>75.599999999999994</v>
      </c>
      <c r="H36"/>
      <c r="I36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</row>
    <row r="37" spans="1:25" ht="15">
      <c r="A37" s="202">
        <v>7</v>
      </c>
      <c r="B37" s="162" t="s">
        <v>493</v>
      </c>
      <c r="C37" s="163" t="s">
        <v>312</v>
      </c>
      <c r="D37" s="163">
        <v>4</v>
      </c>
      <c r="E37" s="163"/>
      <c r="F37" s="186">
        <v>28.9</v>
      </c>
      <c r="G37" s="187">
        <f t="shared" ref="G37" si="3">D37*F37</f>
        <v>115.6</v>
      </c>
      <c r="H37"/>
      <c r="I37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</row>
    <row r="38" spans="1:25" ht="15">
      <c r="A38" s="161">
        <v>8</v>
      </c>
      <c r="B38" s="162" t="s">
        <v>504</v>
      </c>
      <c r="C38" s="175" t="s">
        <v>357</v>
      </c>
      <c r="D38" s="175">
        <v>4</v>
      </c>
      <c r="E38" s="175"/>
      <c r="F38" s="186">
        <v>8.9</v>
      </c>
      <c r="G38" s="187">
        <f>D38*F38</f>
        <v>35.6</v>
      </c>
      <c r="H38"/>
      <c r="I38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</row>
    <row r="39" spans="1:25" ht="15">
      <c r="A39" s="161">
        <v>9</v>
      </c>
      <c r="B39" s="162" t="s">
        <v>501</v>
      </c>
      <c r="C39" s="163" t="s">
        <v>502</v>
      </c>
      <c r="D39" s="163">
        <v>2</v>
      </c>
      <c r="E39" s="163"/>
      <c r="F39" s="186">
        <v>30.5</v>
      </c>
      <c r="G39" s="187">
        <f>D39*F39</f>
        <v>61</v>
      </c>
      <c r="H39"/>
      <c r="I3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</row>
    <row r="40" spans="1:25" ht="15">
      <c r="A40" s="401" t="s">
        <v>404</v>
      </c>
      <c r="B40" s="401"/>
      <c r="C40" s="401"/>
      <c r="D40" s="401"/>
      <c r="E40" s="401"/>
      <c r="F40" s="401"/>
      <c r="G40" s="183">
        <f>SUM(G31:G39)</f>
        <v>670.7</v>
      </c>
      <c r="H40"/>
      <c r="I40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</row>
    <row r="41" spans="1:25" ht="15.75" thickBot="1">
      <c r="A41" s="402" t="s">
        <v>405</v>
      </c>
      <c r="B41" s="402"/>
      <c r="C41" s="402"/>
      <c r="D41" s="402"/>
      <c r="E41" s="402"/>
      <c r="F41" s="402"/>
      <c r="G41" s="188">
        <f>G40/12</f>
        <v>55.891666666666673</v>
      </c>
      <c r="H41"/>
      <c r="I41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</row>
    <row r="42" spans="1:25" ht="15.75" thickTop="1">
      <c r="A42" s="119"/>
      <c r="B42" s="119"/>
      <c r="C42" s="119"/>
      <c r="D42" s="119"/>
      <c r="E42" s="130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</row>
    <row r="43" spans="1:25" ht="15.75" thickBot="1">
      <c r="A43" s="119"/>
      <c r="B43" s="119"/>
      <c r="C43" s="119"/>
      <c r="D43" s="119"/>
      <c r="E43" s="130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</row>
    <row r="44" spans="1:25" ht="15.75" thickTop="1">
      <c r="A44" s="399" t="s">
        <v>646</v>
      </c>
      <c r="B44" s="400"/>
      <c r="C44" s="400"/>
      <c r="D44" s="400"/>
      <c r="E44" s="400"/>
      <c r="F44" s="299"/>
      <c r="G44" s="300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</row>
    <row r="45" spans="1:25" ht="15" customHeight="1">
      <c r="A45" s="156" t="s">
        <v>34</v>
      </c>
      <c r="B45" s="157" t="s">
        <v>35</v>
      </c>
      <c r="C45" s="157" t="s">
        <v>300</v>
      </c>
      <c r="D45" s="157" t="s">
        <v>645</v>
      </c>
      <c r="E45" s="157" t="s">
        <v>302</v>
      </c>
      <c r="F45" s="158" t="s">
        <v>306</v>
      </c>
      <c r="G45" s="297" t="s">
        <v>373</v>
      </c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</row>
    <row r="46" spans="1:25" ht="28.5">
      <c r="A46" s="161">
        <v>1</v>
      </c>
      <c r="B46" s="162" t="s">
        <v>388</v>
      </c>
      <c r="C46" s="175" t="s">
        <v>389</v>
      </c>
      <c r="D46" s="163">
        <v>6</v>
      </c>
      <c r="E46" s="163"/>
      <c r="F46" s="186">
        <v>45.9</v>
      </c>
      <c r="G46" s="187">
        <f t="shared" ref="G46" si="4">D46*F46</f>
        <v>275.39999999999998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</row>
    <row r="47" spans="1:25" ht="15">
      <c r="A47" s="161">
        <v>2</v>
      </c>
      <c r="B47" s="162" t="s">
        <v>644</v>
      </c>
      <c r="C47" s="163" t="s">
        <v>398</v>
      </c>
      <c r="D47" s="163">
        <v>2</v>
      </c>
      <c r="E47" s="163"/>
      <c r="F47" s="186">
        <v>65.900000000000006</v>
      </c>
      <c r="G47" s="187">
        <f>D47*F47</f>
        <v>131.80000000000001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</row>
    <row r="48" spans="1:25" ht="15">
      <c r="A48" s="161">
        <v>3</v>
      </c>
      <c r="B48" s="162" t="s">
        <v>394</v>
      </c>
      <c r="C48" s="163" t="s">
        <v>395</v>
      </c>
      <c r="D48" s="163">
        <v>1</v>
      </c>
      <c r="E48" s="163"/>
      <c r="F48" s="186">
        <v>15.3</v>
      </c>
      <c r="G48" s="187">
        <f>D48*F48</f>
        <v>15.3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</row>
    <row r="49" spans="1:25" ht="57">
      <c r="A49" s="161">
        <v>4</v>
      </c>
      <c r="B49" s="162" t="s">
        <v>638</v>
      </c>
      <c r="C49" s="163" t="s">
        <v>312</v>
      </c>
      <c r="D49" s="163">
        <v>4</v>
      </c>
      <c r="E49" s="163"/>
      <c r="F49" s="186">
        <v>18.899999999999999</v>
      </c>
      <c r="G49" s="187">
        <f>D49*F49</f>
        <v>75.599999999999994</v>
      </c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</row>
    <row r="50" spans="1:25" ht="28.5">
      <c r="A50" s="161">
        <v>5</v>
      </c>
      <c r="B50" s="162" t="s">
        <v>647</v>
      </c>
      <c r="C50" s="163" t="s">
        <v>312</v>
      </c>
      <c r="D50" s="163">
        <v>8</v>
      </c>
      <c r="E50" s="163"/>
      <c r="F50" s="186">
        <v>6.5</v>
      </c>
      <c r="G50" s="187">
        <f>D50*F50</f>
        <v>52</v>
      </c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</row>
    <row r="51" spans="1:25" ht="15">
      <c r="A51" s="161">
        <v>6</v>
      </c>
      <c r="B51" s="162" t="s">
        <v>400</v>
      </c>
      <c r="C51" s="163" t="s">
        <v>398</v>
      </c>
      <c r="D51" s="163">
        <v>2</v>
      </c>
      <c r="E51" s="163"/>
      <c r="F51" s="186">
        <v>55.9</v>
      </c>
      <c r="G51" s="187">
        <f>D51*F51</f>
        <v>111.8</v>
      </c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</row>
    <row r="52" spans="1:25" ht="15">
      <c r="A52" s="401" t="s">
        <v>404</v>
      </c>
      <c r="B52" s="401"/>
      <c r="C52" s="401"/>
      <c r="D52" s="401"/>
      <c r="E52" s="401"/>
      <c r="F52" s="401"/>
      <c r="G52" s="183">
        <f>SUM(G46:G51)</f>
        <v>661.9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</row>
    <row r="53" spans="1:25" ht="15.75" thickBot="1">
      <c r="A53" s="402" t="s">
        <v>405</v>
      </c>
      <c r="B53" s="402"/>
      <c r="C53" s="402"/>
      <c r="D53" s="402"/>
      <c r="E53" s="402"/>
      <c r="F53" s="402"/>
      <c r="G53" s="188">
        <f>G52/12</f>
        <v>55.158333333333331</v>
      </c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</row>
    <row r="54" spans="1:25" ht="15.75" thickTop="1">
      <c r="A54" s="119"/>
      <c r="B54" s="119"/>
      <c r="C54" s="119"/>
      <c r="D54" s="119"/>
      <c r="E54" s="130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</row>
    <row r="55" spans="1:25" ht="15">
      <c r="A55" s="119"/>
      <c r="B55" s="119"/>
      <c r="C55" s="119"/>
      <c r="D55" s="119"/>
      <c r="E55" s="130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</row>
    <row r="56" spans="1:25" ht="15">
      <c r="A56" s="119"/>
      <c r="B56" s="119"/>
      <c r="C56" s="119"/>
      <c r="D56" s="119"/>
      <c r="E56" s="130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</row>
    <row r="57" spans="1:25" ht="15">
      <c r="A57" s="119"/>
      <c r="B57" s="119"/>
      <c r="C57" s="119"/>
      <c r="D57" s="119"/>
      <c r="E57" s="130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</row>
    <row r="58" spans="1:25" ht="15" customHeight="1">
      <c r="A58" s="119"/>
      <c r="B58" s="119"/>
      <c r="C58" s="119"/>
      <c r="D58" s="119"/>
      <c r="E58" s="130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</row>
    <row r="59" spans="1:25" ht="15">
      <c r="A59" s="119"/>
      <c r="B59" s="119"/>
      <c r="C59" s="119"/>
      <c r="D59" s="119"/>
      <c r="E59" s="130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</row>
    <row r="60" spans="1:25" ht="15">
      <c r="A60" s="119"/>
      <c r="B60" s="119"/>
      <c r="C60" s="119"/>
      <c r="D60" s="119"/>
      <c r="E60" s="130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</row>
    <row r="61" spans="1:25" ht="15">
      <c r="A61" s="119"/>
      <c r="B61" s="119"/>
      <c r="C61" s="119"/>
      <c r="D61" s="119"/>
      <c r="E61" s="130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</row>
    <row r="62" spans="1:25" ht="15">
      <c r="A62" s="119"/>
      <c r="B62" s="119"/>
      <c r="C62" s="119"/>
      <c r="D62" s="119"/>
      <c r="E62" s="130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</row>
    <row r="63" spans="1:25" ht="15">
      <c r="A63" s="119"/>
      <c r="B63" s="119"/>
      <c r="C63" s="119"/>
      <c r="D63" s="119"/>
      <c r="E63" s="130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</row>
    <row r="64" spans="1:25" ht="15">
      <c r="A64" s="119"/>
      <c r="B64" s="119"/>
      <c r="C64" s="119"/>
      <c r="D64" s="119"/>
      <c r="E64" s="130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</row>
    <row r="65" spans="1:25" ht="15">
      <c r="A65" s="119"/>
      <c r="B65" s="119"/>
      <c r="C65" s="119"/>
      <c r="D65" s="119"/>
      <c r="E65" s="130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</row>
    <row r="66" spans="1:25" ht="15">
      <c r="A66" s="119"/>
      <c r="B66" s="119"/>
      <c r="C66" s="119"/>
      <c r="D66" s="119"/>
      <c r="E66" s="130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</row>
    <row r="67" spans="1:25" ht="15">
      <c r="A67" s="119"/>
      <c r="B67" s="119"/>
      <c r="C67" s="119"/>
      <c r="D67" s="119"/>
      <c r="E67" s="130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</row>
    <row r="68" spans="1:25" ht="15">
      <c r="A68" s="119"/>
      <c r="B68" s="119"/>
      <c r="C68" s="119"/>
      <c r="D68" s="119"/>
      <c r="E68" s="130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</row>
    <row r="69" spans="1:25" ht="15">
      <c r="A69" s="119"/>
      <c r="B69" s="119"/>
      <c r="C69" s="119"/>
      <c r="D69" s="119"/>
      <c r="E69" s="130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</row>
    <row r="70" spans="1:25" ht="15">
      <c r="A70" s="119"/>
      <c r="B70" s="119"/>
      <c r="C70" s="119"/>
      <c r="D70" s="119"/>
      <c r="E70" s="130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</row>
    <row r="71" spans="1:25" ht="15">
      <c r="A71" s="119"/>
      <c r="B71" s="119"/>
      <c r="C71" s="119"/>
      <c r="D71" s="119"/>
      <c r="E71" s="130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</row>
    <row r="72" spans="1:25" ht="15">
      <c r="A72" s="119"/>
      <c r="B72" s="119"/>
      <c r="C72" s="119"/>
      <c r="D72" s="119"/>
      <c r="E72" s="130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</row>
    <row r="73" spans="1:25" ht="15">
      <c r="A73" s="119"/>
      <c r="B73" s="119"/>
      <c r="C73" s="119"/>
      <c r="D73" s="119"/>
      <c r="E73" s="130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</row>
    <row r="74" spans="1:25" ht="15">
      <c r="A74" s="119"/>
      <c r="B74" s="119"/>
      <c r="C74" s="119"/>
      <c r="D74" s="119"/>
      <c r="E74" s="130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</row>
    <row r="75" spans="1:25" ht="15">
      <c r="A75" s="119"/>
      <c r="B75" s="119"/>
      <c r="C75" s="119"/>
      <c r="D75" s="119"/>
      <c r="E75" s="130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</row>
    <row r="76" spans="1:25" ht="15">
      <c r="A76" s="119"/>
      <c r="B76" s="119"/>
      <c r="C76" s="119"/>
      <c r="D76" s="119"/>
      <c r="E76" s="130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</row>
    <row r="77" spans="1:25" ht="15">
      <c r="A77" s="119"/>
      <c r="B77" s="119"/>
      <c r="C77" s="119"/>
      <c r="D77" s="119"/>
      <c r="E77" s="130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</row>
    <row r="78" spans="1:25" ht="15">
      <c r="A78" s="119"/>
      <c r="B78" s="119"/>
      <c r="C78" s="119"/>
      <c r="D78" s="119"/>
      <c r="E78" s="130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</row>
    <row r="79" spans="1:25" ht="15">
      <c r="A79" s="119"/>
      <c r="B79" s="119"/>
      <c r="C79" s="119"/>
      <c r="D79" s="119"/>
      <c r="E79" s="130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</row>
    <row r="80" spans="1:25" ht="15">
      <c r="A80" s="119"/>
      <c r="B80" s="119"/>
      <c r="C80" s="119"/>
      <c r="D80" s="119"/>
      <c r="E80" s="130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</row>
    <row r="81" spans="1:25" ht="15">
      <c r="A81" s="119"/>
      <c r="B81" s="119"/>
      <c r="C81" s="119"/>
      <c r="D81" s="119"/>
      <c r="E81" s="130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</row>
    <row r="82" spans="1:25" ht="15">
      <c r="A82" s="119"/>
      <c r="B82" s="119"/>
      <c r="C82" s="119"/>
      <c r="D82" s="119"/>
      <c r="E82" s="130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</row>
    <row r="83" spans="1:25" ht="15">
      <c r="A83" s="119"/>
      <c r="B83" s="119"/>
      <c r="C83" s="119"/>
      <c r="D83" s="119"/>
      <c r="E83" s="130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</row>
    <row r="84" spans="1:25" ht="15">
      <c r="A84" s="119"/>
      <c r="B84" s="119"/>
      <c r="C84" s="119"/>
      <c r="D84" s="119"/>
      <c r="E84" s="130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</row>
    <row r="85" spans="1:25" ht="15">
      <c r="A85" s="119"/>
      <c r="B85" s="119"/>
      <c r="C85" s="119"/>
      <c r="D85" s="119"/>
      <c r="E85" s="130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</row>
    <row r="86" spans="1:25" ht="15">
      <c r="A86" s="119"/>
      <c r="B86" s="119"/>
      <c r="C86" s="119"/>
      <c r="D86" s="119"/>
      <c r="E86" s="130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</row>
    <row r="87" spans="1:25" ht="15">
      <c r="A87" s="119"/>
      <c r="B87" s="119"/>
      <c r="C87" s="119"/>
      <c r="D87" s="119"/>
      <c r="E87" s="130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</row>
    <row r="88" spans="1:25" ht="15">
      <c r="A88" s="119"/>
      <c r="B88" s="119"/>
      <c r="C88" s="119"/>
      <c r="D88" s="119"/>
      <c r="E88" s="130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</row>
    <row r="89" spans="1:25" ht="15">
      <c r="A89" s="119"/>
      <c r="B89" s="119"/>
      <c r="C89" s="119"/>
      <c r="D89" s="119"/>
      <c r="E89" s="130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</row>
    <row r="90" spans="1:25" ht="15">
      <c r="A90" s="119"/>
      <c r="B90" s="119"/>
      <c r="C90" s="119"/>
      <c r="D90" s="119"/>
      <c r="E90" s="130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</row>
    <row r="91" spans="1:25" ht="15">
      <c r="A91" s="119"/>
      <c r="B91" s="119"/>
      <c r="C91" s="119"/>
      <c r="D91" s="119"/>
      <c r="E91" s="130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</row>
    <row r="92" spans="1:25" ht="15">
      <c r="A92" s="119"/>
      <c r="B92" s="119"/>
      <c r="C92" s="119"/>
      <c r="D92" s="119"/>
      <c r="E92" s="130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</row>
    <row r="93" spans="1:25" ht="15">
      <c r="A93" s="119"/>
      <c r="B93" s="119"/>
      <c r="C93" s="119"/>
      <c r="D93" s="119"/>
      <c r="E93" s="130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</row>
    <row r="94" spans="1:25" ht="15">
      <c r="A94" s="119"/>
      <c r="B94" s="119"/>
      <c r="C94" s="119"/>
      <c r="D94" s="119"/>
      <c r="E94" s="130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</row>
    <row r="95" spans="1:25" ht="15">
      <c r="A95" s="119"/>
      <c r="B95" s="119"/>
      <c r="C95" s="119"/>
      <c r="D95" s="119"/>
      <c r="E95" s="130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</row>
    <row r="96" spans="1:25" ht="15">
      <c r="A96" s="119"/>
      <c r="B96" s="119"/>
      <c r="C96" s="119"/>
      <c r="D96" s="119"/>
      <c r="E96" s="130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</row>
    <row r="97" spans="1:25" ht="15">
      <c r="A97" s="119"/>
      <c r="B97" s="119"/>
      <c r="C97" s="119"/>
      <c r="D97" s="119"/>
      <c r="E97" s="130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</row>
    <row r="98" spans="1:25" ht="15">
      <c r="A98" s="119"/>
      <c r="B98" s="119"/>
      <c r="C98" s="119"/>
      <c r="D98" s="119"/>
      <c r="E98" s="130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</row>
    <row r="99" spans="1:25" ht="15">
      <c r="A99" s="119"/>
      <c r="B99" s="119"/>
      <c r="C99" s="119"/>
      <c r="D99" s="119"/>
      <c r="E99" s="130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</row>
    <row r="100" spans="1:25" ht="15">
      <c r="A100" s="119"/>
      <c r="B100" s="119"/>
      <c r="C100" s="119"/>
      <c r="D100" s="119"/>
      <c r="E100" s="130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</row>
    <row r="101" spans="1:25" ht="15">
      <c r="A101" s="119"/>
      <c r="B101" s="119"/>
      <c r="C101" s="119"/>
      <c r="D101" s="119"/>
      <c r="E101" s="130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</row>
    <row r="102" spans="1:25" ht="15">
      <c r="A102" s="119"/>
      <c r="B102" s="119"/>
      <c r="C102" s="119"/>
      <c r="D102" s="119"/>
      <c r="E102" s="130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</row>
    <row r="103" spans="1:25" ht="15">
      <c r="A103" s="119"/>
      <c r="B103" s="119"/>
      <c r="C103" s="119"/>
      <c r="D103" s="119"/>
      <c r="E103" s="130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</row>
    <row r="104" spans="1:25" ht="15">
      <c r="A104" s="119"/>
      <c r="B104" s="119"/>
      <c r="C104" s="119"/>
      <c r="D104" s="119"/>
      <c r="E104" s="130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</row>
    <row r="105" spans="1:25" ht="15">
      <c r="A105" s="119"/>
      <c r="B105" s="119"/>
      <c r="C105" s="119"/>
      <c r="D105" s="119"/>
      <c r="E105" s="130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</row>
    <row r="106" spans="1:25" ht="15">
      <c r="A106" s="119"/>
      <c r="B106" s="119"/>
      <c r="C106" s="119"/>
      <c r="D106" s="119"/>
      <c r="E106" s="130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</row>
    <row r="107" spans="1:25" ht="15">
      <c r="A107" s="119"/>
      <c r="B107" s="119"/>
      <c r="C107" s="119"/>
      <c r="D107" s="119"/>
      <c r="E107" s="130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</row>
    <row r="108" spans="1:25" ht="15">
      <c r="A108" s="119"/>
      <c r="B108" s="119"/>
      <c r="C108" s="119"/>
      <c r="D108" s="119"/>
      <c r="E108" s="130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</row>
    <row r="109" spans="1:25" ht="15">
      <c r="A109" s="119"/>
      <c r="B109" s="119"/>
      <c r="C109" s="119"/>
      <c r="D109" s="119"/>
      <c r="E109" s="130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</row>
    <row r="110" spans="1:25" ht="15">
      <c r="A110" s="119"/>
      <c r="B110" s="119"/>
      <c r="C110" s="119"/>
      <c r="D110" s="119"/>
      <c r="E110" s="130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</row>
    <row r="111" spans="1:25" ht="15">
      <c r="A111" s="119"/>
      <c r="B111" s="119"/>
      <c r="C111" s="119"/>
      <c r="D111" s="119"/>
      <c r="E111" s="130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</row>
    <row r="112" spans="1:25" ht="15">
      <c r="A112" s="119"/>
      <c r="B112" s="119"/>
      <c r="C112" s="119"/>
      <c r="D112" s="119"/>
      <c r="E112" s="130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</row>
    <row r="113" spans="1:25" ht="15">
      <c r="A113" s="119"/>
      <c r="B113" s="119"/>
      <c r="C113" s="119"/>
      <c r="D113" s="119"/>
      <c r="E113" s="130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</row>
    <row r="114" spans="1:25" ht="15">
      <c r="A114" s="119"/>
      <c r="B114" s="119"/>
      <c r="C114" s="119"/>
      <c r="D114" s="119"/>
      <c r="E114" s="130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</row>
    <row r="115" spans="1:25" ht="15">
      <c r="A115" s="119"/>
      <c r="B115" s="119"/>
      <c r="C115" s="119"/>
      <c r="D115" s="119"/>
      <c r="E115" s="130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</row>
    <row r="116" spans="1:25" ht="15">
      <c r="A116" s="119"/>
      <c r="B116" s="119"/>
      <c r="C116" s="119"/>
      <c r="D116" s="119"/>
      <c r="E116" s="130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</row>
    <row r="117" spans="1:25" ht="15">
      <c r="A117" s="119"/>
      <c r="B117" s="119"/>
      <c r="C117" s="119"/>
      <c r="D117" s="119"/>
      <c r="E117" s="130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</row>
    <row r="118" spans="1:25" ht="15">
      <c r="A118" s="119"/>
      <c r="B118" s="119"/>
      <c r="C118" s="119"/>
      <c r="D118" s="119"/>
      <c r="E118" s="130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</row>
    <row r="119" spans="1:25" ht="15">
      <c r="A119" s="119"/>
      <c r="B119" s="119"/>
      <c r="C119" s="119"/>
      <c r="D119" s="119"/>
      <c r="E119" s="130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</row>
    <row r="120" spans="1:25" ht="15">
      <c r="A120" s="119"/>
      <c r="B120" s="119"/>
      <c r="C120" s="119"/>
      <c r="D120" s="119"/>
      <c r="E120" s="130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</row>
    <row r="121" spans="1:25" ht="15">
      <c r="A121" s="119"/>
      <c r="B121" s="119"/>
      <c r="C121" s="119"/>
      <c r="D121" s="119"/>
      <c r="E121" s="130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</row>
    <row r="122" spans="1:25" ht="15">
      <c r="A122" s="119"/>
      <c r="B122" s="119"/>
      <c r="C122" s="119"/>
      <c r="D122" s="119"/>
      <c r="E122" s="130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</row>
    <row r="123" spans="1:25" ht="15">
      <c r="A123" s="119"/>
      <c r="B123" s="119"/>
      <c r="C123" s="119"/>
      <c r="D123" s="119"/>
      <c r="E123" s="130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</row>
    <row r="124" spans="1:25" ht="15">
      <c r="A124" s="119"/>
      <c r="B124" s="119"/>
      <c r="C124" s="119"/>
      <c r="D124" s="119"/>
      <c r="E124" s="130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</row>
    <row r="125" spans="1:25" ht="15">
      <c r="A125" s="119"/>
      <c r="B125" s="119"/>
      <c r="C125" s="119"/>
      <c r="D125" s="119"/>
      <c r="E125" s="130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</row>
    <row r="126" spans="1:25" ht="15">
      <c r="A126" s="119"/>
      <c r="B126" s="119"/>
      <c r="C126" s="119"/>
      <c r="D126" s="119"/>
      <c r="E126" s="130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</row>
    <row r="127" spans="1:25" ht="15">
      <c r="A127" s="119"/>
      <c r="B127" s="119"/>
      <c r="C127" s="119"/>
      <c r="D127" s="119"/>
      <c r="E127" s="130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</row>
    <row r="128" spans="1:25" ht="15">
      <c r="A128" s="119"/>
      <c r="B128" s="119"/>
      <c r="C128" s="119"/>
      <c r="D128" s="119"/>
      <c r="E128" s="130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</row>
    <row r="129" spans="1:25" ht="15">
      <c r="A129" s="119"/>
      <c r="B129" s="119"/>
      <c r="C129" s="119"/>
      <c r="D129" s="119"/>
      <c r="E129" s="130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</row>
    <row r="130" spans="1:25" ht="15">
      <c r="A130" s="119"/>
      <c r="B130" s="119"/>
      <c r="C130" s="119"/>
      <c r="D130" s="119"/>
      <c r="E130" s="130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</row>
    <row r="131" spans="1:25" ht="15">
      <c r="A131" s="119"/>
      <c r="B131" s="119"/>
      <c r="C131" s="119"/>
      <c r="D131" s="119"/>
      <c r="E131" s="130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</row>
    <row r="132" spans="1:25" ht="15">
      <c r="A132" s="119"/>
      <c r="B132" s="119"/>
      <c r="C132" s="119"/>
      <c r="D132" s="119"/>
      <c r="E132" s="130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</row>
    <row r="133" spans="1:25" ht="15">
      <c r="A133" s="119"/>
      <c r="B133" s="119"/>
      <c r="C133" s="119"/>
      <c r="D133" s="119"/>
      <c r="E133" s="130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</row>
    <row r="134" spans="1:25" ht="15">
      <c r="A134" s="119"/>
      <c r="B134" s="119"/>
      <c r="C134" s="119"/>
      <c r="D134" s="119"/>
      <c r="E134" s="130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</row>
    <row r="135" spans="1:25" ht="15">
      <c r="A135" s="119"/>
      <c r="B135" s="119"/>
      <c r="C135" s="119"/>
      <c r="D135" s="119"/>
      <c r="E135" s="130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</row>
    <row r="136" spans="1:25" ht="15">
      <c r="A136" s="119"/>
      <c r="B136" s="119"/>
      <c r="C136" s="119"/>
      <c r="D136" s="119"/>
      <c r="E136" s="130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</row>
    <row r="137" spans="1:25" ht="15">
      <c r="A137" s="119"/>
      <c r="B137" s="119"/>
      <c r="C137" s="119"/>
      <c r="D137" s="119"/>
      <c r="E137" s="130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</row>
    <row r="138" spans="1:25" ht="15">
      <c r="A138" s="119"/>
      <c r="B138" s="119"/>
      <c r="C138" s="119"/>
      <c r="D138" s="119"/>
      <c r="E138" s="130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</row>
    <row r="139" spans="1:25" ht="15">
      <c r="A139" s="119"/>
      <c r="B139" s="119"/>
      <c r="C139" s="119"/>
      <c r="D139" s="119"/>
      <c r="E139" s="130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</row>
    <row r="140" spans="1:25" ht="15">
      <c r="A140" s="119"/>
      <c r="B140" s="119"/>
      <c r="C140" s="119"/>
      <c r="D140" s="119"/>
      <c r="E140" s="130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</row>
    <row r="141" spans="1:25" ht="15">
      <c r="A141" s="119"/>
      <c r="B141" s="119"/>
      <c r="C141" s="119"/>
      <c r="D141" s="119"/>
      <c r="E141" s="130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</row>
    <row r="142" spans="1:25" ht="15">
      <c r="A142" s="119"/>
      <c r="B142" s="119"/>
      <c r="C142" s="119"/>
      <c r="D142" s="119"/>
      <c r="E142" s="130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</row>
    <row r="143" spans="1:25" ht="15">
      <c r="A143" s="119"/>
      <c r="B143" s="119"/>
      <c r="C143" s="119"/>
      <c r="D143" s="119"/>
      <c r="E143" s="130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</row>
    <row r="144" spans="1:25" ht="15">
      <c r="A144" s="119"/>
      <c r="B144" s="119"/>
      <c r="C144" s="119"/>
      <c r="D144" s="119"/>
      <c r="E144" s="130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</row>
    <row r="145" spans="1:25" ht="15">
      <c r="A145" s="119"/>
      <c r="B145" s="119"/>
      <c r="C145" s="119"/>
      <c r="D145" s="119"/>
      <c r="E145" s="130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</row>
    <row r="146" spans="1:25" ht="15">
      <c r="A146" s="119"/>
      <c r="B146" s="119"/>
      <c r="C146" s="119"/>
      <c r="D146" s="119"/>
      <c r="E146" s="130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</row>
    <row r="147" spans="1:25" ht="15">
      <c r="A147" s="119"/>
      <c r="B147" s="119"/>
      <c r="C147" s="119"/>
      <c r="D147" s="119"/>
      <c r="E147" s="130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</row>
    <row r="148" spans="1:25" ht="15">
      <c r="A148" s="119"/>
      <c r="B148" s="119"/>
      <c r="C148" s="119"/>
      <c r="D148" s="119"/>
      <c r="E148" s="130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</row>
    <row r="149" spans="1:25" ht="15">
      <c r="A149" s="119"/>
      <c r="B149" s="119"/>
      <c r="C149" s="119"/>
      <c r="D149" s="119"/>
      <c r="E149" s="130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</row>
    <row r="150" spans="1:25" ht="15">
      <c r="A150" s="119"/>
      <c r="B150" s="119"/>
      <c r="C150" s="119"/>
      <c r="D150" s="119"/>
      <c r="E150" s="13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</row>
    <row r="151" spans="1:25" ht="15">
      <c r="A151" s="119"/>
      <c r="B151" s="119"/>
      <c r="C151" s="119"/>
      <c r="D151" s="119"/>
      <c r="E151" s="130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</row>
    <row r="152" spans="1:25" ht="15">
      <c r="A152" s="119"/>
      <c r="B152" s="119"/>
      <c r="C152" s="119"/>
      <c r="D152" s="119"/>
      <c r="E152" s="130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</row>
    <row r="153" spans="1:25" ht="15">
      <c r="A153" s="119"/>
      <c r="B153" s="119"/>
      <c r="C153" s="119"/>
      <c r="D153" s="119"/>
      <c r="E153" s="130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</row>
    <row r="154" spans="1:25" ht="15">
      <c r="A154" s="119"/>
      <c r="B154" s="119"/>
      <c r="C154" s="119"/>
      <c r="D154" s="119"/>
      <c r="E154" s="130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</row>
    <row r="155" spans="1:25" ht="15">
      <c r="A155" s="119"/>
      <c r="B155" s="119"/>
      <c r="C155" s="119"/>
      <c r="D155" s="119"/>
      <c r="E155" s="130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</row>
    <row r="156" spans="1:25" ht="15">
      <c r="A156" s="119"/>
      <c r="B156" s="119"/>
      <c r="C156" s="119"/>
      <c r="D156" s="119"/>
      <c r="E156" s="130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</row>
    <row r="157" spans="1:25" ht="15">
      <c r="A157" s="119"/>
      <c r="B157" s="119"/>
      <c r="C157" s="119"/>
      <c r="D157" s="119"/>
      <c r="E157" s="130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</row>
    <row r="158" spans="1:25" ht="15">
      <c r="A158" s="119"/>
      <c r="B158" s="119"/>
      <c r="C158" s="119"/>
      <c r="D158" s="119"/>
      <c r="E158" s="130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</row>
    <row r="159" spans="1:25" ht="15">
      <c r="A159" s="119"/>
      <c r="B159" s="119"/>
      <c r="C159" s="119"/>
      <c r="D159" s="119"/>
      <c r="E159" s="130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</row>
    <row r="160" spans="1:25" ht="15">
      <c r="A160" s="119"/>
      <c r="B160" s="119"/>
      <c r="C160" s="119"/>
      <c r="D160" s="119"/>
      <c r="E160" s="130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</row>
    <row r="161" spans="1:25" ht="15">
      <c r="A161" s="119"/>
      <c r="B161" s="119"/>
      <c r="C161" s="119"/>
      <c r="D161" s="119"/>
      <c r="E161" s="130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</row>
    <row r="162" spans="1:25" ht="15">
      <c r="A162" s="119"/>
      <c r="B162" s="119"/>
      <c r="C162" s="119"/>
      <c r="D162" s="119"/>
      <c r="E162" s="130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</row>
    <row r="163" spans="1:25" ht="15">
      <c r="A163" s="119"/>
      <c r="B163" s="119"/>
      <c r="C163" s="119"/>
      <c r="D163" s="119"/>
      <c r="E163" s="130"/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</row>
    <row r="164" spans="1:25" ht="15">
      <c r="A164" s="119"/>
      <c r="B164" s="119"/>
      <c r="C164" s="119"/>
      <c r="D164" s="119"/>
      <c r="E164" s="130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</row>
    <row r="165" spans="1:25" ht="15">
      <c r="A165" s="119"/>
      <c r="B165" s="119"/>
      <c r="C165" s="119"/>
      <c r="D165" s="119"/>
      <c r="E165" s="130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</row>
    <row r="166" spans="1:25" ht="15">
      <c r="A166" s="119"/>
      <c r="B166" s="119"/>
      <c r="C166" s="119"/>
      <c r="D166" s="119"/>
      <c r="E166" s="130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</row>
    <row r="167" spans="1:25" ht="15">
      <c r="A167" s="119"/>
      <c r="B167" s="119"/>
      <c r="C167" s="119"/>
      <c r="D167" s="119"/>
      <c r="E167" s="130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</row>
    <row r="168" spans="1:25" ht="15">
      <c r="A168" s="119"/>
      <c r="B168" s="119"/>
      <c r="C168" s="119"/>
      <c r="D168" s="119"/>
      <c r="E168" s="130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</row>
    <row r="169" spans="1:25" ht="15">
      <c r="A169" s="119"/>
      <c r="B169" s="119"/>
      <c r="C169" s="119"/>
      <c r="D169" s="119"/>
      <c r="E169" s="130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</row>
    <row r="170" spans="1:25" ht="15">
      <c r="A170" s="119"/>
      <c r="B170" s="119"/>
      <c r="C170" s="119"/>
      <c r="D170" s="119"/>
      <c r="E170" s="130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</row>
    <row r="171" spans="1:25" ht="15">
      <c r="A171" s="119"/>
      <c r="B171" s="119"/>
      <c r="C171" s="119"/>
      <c r="D171" s="119"/>
      <c r="E171" s="130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</row>
    <row r="172" spans="1:25" ht="15">
      <c r="A172" s="119"/>
      <c r="B172" s="119"/>
      <c r="C172" s="119"/>
      <c r="D172" s="119"/>
      <c r="E172" s="130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</row>
    <row r="173" spans="1:25" ht="15">
      <c r="A173" s="119"/>
      <c r="B173" s="119"/>
      <c r="C173" s="119"/>
      <c r="D173" s="119"/>
      <c r="E173" s="130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</row>
    <row r="174" spans="1:25" ht="15">
      <c r="A174" s="119"/>
      <c r="B174" s="119"/>
      <c r="C174" s="119"/>
      <c r="D174" s="119"/>
      <c r="E174" s="130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</row>
    <row r="175" spans="1:25" ht="15">
      <c r="A175" s="119"/>
      <c r="B175" s="119"/>
      <c r="C175" s="119"/>
      <c r="D175" s="119"/>
      <c r="E175" s="130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</row>
    <row r="176" spans="1:25" ht="15">
      <c r="A176" s="119"/>
      <c r="B176" s="119"/>
      <c r="C176" s="119"/>
      <c r="D176" s="119"/>
      <c r="E176" s="130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</row>
    <row r="177" spans="1:25" ht="15">
      <c r="A177" s="119"/>
      <c r="B177" s="119"/>
      <c r="C177" s="119"/>
      <c r="D177" s="119"/>
      <c r="E177" s="130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</row>
    <row r="178" spans="1:25" ht="15">
      <c r="A178" s="119"/>
      <c r="B178" s="119"/>
      <c r="C178" s="119"/>
      <c r="D178" s="119"/>
      <c r="E178" s="130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</row>
    <row r="179" spans="1:25" ht="15">
      <c r="A179" s="119"/>
      <c r="B179" s="119"/>
      <c r="C179" s="119"/>
      <c r="D179" s="119"/>
      <c r="E179" s="130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</row>
    <row r="180" spans="1:25" ht="15">
      <c r="A180" s="119"/>
      <c r="B180" s="119"/>
      <c r="C180" s="119"/>
      <c r="D180" s="119"/>
      <c r="E180" s="130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</row>
    <row r="181" spans="1:25" ht="15">
      <c r="A181" s="119"/>
      <c r="B181" s="119"/>
      <c r="C181" s="119"/>
      <c r="D181" s="119"/>
      <c r="E181" s="130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</row>
    <row r="182" spans="1:25" ht="15">
      <c r="A182" s="119"/>
      <c r="B182" s="119"/>
      <c r="C182" s="119"/>
      <c r="D182" s="119"/>
      <c r="E182" s="130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</row>
    <row r="183" spans="1:25" ht="15">
      <c r="A183" s="119"/>
      <c r="B183" s="119"/>
      <c r="C183" s="119"/>
      <c r="D183" s="119"/>
      <c r="E183" s="130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</row>
    <row r="184" spans="1:25" ht="15">
      <c r="A184" s="119"/>
      <c r="B184" s="119"/>
      <c r="C184" s="119"/>
      <c r="D184" s="119"/>
      <c r="E184" s="130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</row>
    <row r="185" spans="1:25" ht="15">
      <c r="A185" s="119"/>
      <c r="B185" s="119"/>
      <c r="C185" s="119"/>
      <c r="D185" s="119"/>
      <c r="E185" s="130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</row>
    <row r="186" spans="1:25" ht="15">
      <c r="A186" s="119"/>
      <c r="B186" s="119"/>
      <c r="C186" s="119"/>
      <c r="D186" s="119"/>
      <c r="E186" s="130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</row>
    <row r="187" spans="1:25" ht="15">
      <c r="A187" s="119"/>
      <c r="B187" s="119"/>
      <c r="C187" s="119"/>
      <c r="D187" s="119"/>
      <c r="E187" s="130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</row>
    <row r="188" spans="1:25" ht="15">
      <c r="A188" s="119"/>
      <c r="B188" s="119"/>
      <c r="C188" s="119"/>
      <c r="D188" s="119"/>
      <c r="E188" s="130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</row>
    <row r="189" spans="1:25" ht="15">
      <c r="A189" s="119"/>
      <c r="B189" s="119"/>
      <c r="C189" s="119"/>
      <c r="D189" s="119"/>
      <c r="E189" s="130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</row>
    <row r="190" spans="1:25" ht="15">
      <c r="A190" s="119"/>
      <c r="B190" s="119"/>
      <c r="C190" s="119"/>
      <c r="D190" s="119"/>
      <c r="E190" s="130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</row>
    <row r="191" spans="1:25" ht="15">
      <c r="A191" s="119"/>
      <c r="B191" s="119"/>
      <c r="C191" s="119"/>
      <c r="D191" s="119"/>
      <c r="E191" s="130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</row>
    <row r="192" spans="1:25" ht="15">
      <c r="A192" s="119"/>
      <c r="B192" s="119"/>
      <c r="C192" s="119"/>
      <c r="D192" s="119"/>
      <c r="E192" s="130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</row>
    <row r="193" spans="1:25" ht="15">
      <c r="A193" s="119"/>
      <c r="B193" s="119"/>
      <c r="C193" s="119"/>
      <c r="D193" s="119"/>
      <c r="E193" s="130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</row>
    <row r="194" spans="1:25" ht="15">
      <c r="A194" s="119"/>
      <c r="B194" s="119"/>
      <c r="C194" s="119"/>
      <c r="D194" s="119"/>
      <c r="E194" s="130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</row>
    <row r="195" spans="1:25" ht="15">
      <c r="A195" s="119"/>
      <c r="B195" s="119"/>
      <c r="C195" s="119"/>
      <c r="D195" s="119"/>
      <c r="E195" s="130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</row>
    <row r="196" spans="1:25" ht="15">
      <c r="A196" s="119"/>
      <c r="B196" s="119"/>
      <c r="C196" s="119"/>
      <c r="D196" s="119"/>
      <c r="E196" s="130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</row>
    <row r="197" spans="1:25" ht="15">
      <c r="A197" s="119"/>
      <c r="B197" s="119"/>
      <c r="C197" s="119"/>
      <c r="D197" s="119"/>
      <c r="E197" s="130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</row>
    <row r="198" spans="1:25" ht="15">
      <c r="A198" s="119"/>
      <c r="B198" s="119"/>
      <c r="C198" s="119"/>
      <c r="D198" s="119"/>
      <c r="E198" s="130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</row>
    <row r="199" spans="1:25" ht="15">
      <c r="A199" s="119"/>
      <c r="B199" s="119"/>
      <c r="C199" s="119"/>
      <c r="D199" s="119"/>
      <c r="E199" s="130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</row>
    <row r="200" spans="1:25" ht="15">
      <c r="A200" s="119"/>
      <c r="B200" s="119"/>
      <c r="C200" s="119"/>
      <c r="D200" s="119"/>
      <c r="E200" s="130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</row>
    <row r="201" spans="1:25" ht="15">
      <c r="A201" s="119"/>
      <c r="B201" s="119"/>
      <c r="C201" s="119"/>
      <c r="D201" s="119"/>
      <c r="E201" s="130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</row>
    <row r="202" spans="1:25" ht="15">
      <c r="A202" s="119"/>
      <c r="B202" s="119"/>
      <c r="C202" s="119"/>
      <c r="D202" s="119"/>
      <c r="E202" s="130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</row>
    <row r="203" spans="1:25" ht="15">
      <c r="A203" s="119"/>
      <c r="B203" s="119"/>
      <c r="C203" s="119"/>
      <c r="D203" s="119"/>
      <c r="E203" s="130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</row>
    <row r="204" spans="1:25" ht="15">
      <c r="A204" s="119"/>
      <c r="B204" s="119"/>
      <c r="C204" s="119"/>
      <c r="D204" s="119"/>
      <c r="E204" s="130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</row>
    <row r="205" spans="1:25" ht="15">
      <c r="A205" s="119"/>
      <c r="B205" s="119"/>
      <c r="C205" s="119"/>
      <c r="D205" s="119"/>
      <c r="E205" s="130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</row>
    <row r="206" spans="1:25" ht="15">
      <c r="A206" s="119"/>
      <c r="B206" s="119"/>
      <c r="C206" s="119"/>
      <c r="D206" s="119"/>
      <c r="E206" s="130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</row>
    <row r="207" spans="1:25" ht="15">
      <c r="A207" s="119"/>
      <c r="B207" s="119"/>
      <c r="C207" s="119"/>
      <c r="D207" s="119"/>
      <c r="E207" s="130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</row>
    <row r="208" spans="1:25" ht="15">
      <c r="A208" s="119"/>
      <c r="B208" s="119"/>
      <c r="C208" s="119"/>
      <c r="D208" s="119"/>
      <c r="E208" s="130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</row>
    <row r="209" spans="1:25" ht="15">
      <c r="A209" s="119"/>
      <c r="B209" s="119"/>
      <c r="C209" s="119"/>
      <c r="D209" s="119"/>
      <c r="E209" s="130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</row>
    <row r="210" spans="1:25" ht="15">
      <c r="A210" s="119"/>
      <c r="B210" s="119"/>
      <c r="C210" s="119"/>
      <c r="D210" s="119"/>
      <c r="E210" s="130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</row>
    <row r="211" spans="1:25" ht="15">
      <c r="A211" s="119"/>
      <c r="B211" s="119"/>
      <c r="C211" s="119"/>
      <c r="D211" s="119"/>
      <c r="E211" s="130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</row>
    <row r="212" spans="1:25" ht="15">
      <c r="A212" s="119"/>
      <c r="B212" s="119"/>
      <c r="C212" s="119"/>
      <c r="D212" s="119"/>
      <c r="E212" s="130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</row>
    <row r="213" spans="1:25" ht="15">
      <c r="A213" s="119"/>
      <c r="B213" s="119"/>
      <c r="C213" s="119"/>
      <c r="D213" s="119"/>
      <c r="E213" s="130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</row>
    <row r="214" spans="1:25" ht="15">
      <c r="A214" s="119"/>
      <c r="B214" s="119"/>
      <c r="C214" s="119"/>
      <c r="D214" s="119"/>
      <c r="E214" s="130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</row>
    <row r="215" spans="1:25" ht="15">
      <c r="A215" s="119"/>
      <c r="B215" s="119"/>
      <c r="C215" s="119"/>
      <c r="D215" s="119"/>
      <c r="E215" s="130"/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</row>
    <row r="216" spans="1:25" ht="15">
      <c r="A216" s="119"/>
      <c r="B216" s="119"/>
      <c r="C216" s="119"/>
      <c r="D216" s="119"/>
      <c r="E216" s="130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</row>
    <row r="217" spans="1:25" ht="15">
      <c r="A217" s="119"/>
      <c r="B217" s="119"/>
      <c r="C217" s="119"/>
      <c r="D217" s="119"/>
      <c r="E217" s="130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</row>
    <row r="218" spans="1:25" ht="15">
      <c r="A218" s="119"/>
      <c r="B218" s="119"/>
      <c r="C218" s="119"/>
      <c r="D218" s="119"/>
      <c r="E218" s="130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</row>
    <row r="219" spans="1:25" ht="15">
      <c r="A219" s="119"/>
      <c r="B219" s="119"/>
      <c r="C219" s="119"/>
      <c r="D219" s="119"/>
      <c r="E219" s="130"/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</row>
    <row r="220" spans="1:25" ht="15">
      <c r="A220" s="119"/>
      <c r="B220" s="119"/>
      <c r="C220" s="119"/>
      <c r="D220" s="119"/>
      <c r="E220" s="130"/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</row>
    <row r="221" spans="1:25" ht="15">
      <c r="A221" s="119"/>
      <c r="B221" s="119"/>
      <c r="C221" s="119"/>
      <c r="D221" s="119"/>
      <c r="E221" s="130"/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</row>
    <row r="222" spans="1:25" ht="15">
      <c r="A222" s="119"/>
      <c r="B222" s="119"/>
      <c r="C222" s="119"/>
      <c r="D222" s="119"/>
      <c r="E222" s="130"/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</row>
    <row r="223" spans="1:25" ht="15">
      <c r="A223" s="119"/>
      <c r="B223" s="119"/>
      <c r="C223" s="119"/>
      <c r="D223" s="119"/>
      <c r="E223" s="130"/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</row>
    <row r="224" spans="1:25" ht="15">
      <c r="A224" s="119"/>
      <c r="B224" s="119"/>
      <c r="C224" s="119"/>
      <c r="D224" s="119"/>
      <c r="E224" s="130"/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</row>
    <row r="225" spans="1:25" ht="15">
      <c r="A225" s="119"/>
      <c r="B225" s="119"/>
      <c r="C225" s="119"/>
      <c r="D225" s="119"/>
      <c r="E225" s="130"/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</row>
    <row r="226" spans="1:25" ht="15">
      <c r="A226" s="119"/>
      <c r="B226" s="119"/>
      <c r="C226" s="119"/>
      <c r="D226" s="119"/>
      <c r="E226" s="130"/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</row>
    <row r="227" spans="1:25" ht="15">
      <c r="A227" s="119"/>
      <c r="B227" s="119"/>
      <c r="C227" s="119"/>
      <c r="D227" s="119"/>
      <c r="E227" s="130"/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</row>
    <row r="228" spans="1:25" ht="15">
      <c r="A228" s="119"/>
      <c r="B228" s="119"/>
      <c r="C228" s="119"/>
      <c r="D228" s="119"/>
      <c r="E228" s="130"/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</row>
    <row r="229" spans="1:25" ht="15">
      <c r="A229" s="119"/>
      <c r="B229" s="119"/>
      <c r="C229" s="119"/>
      <c r="D229" s="119"/>
      <c r="E229" s="130"/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</row>
    <row r="230" spans="1:25" ht="15">
      <c r="A230" s="119"/>
      <c r="B230" s="119"/>
      <c r="C230" s="119"/>
      <c r="D230" s="119"/>
      <c r="E230" s="130"/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</row>
    <row r="231" spans="1:25" ht="15">
      <c r="A231" s="119"/>
      <c r="B231" s="119"/>
      <c r="C231" s="119"/>
      <c r="D231" s="119"/>
      <c r="E231" s="130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</row>
    <row r="232" spans="1:25" ht="15">
      <c r="A232" s="119"/>
      <c r="B232" s="119"/>
      <c r="C232" s="119"/>
      <c r="D232" s="119"/>
      <c r="E232" s="130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</row>
    <row r="233" spans="1:25" ht="15">
      <c r="A233" s="119"/>
      <c r="B233" s="119"/>
      <c r="C233" s="119"/>
      <c r="D233" s="119"/>
      <c r="E233" s="130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</row>
    <row r="234" spans="1:25" ht="15">
      <c r="A234" s="119"/>
      <c r="B234" s="119"/>
      <c r="C234" s="119"/>
      <c r="D234" s="119"/>
      <c r="E234" s="130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</row>
    <row r="235" spans="1:25" ht="15">
      <c r="A235" s="119"/>
      <c r="B235" s="119"/>
      <c r="C235" s="119"/>
      <c r="D235" s="119"/>
      <c r="E235" s="130"/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</row>
    <row r="236" spans="1:25" ht="15">
      <c r="A236" s="119"/>
      <c r="B236" s="119"/>
      <c r="C236" s="119"/>
      <c r="D236" s="119"/>
      <c r="E236" s="130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</row>
    <row r="237" spans="1:25" ht="15">
      <c r="A237" s="119"/>
      <c r="B237" s="119"/>
      <c r="C237" s="119"/>
      <c r="D237" s="119"/>
      <c r="E237" s="130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</row>
    <row r="238" spans="1:25" ht="15">
      <c r="A238" s="119"/>
      <c r="B238" s="119"/>
      <c r="C238" s="119"/>
      <c r="D238" s="119"/>
      <c r="E238" s="130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</row>
    <row r="239" spans="1:25" ht="15">
      <c r="A239" s="119"/>
      <c r="B239" s="119"/>
      <c r="C239" s="119"/>
      <c r="D239" s="119"/>
      <c r="E239" s="130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</row>
    <row r="240" spans="1:25" ht="15">
      <c r="A240" s="119"/>
      <c r="B240" s="119"/>
      <c r="C240" s="119"/>
      <c r="D240" s="119"/>
      <c r="E240" s="130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</row>
    <row r="241" spans="1:25" ht="15">
      <c r="A241" s="119"/>
      <c r="B241" s="119"/>
      <c r="C241" s="119"/>
      <c r="D241" s="119"/>
      <c r="E241" s="130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</row>
    <row r="242" spans="1:25" ht="15">
      <c r="A242" s="119"/>
      <c r="B242" s="119"/>
      <c r="C242" s="119"/>
      <c r="D242" s="119"/>
      <c r="E242" s="130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</row>
    <row r="243" spans="1:25" ht="15">
      <c r="A243" s="119"/>
      <c r="B243" s="119"/>
      <c r="C243" s="119"/>
      <c r="D243" s="119"/>
      <c r="E243" s="130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</row>
    <row r="244" spans="1:25" ht="15">
      <c r="A244" s="119"/>
      <c r="B244" s="119"/>
      <c r="C244" s="119"/>
      <c r="D244" s="119"/>
      <c r="E244" s="130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</row>
    <row r="245" spans="1:25" ht="15">
      <c r="A245" s="119"/>
      <c r="B245" s="119"/>
      <c r="C245" s="119"/>
      <c r="D245" s="119"/>
      <c r="E245" s="130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</row>
    <row r="246" spans="1:25" ht="15">
      <c r="A246" s="119"/>
      <c r="B246" s="119"/>
      <c r="C246" s="119"/>
      <c r="D246" s="119"/>
      <c r="E246" s="130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</row>
    <row r="247" spans="1:25" ht="15">
      <c r="A247" s="119"/>
      <c r="B247" s="119"/>
      <c r="C247" s="119"/>
      <c r="D247" s="119"/>
      <c r="E247" s="130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</row>
    <row r="248" spans="1:25" ht="15">
      <c r="A248" s="119"/>
      <c r="B248" s="119"/>
      <c r="C248" s="119"/>
      <c r="D248" s="119"/>
      <c r="E248" s="130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</row>
    <row r="249" spans="1:25" ht="15">
      <c r="A249" s="119"/>
      <c r="B249" s="119"/>
      <c r="C249" s="119"/>
      <c r="D249" s="119"/>
      <c r="E249" s="130"/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</row>
    <row r="250" spans="1:25" ht="15">
      <c r="A250" s="119"/>
      <c r="B250" s="119"/>
      <c r="C250" s="119"/>
      <c r="D250" s="119"/>
      <c r="E250" s="130"/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</row>
    <row r="251" spans="1:25" ht="15">
      <c r="A251" s="119"/>
      <c r="B251" s="119"/>
      <c r="C251" s="119"/>
      <c r="D251" s="119"/>
      <c r="E251" s="130"/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</row>
    <row r="252" spans="1:25" ht="15">
      <c r="A252" s="119"/>
      <c r="B252" s="119"/>
      <c r="C252" s="119"/>
      <c r="D252" s="119"/>
      <c r="E252" s="130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</row>
    <row r="253" spans="1:25" ht="15">
      <c r="A253" s="119"/>
      <c r="B253" s="119"/>
      <c r="C253" s="119"/>
      <c r="D253" s="119"/>
      <c r="E253" s="130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</row>
    <row r="254" spans="1:25" ht="15">
      <c r="A254" s="119"/>
      <c r="B254" s="119"/>
      <c r="C254" s="119"/>
      <c r="D254" s="119"/>
      <c r="E254" s="130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</row>
    <row r="255" spans="1:25" ht="15">
      <c r="A255" s="119"/>
      <c r="B255" s="119"/>
      <c r="C255" s="119"/>
      <c r="D255" s="119"/>
      <c r="E255" s="130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</row>
    <row r="256" spans="1:25" ht="15">
      <c r="A256" s="119"/>
      <c r="B256" s="119"/>
      <c r="C256" s="119"/>
      <c r="D256" s="119"/>
      <c r="E256" s="130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</row>
    <row r="257" spans="1:25" ht="15">
      <c r="A257" s="119"/>
      <c r="B257" s="119"/>
      <c r="C257" s="119"/>
      <c r="D257" s="119"/>
      <c r="E257" s="130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</row>
    <row r="258" spans="1:25" ht="15">
      <c r="A258" s="119"/>
      <c r="B258" s="119"/>
      <c r="C258" s="119"/>
      <c r="D258" s="119"/>
      <c r="E258" s="130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</row>
    <row r="259" spans="1:25" ht="15">
      <c r="A259" s="119"/>
      <c r="B259" s="119"/>
      <c r="C259" s="119"/>
      <c r="D259" s="119"/>
      <c r="E259" s="130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</row>
    <row r="260" spans="1:25" ht="15">
      <c r="A260" s="119"/>
      <c r="B260" s="119"/>
      <c r="C260" s="119"/>
      <c r="D260" s="119"/>
      <c r="E260" s="130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</row>
    <row r="261" spans="1:25" ht="15">
      <c r="A261" s="119"/>
      <c r="B261" s="119"/>
      <c r="C261" s="119"/>
      <c r="D261" s="119"/>
      <c r="E261" s="130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</row>
    <row r="262" spans="1:25" ht="15">
      <c r="A262" s="119"/>
      <c r="B262" s="119"/>
      <c r="C262" s="119"/>
      <c r="D262" s="119"/>
      <c r="E262" s="130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</row>
    <row r="263" spans="1:25" ht="15">
      <c r="A263" s="119"/>
      <c r="B263" s="119"/>
      <c r="C263" s="119"/>
      <c r="D263" s="119"/>
      <c r="E263" s="130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</row>
    <row r="264" spans="1:25" ht="15">
      <c r="A264" s="119"/>
      <c r="B264" s="119"/>
      <c r="C264" s="119"/>
      <c r="D264" s="119"/>
      <c r="E264" s="130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</row>
    <row r="265" spans="1:25" ht="15">
      <c r="A265" s="119"/>
      <c r="B265" s="119"/>
      <c r="C265" s="119"/>
      <c r="D265" s="119"/>
      <c r="E265" s="130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</row>
    <row r="266" spans="1:25" ht="15">
      <c r="A266" s="119"/>
      <c r="B266" s="119"/>
      <c r="C266" s="119"/>
      <c r="D266" s="119"/>
      <c r="E266" s="130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</row>
    <row r="267" spans="1:25" ht="15">
      <c r="A267" s="119"/>
      <c r="B267" s="119"/>
      <c r="C267" s="119"/>
      <c r="D267" s="119"/>
      <c r="E267" s="130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</row>
    <row r="268" spans="1:25" ht="15">
      <c r="A268" s="119"/>
      <c r="B268" s="119"/>
      <c r="C268" s="119"/>
      <c r="D268" s="119"/>
      <c r="E268" s="130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</row>
    <row r="269" spans="1:25" ht="15">
      <c r="A269" s="119"/>
      <c r="B269" s="119"/>
      <c r="C269" s="119"/>
      <c r="D269" s="119"/>
      <c r="E269" s="130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</row>
    <row r="270" spans="1:25" ht="15">
      <c r="A270" s="119"/>
      <c r="B270" s="119"/>
      <c r="C270" s="119"/>
      <c r="D270" s="119"/>
      <c r="E270" s="130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</row>
    <row r="271" spans="1:25" ht="15">
      <c r="A271" s="119"/>
      <c r="B271" s="119"/>
      <c r="C271" s="119"/>
      <c r="D271" s="119"/>
      <c r="E271" s="130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</row>
    <row r="272" spans="1:25" ht="15">
      <c r="A272" s="119"/>
      <c r="B272" s="119"/>
      <c r="C272" s="119"/>
      <c r="D272" s="119"/>
      <c r="E272" s="130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</row>
    <row r="273" spans="1:25" ht="15">
      <c r="A273" s="119"/>
      <c r="B273" s="119"/>
      <c r="C273" s="119"/>
      <c r="D273" s="119"/>
      <c r="E273" s="130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</row>
    <row r="274" spans="1:25" ht="15">
      <c r="A274" s="119"/>
      <c r="B274" s="119"/>
      <c r="C274" s="119"/>
      <c r="D274" s="119"/>
      <c r="E274" s="130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</row>
    <row r="275" spans="1:25" ht="15">
      <c r="A275" s="119"/>
      <c r="B275" s="119"/>
      <c r="C275" s="119"/>
      <c r="D275" s="119"/>
      <c r="E275" s="130"/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</row>
    <row r="276" spans="1:25" ht="15">
      <c r="A276" s="119"/>
      <c r="B276" s="119"/>
      <c r="C276" s="119"/>
      <c r="D276" s="119"/>
      <c r="E276" s="130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</row>
    <row r="277" spans="1:25" ht="15">
      <c r="A277" s="119"/>
      <c r="B277" s="119"/>
      <c r="C277" s="119"/>
      <c r="D277" s="119"/>
      <c r="E277" s="130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</row>
    <row r="278" spans="1:25" ht="15">
      <c r="A278" s="119"/>
      <c r="B278" s="119"/>
      <c r="C278" s="119"/>
      <c r="D278" s="119"/>
      <c r="E278" s="130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</row>
    <row r="279" spans="1:25" ht="15">
      <c r="A279" s="119"/>
      <c r="B279" s="119"/>
      <c r="C279" s="119"/>
      <c r="D279" s="119"/>
      <c r="E279" s="130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</row>
    <row r="280" spans="1:25" ht="15">
      <c r="A280" s="119"/>
      <c r="B280" s="119"/>
      <c r="C280" s="119"/>
      <c r="D280" s="119"/>
      <c r="E280" s="130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</row>
    <row r="281" spans="1:25" ht="15">
      <c r="A281" s="119"/>
      <c r="B281" s="119"/>
      <c r="C281" s="119"/>
      <c r="D281" s="119"/>
      <c r="E281" s="130"/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</row>
    <row r="282" spans="1:25" ht="15">
      <c r="A282" s="119"/>
      <c r="B282" s="119"/>
      <c r="C282" s="119"/>
      <c r="D282" s="119"/>
      <c r="E282" s="130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</row>
    <row r="283" spans="1:25" ht="15">
      <c r="A283" s="119"/>
      <c r="B283" s="119"/>
      <c r="C283" s="119"/>
      <c r="D283" s="119"/>
      <c r="E283" s="130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</row>
    <row r="284" spans="1:25" ht="15">
      <c r="A284" s="119"/>
      <c r="B284" s="119"/>
      <c r="C284" s="119"/>
      <c r="D284" s="119"/>
      <c r="E284" s="130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</row>
    <row r="285" spans="1:25" ht="15">
      <c r="A285" s="119"/>
      <c r="B285" s="119"/>
      <c r="C285" s="119"/>
      <c r="D285" s="119"/>
      <c r="E285" s="130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</row>
    <row r="286" spans="1:25" ht="15">
      <c r="A286" s="119"/>
      <c r="B286" s="119"/>
      <c r="C286" s="119"/>
      <c r="D286" s="119"/>
      <c r="E286" s="130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</row>
    <row r="287" spans="1:25" ht="15">
      <c r="A287" s="119"/>
      <c r="B287" s="119"/>
      <c r="C287" s="119"/>
      <c r="D287" s="119"/>
      <c r="E287" s="130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</row>
    <row r="288" spans="1:25" ht="15">
      <c r="A288" s="119"/>
      <c r="B288" s="119"/>
      <c r="C288" s="119"/>
      <c r="D288" s="119"/>
      <c r="E288" s="130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</row>
    <row r="289" spans="1:25" ht="15">
      <c r="A289" s="119"/>
      <c r="B289" s="119"/>
      <c r="C289" s="119"/>
      <c r="D289" s="119"/>
      <c r="E289" s="130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</row>
    <row r="290" spans="1:25" ht="15">
      <c r="A290" s="119"/>
      <c r="B290" s="119"/>
      <c r="C290" s="119"/>
      <c r="D290" s="119"/>
      <c r="E290" s="130"/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</row>
    <row r="291" spans="1:25" ht="15">
      <c r="A291" s="119"/>
      <c r="B291" s="119"/>
      <c r="C291" s="119"/>
      <c r="D291" s="119"/>
      <c r="E291" s="130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</row>
    <row r="292" spans="1:25" ht="15">
      <c r="A292" s="119"/>
      <c r="B292" s="119"/>
      <c r="C292" s="119"/>
      <c r="D292" s="119"/>
      <c r="E292" s="130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</row>
    <row r="293" spans="1:25" ht="15">
      <c r="A293" s="119"/>
      <c r="B293" s="119"/>
      <c r="C293" s="119"/>
      <c r="D293" s="119"/>
      <c r="E293" s="130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</row>
    <row r="294" spans="1:25" ht="15">
      <c r="A294" s="119"/>
      <c r="B294" s="119"/>
      <c r="C294" s="119"/>
      <c r="D294" s="119"/>
      <c r="E294" s="130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</row>
    <row r="295" spans="1:25" ht="15">
      <c r="A295" s="119"/>
      <c r="B295" s="119"/>
      <c r="C295" s="119"/>
      <c r="D295" s="119"/>
      <c r="E295" s="130"/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</row>
    <row r="296" spans="1:25" ht="15">
      <c r="A296" s="119"/>
      <c r="B296" s="119"/>
      <c r="C296" s="119"/>
      <c r="D296" s="119"/>
      <c r="E296" s="130"/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</row>
    <row r="297" spans="1:25" ht="15">
      <c r="A297" s="119"/>
      <c r="B297" s="119"/>
      <c r="C297" s="119"/>
      <c r="D297" s="119"/>
      <c r="E297" s="130"/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</row>
    <row r="298" spans="1:25" ht="15">
      <c r="A298" s="119"/>
      <c r="B298" s="119"/>
      <c r="C298" s="119"/>
      <c r="D298" s="119"/>
      <c r="E298" s="130"/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</row>
    <row r="299" spans="1:25" ht="15">
      <c r="A299" s="119"/>
      <c r="B299" s="119"/>
      <c r="C299" s="119"/>
      <c r="D299" s="119"/>
      <c r="E299" s="130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</row>
    <row r="300" spans="1:25" ht="15">
      <c r="A300" s="119"/>
      <c r="B300" s="119"/>
      <c r="C300" s="119"/>
      <c r="D300" s="119"/>
      <c r="E300" s="130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</row>
    <row r="301" spans="1:25" ht="15">
      <c r="A301" s="119"/>
      <c r="B301" s="119"/>
      <c r="C301" s="119"/>
      <c r="D301" s="119"/>
      <c r="E301" s="130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</row>
    <row r="302" spans="1:25" ht="15">
      <c r="A302" s="119"/>
      <c r="B302" s="119"/>
      <c r="C302" s="119"/>
      <c r="D302" s="119"/>
      <c r="E302" s="130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</row>
    <row r="303" spans="1:25" ht="15">
      <c r="A303" s="119"/>
      <c r="B303" s="119"/>
      <c r="C303" s="119"/>
      <c r="D303" s="119"/>
      <c r="E303" s="130"/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</row>
    <row r="304" spans="1:25" ht="15">
      <c r="A304" s="119"/>
      <c r="B304" s="119"/>
      <c r="C304" s="119"/>
      <c r="D304" s="119"/>
      <c r="E304" s="130"/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</row>
    <row r="305" spans="1:25" ht="15">
      <c r="A305" s="119"/>
      <c r="B305" s="119"/>
      <c r="C305" s="119"/>
      <c r="D305" s="119"/>
      <c r="E305" s="130"/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</row>
    <row r="306" spans="1:25" ht="15">
      <c r="A306" s="119"/>
      <c r="B306" s="119"/>
      <c r="C306" s="119"/>
      <c r="D306" s="119"/>
      <c r="E306" s="130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</row>
    <row r="307" spans="1:25" ht="15">
      <c r="A307" s="119"/>
      <c r="B307" s="119"/>
      <c r="C307" s="119"/>
      <c r="D307" s="119"/>
      <c r="E307" s="130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</row>
    <row r="308" spans="1:25" ht="15">
      <c r="A308" s="119"/>
      <c r="B308" s="119"/>
      <c r="C308" s="119"/>
      <c r="D308" s="119"/>
      <c r="E308" s="130"/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</row>
    <row r="309" spans="1:25" ht="15">
      <c r="A309" s="119"/>
      <c r="B309" s="119"/>
      <c r="C309" s="119"/>
      <c r="D309" s="119"/>
      <c r="E309" s="130"/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</row>
    <row r="310" spans="1:25" ht="15">
      <c r="A310" s="119"/>
      <c r="B310" s="119"/>
      <c r="C310" s="119"/>
      <c r="D310" s="119"/>
      <c r="E310" s="130"/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</row>
    <row r="311" spans="1:25" ht="15">
      <c r="A311" s="119"/>
      <c r="B311" s="119"/>
      <c r="C311" s="119"/>
      <c r="D311" s="119"/>
      <c r="E311" s="130"/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</row>
    <row r="312" spans="1:25" ht="15">
      <c r="A312" s="119"/>
      <c r="B312" s="119"/>
      <c r="C312" s="119"/>
      <c r="D312" s="119"/>
      <c r="E312" s="130"/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</row>
    <row r="313" spans="1:25" ht="15">
      <c r="A313" s="119"/>
      <c r="B313" s="119"/>
      <c r="C313" s="119"/>
      <c r="D313" s="119"/>
      <c r="E313" s="130"/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</row>
    <row r="314" spans="1:25" ht="15">
      <c r="A314" s="119"/>
      <c r="B314" s="119"/>
      <c r="C314" s="119"/>
      <c r="D314" s="119"/>
      <c r="E314" s="130"/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</row>
    <row r="315" spans="1:25" ht="15">
      <c r="A315" s="119"/>
      <c r="B315" s="119"/>
      <c r="C315" s="119"/>
      <c r="D315" s="119"/>
      <c r="E315" s="130"/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</row>
    <row r="316" spans="1:25" ht="15">
      <c r="A316" s="119"/>
      <c r="B316" s="119"/>
      <c r="C316" s="119"/>
      <c r="D316" s="119"/>
      <c r="E316" s="130"/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</row>
    <row r="317" spans="1:25" ht="15">
      <c r="A317" s="119"/>
      <c r="B317" s="119"/>
      <c r="C317" s="119"/>
      <c r="D317" s="119"/>
      <c r="E317" s="130"/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</row>
    <row r="318" spans="1:25" ht="15">
      <c r="A318" s="119"/>
      <c r="B318" s="119"/>
      <c r="C318" s="119"/>
      <c r="D318" s="119"/>
      <c r="E318" s="130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</row>
    <row r="319" spans="1:25" ht="15">
      <c r="A319" s="119"/>
      <c r="B319" s="119"/>
      <c r="C319" s="119"/>
      <c r="D319" s="119"/>
      <c r="E319" s="130"/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</row>
    <row r="320" spans="1:25" ht="15">
      <c r="A320" s="119"/>
      <c r="B320" s="119"/>
      <c r="C320" s="119"/>
      <c r="D320" s="119"/>
      <c r="E320" s="130"/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  <c r="R320" s="119"/>
      <c r="S320" s="119"/>
      <c r="T320" s="119"/>
      <c r="U320" s="119"/>
      <c r="V320" s="119"/>
      <c r="W320" s="119"/>
      <c r="X320" s="119"/>
      <c r="Y320" s="119"/>
    </row>
    <row r="321" spans="1:25" ht="15">
      <c r="A321" s="119"/>
      <c r="B321" s="119"/>
      <c r="C321" s="119"/>
      <c r="D321" s="119"/>
      <c r="E321" s="130"/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19"/>
      <c r="U321" s="119"/>
      <c r="V321" s="119"/>
      <c r="W321" s="119"/>
      <c r="X321" s="119"/>
      <c r="Y321" s="119"/>
    </row>
    <row r="322" spans="1:25" ht="15">
      <c r="A322" s="119"/>
      <c r="B322" s="119"/>
      <c r="C322" s="119"/>
      <c r="D322" s="119"/>
      <c r="E322" s="130"/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</row>
    <row r="323" spans="1:25" ht="15">
      <c r="A323" s="119"/>
      <c r="B323" s="119"/>
      <c r="C323" s="119"/>
      <c r="D323" s="119"/>
      <c r="E323" s="130"/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</row>
    <row r="324" spans="1:25" ht="15">
      <c r="A324" s="119"/>
      <c r="B324" s="119"/>
      <c r="C324" s="119"/>
      <c r="D324" s="119"/>
      <c r="E324" s="130"/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  <c r="R324" s="119"/>
      <c r="S324" s="119"/>
      <c r="T324" s="119"/>
      <c r="U324" s="119"/>
      <c r="V324" s="119"/>
      <c r="W324" s="119"/>
      <c r="X324" s="119"/>
      <c r="Y324" s="119"/>
    </row>
    <row r="325" spans="1:25" ht="15">
      <c r="A325" s="119"/>
      <c r="B325" s="119"/>
      <c r="C325" s="119"/>
      <c r="D325" s="119"/>
      <c r="E325" s="130"/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  <c r="R325" s="119"/>
      <c r="S325" s="119"/>
      <c r="T325" s="119"/>
      <c r="U325" s="119"/>
      <c r="V325" s="119"/>
      <c r="W325" s="119"/>
      <c r="X325" s="119"/>
      <c r="Y325" s="119"/>
    </row>
    <row r="326" spans="1:25" ht="15">
      <c r="A326" s="119"/>
      <c r="B326" s="119"/>
      <c r="C326" s="119"/>
      <c r="D326" s="119"/>
      <c r="E326" s="130"/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  <c r="R326" s="119"/>
      <c r="S326" s="119"/>
      <c r="T326" s="119"/>
      <c r="U326" s="119"/>
      <c r="V326" s="119"/>
      <c r="W326" s="119"/>
      <c r="X326" s="119"/>
      <c r="Y326" s="119"/>
    </row>
    <row r="327" spans="1:25" ht="15">
      <c r="A327" s="119"/>
      <c r="B327" s="119"/>
      <c r="C327" s="119"/>
      <c r="D327" s="119"/>
      <c r="E327" s="130"/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  <c r="R327" s="119"/>
      <c r="S327" s="119"/>
      <c r="T327" s="119"/>
      <c r="U327" s="119"/>
      <c r="V327" s="119"/>
      <c r="W327" s="119"/>
      <c r="X327" s="119"/>
      <c r="Y327" s="119"/>
    </row>
    <row r="328" spans="1:25" ht="15">
      <c r="A328" s="119"/>
      <c r="B328" s="119"/>
      <c r="C328" s="119"/>
      <c r="D328" s="119"/>
      <c r="E328" s="130"/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19"/>
      <c r="U328" s="119"/>
      <c r="V328" s="119"/>
      <c r="W328" s="119"/>
      <c r="X328" s="119"/>
      <c r="Y328" s="119"/>
    </row>
    <row r="329" spans="1:25" ht="15">
      <c r="A329" s="119"/>
      <c r="B329" s="119"/>
      <c r="C329" s="119"/>
      <c r="D329" s="119"/>
      <c r="E329" s="130"/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</row>
    <row r="330" spans="1:25" ht="15">
      <c r="A330" s="119"/>
      <c r="B330" s="119"/>
      <c r="C330" s="119"/>
      <c r="D330" s="119"/>
      <c r="E330" s="130"/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  <c r="R330" s="119"/>
      <c r="S330" s="119"/>
      <c r="T330" s="119"/>
      <c r="U330" s="119"/>
      <c r="V330" s="119"/>
      <c r="W330" s="119"/>
      <c r="X330" s="119"/>
      <c r="Y330" s="119"/>
    </row>
    <row r="331" spans="1:25" ht="15">
      <c r="A331" s="119"/>
      <c r="B331" s="119"/>
      <c r="C331" s="119"/>
      <c r="D331" s="119"/>
      <c r="E331" s="130"/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  <c r="R331" s="119"/>
      <c r="S331" s="119"/>
      <c r="T331" s="119"/>
      <c r="U331" s="119"/>
      <c r="V331" s="119"/>
      <c r="W331" s="119"/>
      <c r="X331" s="119"/>
      <c r="Y331" s="119"/>
    </row>
    <row r="332" spans="1:25" ht="15">
      <c r="A332" s="119"/>
      <c r="B332" s="119"/>
      <c r="C332" s="119"/>
      <c r="D332" s="119"/>
      <c r="E332" s="130"/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  <c r="R332" s="119"/>
      <c r="S332" s="119"/>
      <c r="T332" s="119"/>
      <c r="U332" s="119"/>
      <c r="V332" s="119"/>
      <c r="W332" s="119"/>
      <c r="X332" s="119"/>
      <c r="Y332" s="119"/>
    </row>
    <row r="333" spans="1:25" ht="15">
      <c r="A333" s="119"/>
      <c r="B333" s="119"/>
      <c r="C333" s="119"/>
      <c r="D333" s="119"/>
      <c r="E333" s="130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</row>
    <row r="334" spans="1:25" ht="15">
      <c r="A334" s="119"/>
      <c r="B334" s="119"/>
      <c r="C334" s="119"/>
      <c r="D334" s="119"/>
      <c r="E334" s="130"/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  <c r="R334" s="119"/>
      <c r="S334" s="119"/>
      <c r="T334" s="119"/>
      <c r="U334" s="119"/>
      <c r="V334" s="119"/>
      <c r="W334" s="119"/>
      <c r="X334" s="119"/>
      <c r="Y334" s="119"/>
    </row>
    <row r="335" spans="1:25" ht="15">
      <c r="A335" s="119"/>
      <c r="B335" s="119"/>
      <c r="C335" s="119"/>
      <c r="D335" s="119"/>
      <c r="E335" s="130"/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  <c r="R335" s="119"/>
      <c r="S335" s="119"/>
      <c r="T335" s="119"/>
      <c r="U335" s="119"/>
      <c r="V335" s="119"/>
      <c r="W335" s="119"/>
      <c r="X335" s="119"/>
      <c r="Y335" s="119"/>
    </row>
    <row r="336" spans="1:25" ht="15">
      <c r="A336" s="119"/>
      <c r="B336" s="119"/>
      <c r="C336" s="119"/>
      <c r="D336" s="119"/>
      <c r="E336" s="130"/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19"/>
      <c r="U336" s="119"/>
      <c r="V336" s="119"/>
      <c r="W336" s="119"/>
      <c r="X336" s="119"/>
      <c r="Y336" s="119"/>
    </row>
    <row r="337" spans="1:25" ht="15">
      <c r="A337" s="119"/>
      <c r="B337" s="119"/>
      <c r="C337" s="119"/>
      <c r="D337" s="119"/>
      <c r="E337" s="130"/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  <c r="R337" s="119"/>
      <c r="S337" s="119"/>
      <c r="T337" s="119"/>
      <c r="U337" s="119"/>
      <c r="V337" s="119"/>
      <c r="W337" s="119"/>
      <c r="X337" s="119"/>
      <c r="Y337" s="119"/>
    </row>
    <row r="338" spans="1:25" ht="15">
      <c r="A338" s="119"/>
      <c r="B338" s="119"/>
      <c r="C338" s="119"/>
      <c r="D338" s="119"/>
      <c r="E338" s="130"/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  <c r="R338" s="119"/>
      <c r="S338" s="119"/>
      <c r="T338" s="119"/>
      <c r="U338" s="119"/>
      <c r="V338" s="119"/>
      <c r="W338" s="119"/>
      <c r="X338" s="119"/>
      <c r="Y338" s="119"/>
    </row>
    <row r="339" spans="1:25" ht="15">
      <c r="A339" s="119"/>
      <c r="B339" s="119"/>
      <c r="C339" s="119"/>
      <c r="D339" s="119"/>
      <c r="E339" s="130"/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  <c r="R339" s="119"/>
      <c r="S339" s="119"/>
      <c r="T339" s="119"/>
      <c r="U339" s="119"/>
      <c r="V339" s="119"/>
      <c r="W339" s="119"/>
      <c r="X339" s="119"/>
      <c r="Y339" s="119"/>
    </row>
    <row r="340" spans="1:25" ht="15">
      <c r="A340" s="119"/>
      <c r="B340" s="119"/>
      <c r="C340" s="119"/>
      <c r="D340" s="119"/>
      <c r="E340" s="130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</row>
    <row r="341" spans="1:25" ht="15">
      <c r="A341" s="119"/>
      <c r="B341" s="119"/>
      <c r="C341" s="119"/>
      <c r="D341" s="119"/>
      <c r="E341" s="130"/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  <c r="R341" s="119"/>
      <c r="S341" s="119"/>
      <c r="T341" s="119"/>
      <c r="U341" s="119"/>
      <c r="V341" s="119"/>
      <c r="W341" s="119"/>
      <c r="X341" s="119"/>
      <c r="Y341" s="119"/>
    </row>
    <row r="342" spans="1:25" ht="15">
      <c r="A342" s="119"/>
      <c r="B342" s="119"/>
      <c r="C342" s="119"/>
      <c r="D342" s="119"/>
      <c r="E342" s="130"/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</row>
    <row r="343" spans="1:25" ht="15">
      <c r="A343" s="119"/>
      <c r="B343" s="119"/>
      <c r="C343" s="119"/>
      <c r="D343" s="119"/>
      <c r="E343" s="130"/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</row>
    <row r="344" spans="1:25" ht="15">
      <c r="A344" s="119"/>
      <c r="B344" s="119"/>
      <c r="C344" s="119"/>
      <c r="D344" s="119"/>
      <c r="E344" s="130"/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  <c r="R344" s="119"/>
      <c r="S344" s="119"/>
      <c r="T344" s="119"/>
      <c r="U344" s="119"/>
      <c r="V344" s="119"/>
      <c r="W344" s="119"/>
      <c r="X344" s="119"/>
      <c r="Y344" s="119"/>
    </row>
    <row r="345" spans="1:25" ht="15">
      <c r="A345" s="119"/>
      <c r="B345" s="119"/>
      <c r="C345" s="119"/>
      <c r="D345" s="119"/>
      <c r="E345" s="130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19"/>
      <c r="U345" s="119"/>
      <c r="V345" s="119"/>
      <c r="W345" s="119"/>
      <c r="X345" s="119"/>
      <c r="Y345" s="119"/>
    </row>
    <row r="346" spans="1:25" ht="15">
      <c r="A346" s="119"/>
      <c r="B346" s="119"/>
      <c r="C346" s="119"/>
      <c r="D346" s="119"/>
      <c r="E346" s="130"/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</row>
    <row r="347" spans="1:25" ht="15">
      <c r="A347" s="119"/>
      <c r="B347" s="119"/>
      <c r="C347" s="119"/>
      <c r="D347" s="119"/>
      <c r="E347" s="130"/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  <c r="R347" s="119"/>
      <c r="S347" s="119"/>
      <c r="T347" s="119"/>
      <c r="U347" s="119"/>
      <c r="V347" s="119"/>
      <c r="W347" s="119"/>
      <c r="X347" s="119"/>
      <c r="Y347" s="119"/>
    </row>
    <row r="348" spans="1:25" ht="15">
      <c r="A348" s="119"/>
      <c r="B348" s="119"/>
      <c r="C348" s="119"/>
      <c r="D348" s="119"/>
      <c r="E348" s="130"/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  <c r="R348" s="119"/>
      <c r="S348" s="119"/>
      <c r="T348" s="119"/>
      <c r="U348" s="119"/>
      <c r="V348" s="119"/>
      <c r="W348" s="119"/>
      <c r="X348" s="119"/>
      <c r="Y348" s="119"/>
    </row>
    <row r="349" spans="1:25" ht="15">
      <c r="A349" s="119"/>
      <c r="B349" s="119"/>
      <c r="C349" s="119"/>
      <c r="D349" s="119"/>
      <c r="E349" s="130"/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  <c r="R349" s="119"/>
      <c r="S349" s="119"/>
      <c r="T349" s="119"/>
      <c r="U349" s="119"/>
      <c r="V349" s="119"/>
      <c r="W349" s="119"/>
      <c r="X349" s="119"/>
      <c r="Y349" s="119"/>
    </row>
    <row r="350" spans="1:25" ht="15">
      <c r="A350" s="119"/>
      <c r="B350" s="119"/>
      <c r="C350" s="119"/>
      <c r="D350" s="119"/>
      <c r="E350" s="130"/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</row>
    <row r="351" spans="1:25" ht="15">
      <c r="A351" s="119"/>
      <c r="B351" s="119"/>
      <c r="C351" s="119"/>
      <c r="D351" s="119"/>
      <c r="E351" s="130"/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  <c r="R351" s="119"/>
      <c r="S351" s="119"/>
      <c r="T351" s="119"/>
      <c r="U351" s="119"/>
      <c r="V351" s="119"/>
      <c r="W351" s="119"/>
      <c r="X351" s="119"/>
      <c r="Y351" s="119"/>
    </row>
    <row r="352" spans="1:25" ht="15">
      <c r="A352" s="119"/>
      <c r="B352" s="119"/>
      <c r="C352" s="119"/>
      <c r="D352" s="119"/>
      <c r="E352" s="130"/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</row>
    <row r="353" spans="1:25" ht="15">
      <c r="A353" s="119"/>
      <c r="B353" s="119"/>
      <c r="C353" s="119"/>
      <c r="D353" s="119"/>
      <c r="E353" s="130"/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  <c r="R353" s="119"/>
      <c r="S353" s="119"/>
      <c r="T353" s="119"/>
      <c r="U353" s="119"/>
      <c r="V353" s="119"/>
      <c r="W353" s="119"/>
      <c r="X353" s="119"/>
      <c r="Y353" s="119"/>
    </row>
    <row r="354" spans="1:25" ht="15">
      <c r="A354" s="119"/>
      <c r="B354" s="119"/>
      <c r="C354" s="119"/>
      <c r="D354" s="119"/>
      <c r="E354" s="130"/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</row>
    <row r="355" spans="1:25" ht="15">
      <c r="A355" s="119"/>
      <c r="B355" s="119"/>
      <c r="C355" s="119"/>
      <c r="D355" s="119"/>
      <c r="E355" s="130"/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19"/>
      <c r="U355" s="119"/>
      <c r="V355" s="119"/>
      <c r="W355" s="119"/>
      <c r="X355" s="119"/>
      <c r="Y355" s="119"/>
    </row>
    <row r="356" spans="1:25" ht="15">
      <c r="A356" s="119"/>
      <c r="B356" s="119"/>
      <c r="C356" s="119"/>
      <c r="D356" s="119"/>
      <c r="E356" s="130"/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  <c r="R356" s="119"/>
      <c r="S356" s="119"/>
      <c r="T356" s="119"/>
      <c r="U356" s="119"/>
      <c r="V356" s="119"/>
      <c r="W356" s="119"/>
      <c r="X356" s="119"/>
      <c r="Y356" s="119"/>
    </row>
    <row r="357" spans="1:25" ht="15">
      <c r="A357" s="119"/>
      <c r="B357" s="119"/>
      <c r="C357" s="119"/>
      <c r="D357" s="119"/>
      <c r="E357" s="130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  <c r="R357" s="119"/>
      <c r="S357" s="119"/>
      <c r="T357" s="119"/>
      <c r="U357" s="119"/>
      <c r="V357" s="119"/>
      <c r="W357" s="119"/>
      <c r="X357" s="119"/>
      <c r="Y357" s="119"/>
    </row>
    <row r="358" spans="1:25" ht="15">
      <c r="A358" s="119"/>
      <c r="B358" s="119"/>
      <c r="C358" s="119"/>
      <c r="D358" s="119"/>
      <c r="E358" s="130"/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</row>
    <row r="359" spans="1:25" ht="15">
      <c r="A359" s="119"/>
      <c r="B359" s="119"/>
      <c r="C359" s="119"/>
      <c r="D359" s="119"/>
      <c r="E359" s="130"/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</row>
    <row r="360" spans="1:25" ht="15">
      <c r="A360" s="119"/>
      <c r="B360" s="119"/>
      <c r="C360" s="119"/>
      <c r="D360" s="119"/>
      <c r="E360" s="130"/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  <c r="R360" s="119"/>
      <c r="S360" s="119"/>
      <c r="T360" s="119"/>
      <c r="U360" s="119"/>
      <c r="V360" s="119"/>
      <c r="W360" s="119"/>
      <c r="X360" s="119"/>
      <c r="Y360" s="119"/>
    </row>
    <row r="361" spans="1:25" ht="15">
      <c r="A361" s="119"/>
      <c r="B361" s="119"/>
      <c r="C361" s="119"/>
      <c r="D361" s="119"/>
      <c r="E361" s="130"/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</row>
    <row r="362" spans="1:25" ht="15">
      <c r="A362" s="119"/>
      <c r="B362" s="119"/>
      <c r="C362" s="119"/>
      <c r="D362" s="119"/>
      <c r="E362" s="130"/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</row>
    <row r="363" spans="1:25" ht="15">
      <c r="A363" s="119"/>
      <c r="B363" s="119"/>
      <c r="C363" s="119"/>
      <c r="D363" s="119"/>
      <c r="E363" s="130"/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  <c r="R363" s="119"/>
      <c r="S363" s="119"/>
      <c r="T363" s="119"/>
      <c r="U363" s="119"/>
      <c r="V363" s="119"/>
      <c r="W363" s="119"/>
      <c r="X363" s="119"/>
      <c r="Y363" s="119"/>
    </row>
    <row r="364" spans="1:25" ht="15">
      <c r="A364" s="119"/>
      <c r="B364" s="119"/>
      <c r="C364" s="119"/>
      <c r="D364" s="119"/>
      <c r="E364" s="130"/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  <c r="R364" s="119"/>
      <c r="S364" s="119"/>
      <c r="T364" s="119"/>
      <c r="U364" s="119"/>
      <c r="V364" s="119"/>
      <c r="W364" s="119"/>
      <c r="X364" s="119"/>
      <c r="Y364" s="119"/>
    </row>
    <row r="365" spans="1:25" ht="15">
      <c r="A365" s="119"/>
      <c r="B365" s="119"/>
      <c r="C365" s="119"/>
      <c r="D365" s="119"/>
      <c r="E365" s="130"/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</row>
    <row r="366" spans="1:25" ht="15">
      <c r="A366" s="119"/>
      <c r="B366" s="119"/>
      <c r="C366" s="119"/>
      <c r="D366" s="119"/>
      <c r="E366" s="130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</row>
    <row r="367" spans="1:25" ht="15">
      <c r="A367" s="119"/>
      <c r="B367" s="119"/>
      <c r="C367" s="119"/>
      <c r="D367" s="119"/>
      <c r="E367" s="130"/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  <c r="R367" s="119"/>
      <c r="S367" s="119"/>
      <c r="T367" s="119"/>
      <c r="U367" s="119"/>
      <c r="V367" s="119"/>
      <c r="W367" s="119"/>
      <c r="X367" s="119"/>
      <c r="Y367" s="119"/>
    </row>
    <row r="368" spans="1:25" ht="15">
      <c r="A368" s="119"/>
      <c r="B368" s="119"/>
      <c r="C368" s="119"/>
      <c r="D368" s="119"/>
      <c r="E368" s="130"/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  <c r="R368" s="119"/>
      <c r="S368" s="119"/>
      <c r="T368" s="119"/>
      <c r="U368" s="119"/>
      <c r="V368" s="119"/>
      <c r="W368" s="119"/>
      <c r="X368" s="119"/>
      <c r="Y368" s="119"/>
    </row>
    <row r="369" spans="1:25" ht="15">
      <c r="A369" s="119"/>
      <c r="B369" s="119"/>
      <c r="C369" s="119"/>
      <c r="D369" s="119"/>
      <c r="E369" s="130"/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  <c r="R369" s="119"/>
      <c r="S369" s="119"/>
      <c r="T369" s="119"/>
      <c r="U369" s="119"/>
      <c r="V369" s="119"/>
      <c r="W369" s="119"/>
      <c r="X369" s="119"/>
      <c r="Y369" s="119"/>
    </row>
    <row r="370" spans="1:25" ht="15">
      <c r="A370" s="119"/>
      <c r="B370" s="119"/>
      <c r="C370" s="119"/>
      <c r="D370" s="119"/>
      <c r="E370" s="130"/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</row>
    <row r="371" spans="1:25" ht="15">
      <c r="A371" s="119"/>
      <c r="B371" s="119"/>
      <c r="C371" s="119"/>
      <c r="D371" s="119"/>
      <c r="E371" s="130"/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  <c r="R371" s="119"/>
      <c r="S371" s="119"/>
      <c r="T371" s="119"/>
      <c r="U371" s="119"/>
      <c r="V371" s="119"/>
      <c r="W371" s="119"/>
      <c r="X371" s="119"/>
      <c r="Y371" s="119"/>
    </row>
    <row r="372" spans="1:25" ht="15">
      <c r="A372" s="119"/>
      <c r="B372" s="119"/>
      <c r="C372" s="119"/>
      <c r="D372" s="119"/>
      <c r="E372" s="130"/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  <c r="R372" s="119"/>
      <c r="S372" s="119"/>
      <c r="T372" s="119"/>
      <c r="U372" s="119"/>
      <c r="V372" s="119"/>
      <c r="W372" s="119"/>
      <c r="X372" s="119"/>
      <c r="Y372" s="119"/>
    </row>
    <row r="373" spans="1:25" ht="15">
      <c r="A373" s="119"/>
      <c r="B373" s="119"/>
      <c r="C373" s="119"/>
      <c r="D373" s="119"/>
      <c r="E373" s="130"/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  <c r="R373" s="119"/>
      <c r="S373" s="119"/>
      <c r="T373" s="119"/>
      <c r="U373" s="119"/>
      <c r="V373" s="119"/>
      <c r="W373" s="119"/>
      <c r="X373" s="119"/>
      <c r="Y373" s="119"/>
    </row>
    <row r="374" spans="1:25" ht="15">
      <c r="A374" s="119"/>
      <c r="B374" s="119"/>
      <c r="C374" s="119"/>
      <c r="D374" s="119"/>
      <c r="E374" s="130"/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  <c r="R374" s="119"/>
      <c r="S374" s="119"/>
      <c r="T374" s="119"/>
      <c r="U374" s="119"/>
      <c r="V374" s="119"/>
      <c r="W374" s="119"/>
      <c r="X374" s="119"/>
      <c r="Y374" s="119"/>
    </row>
    <row r="375" spans="1:25" ht="15">
      <c r="A375" s="119"/>
      <c r="B375" s="119"/>
      <c r="C375" s="119"/>
      <c r="D375" s="119"/>
      <c r="E375" s="130"/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</row>
    <row r="376" spans="1:25" ht="15">
      <c r="A376" s="119"/>
      <c r="B376" s="119"/>
      <c r="C376" s="119"/>
      <c r="D376" s="119"/>
      <c r="E376" s="130"/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  <c r="T376" s="119"/>
      <c r="U376" s="119"/>
      <c r="V376" s="119"/>
      <c r="W376" s="119"/>
      <c r="X376" s="119"/>
      <c r="Y376" s="119"/>
    </row>
    <row r="377" spans="1:25" ht="15">
      <c r="A377" s="119"/>
      <c r="B377" s="119"/>
      <c r="C377" s="119"/>
      <c r="D377" s="119"/>
      <c r="E377" s="130"/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  <c r="R377" s="119"/>
      <c r="S377" s="119"/>
      <c r="T377" s="119"/>
      <c r="U377" s="119"/>
      <c r="V377" s="119"/>
      <c r="W377" s="119"/>
      <c r="X377" s="119"/>
      <c r="Y377" s="119"/>
    </row>
    <row r="378" spans="1:25" ht="15">
      <c r="A378" s="119"/>
      <c r="B378" s="119"/>
      <c r="C378" s="119"/>
      <c r="D378" s="119"/>
      <c r="E378" s="130"/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</row>
    <row r="379" spans="1:25" ht="15">
      <c r="A379" s="119"/>
      <c r="B379" s="119"/>
      <c r="C379" s="119"/>
      <c r="D379" s="119"/>
      <c r="E379" s="130"/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  <c r="R379" s="119"/>
      <c r="S379" s="119"/>
      <c r="T379" s="119"/>
      <c r="U379" s="119"/>
      <c r="V379" s="119"/>
      <c r="W379" s="119"/>
      <c r="X379" s="119"/>
      <c r="Y379" s="119"/>
    </row>
    <row r="380" spans="1:25" ht="15">
      <c r="A380" s="119"/>
      <c r="B380" s="119"/>
      <c r="C380" s="119"/>
      <c r="D380" s="119"/>
      <c r="E380" s="130"/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  <c r="R380" s="119"/>
      <c r="S380" s="119"/>
      <c r="T380" s="119"/>
      <c r="U380" s="119"/>
      <c r="V380" s="119"/>
      <c r="W380" s="119"/>
      <c r="X380" s="119"/>
      <c r="Y380" s="119"/>
    </row>
    <row r="381" spans="1:25" ht="15">
      <c r="A381" s="119"/>
      <c r="B381" s="119"/>
      <c r="C381" s="119"/>
      <c r="D381" s="119"/>
      <c r="E381" s="130"/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  <c r="R381" s="119"/>
      <c r="S381" s="119"/>
      <c r="T381" s="119"/>
      <c r="U381" s="119"/>
      <c r="V381" s="119"/>
      <c r="W381" s="119"/>
      <c r="X381" s="119"/>
      <c r="Y381" s="119"/>
    </row>
    <row r="382" spans="1:25" ht="15">
      <c r="A382" s="119"/>
      <c r="B382" s="119"/>
      <c r="C382" s="119"/>
      <c r="D382" s="119"/>
      <c r="E382" s="130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</row>
    <row r="383" spans="1:25" ht="15">
      <c r="A383" s="119"/>
      <c r="B383" s="119"/>
      <c r="C383" s="119"/>
      <c r="D383" s="119"/>
      <c r="E383" s="130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</row>
    <row r="384" spans="1:25" ht="15">
      <c r="A384" s="119"/>
      <c r="B384" s="119"/>
      <c r="C384" s="119"/>
      <c r="D384" s="119"/>
      <c r="E384" s="130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</row>
    <row r="385" spans="1:25" ht="15">
      <c r="A385" s="119"/>
      <c r="B385" s="119"/>
      <c r="C385" s="119"/>
      <c r="D385" s="119"/>
      <c r="E385" s="130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19"/>
      <c r="T385" s="119"/>
      <c r="U385" s="119"/>
      <c r="V385" s="119"/>
      <c r="W385" s="119"/>
      <c r="X385" s="119"/>
      <c r="Y385" s="119"/>
    </row>
    <row r="386" spans="1:25" ht="15">
      <c r="A386" s="119"/>
      <c r="B386" s="119"/>
      <c r="C386" s="119"/>
      <c r="D386" s="119"/>
      <c r="E386" s="130"/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19"/>
    </row>
    <row r="387" spans="1:25" ht="15">
      <c r="A387" s="119"/>
      <c r="B387" s="119"/>
      <c r="C387" s="119"/>
      <c r="D387" s="119"/>
      <c r="E387" s="130"/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  <c r="R387" s="119"/>
      <c r="S387" s="119"/>
      <c r="T387" s="119"/>
      <c r="U387" s="119"/>
      <c r="V387" s="119"/>
      <c r="W387" s="119"/>
      <c r="X387" s="119"/>
      <c r="Y387" s="119"/>
    </row>
    <row r="388" spans="1:25" ht="15">
      <c r="A388" s="119"/>
      <c r="B388" s="119"/>
      <c r="C388" s="119"/>
      <c r="D388" s="119"/>
      <c r="E388" s="130"/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  <c r="R388" s="119"/>
      <c r="S388" s="119"/>
      <c r="T388" s="119"/>
      <c r="U388" s="119"/>
      <c r="V388" s="119"/>
      <c r="W388" s="119"/>
      <c r="X388" s="119"/>
      <c r="Y388" s="119"/>
    </row>
    <row r="389" spans="1:25" ht="15">
      <c r="A389" s="119"/>
      <c r="B389" s="119"/>
      <c r="C389" s="119"/>
      <c r="D389" s="119"/>
      <c r="E389" s="130"/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</row>
    <row r="390" spans="1:25" ht="15">
      <c r="A390" s="119"/>
      <c r="B390" s="119"/>
      <c r="C390" s="119"/>
      <c r="D390" s="119"/>
      <c r="E390" s="130"/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  <c r="R390" s="119"/>
      <c r="S390" s="119"/>
      <c r="T390" s="119"/>
      <c r="U390" s="119"/>
      <c r="V390" s="119"/>
      <c r="W390" s="119"/>
      <c r="X390" s="119"/>
      <c r="Y390" s="119"/>
    </row>
    <row r="391" spans="1:25" ht="15">
      <c r="A391" s="119"/>
      <c r="B391" s="119"/>
      <c r="C391" s="119"/>
      <c r="D391" s="119"/>
      <c r="E391" s="130"/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</row>
    <row r="392" spans="1:25" ht="15">
      <c r="A392" s="119"/>
      <c r="B392" s="119"/>
      <c r="C392" s="119"/>
      <c r="D392" s="119"/>
      <c r="E392" s="130"/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19"/>
      <c r="U392" s="119"/>
      <c r="V392" s="119"/>
      <c r="W392" s="119"/>
      <c r="X392" s="119"/>
      <c r="Y392" s="119"/>
    </row>
    <row r="393" spans="1:25" ht="15">
      <c r="A393" s="119"/>
      <c r="B393" s="119"/>
      <c r="C393" s="119"/>
      <c r="D393" s="119"/>
      <c r="E393" s="130"/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</row>
    <row r="394" spans="1:25" ht="15">
      <c r="A394" s="119"/>
      <c r="B394" s="119"/>
      <c r="C394" s="119"/>
      <c r="D394" s="119"/>
      <c r="E394" s="130"/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19"/>
      <c r="S394" s="119"/>
      <c r="T394" s="119"/>
      <c r="U394" s="119"/>
      <c r="V394" s="119"/>
      <c r="W394" s="119"/>
      <c r="X394" s="119"/>
      <c r="Y394" s="119"/>
    </row>
    <row r="395" spans="1:25" ht="15">
      <c r="A395" s="119"/>
      <c r="B395" s="119"/>
      <c r="C395" s="119"/>
      <c r="D395" s="119"/>
      <c r="E395" s="130"/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  <c r="R395" s="119"/>
      <c r="S395" s="119"/>
      <c r="T395" s="119"/>
      <c r="U395" s="119"/>
      <c r="V395" s="119"/>
      <c r="W395" s="119"/>
      <c r="X395" s="119"/>
      <c r="Y395" s="119"/>
    </row>
    <row r="396" spans="1:25" ht="15">
      <c r="A396" s="119"/>
      <c r="B396" s="119"/>
      <c r="C396" s="119"/>
      <c r="D396" s="119"/>
      <c r="E396" s="130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19"/>
      <c r="T396" s="119"/>
      <c r="U396" s="119"/>
      <c r="V396" s="119"/>
      <c r="W396" s="119"/>
      <c r="X396" s="119"/>
      <c r="Y396" s="119"/>
    </row>
    <row r="397" spans="1:25" ht="15">
      <c r="A397" s="119"/>
      <c r="B397" s="119"/>
      <c r="C397" s="119"/>
      <c r="D397" s="119"/>
      <c r="E397" s="130"/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</row>
    <row r="398" spans="1:25" ht="15">
      <c r="A398" s="119"/>
      <c r="B398" s="119"/>
      <c r="C398" s="119"/>
      <c r="D398" s="119"/>
      <c r="E398" s="130"/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  <c r="R398" s="119"/>
      <c r="S398" s="119"/>
      <c r="T398" s="119"/>
      <c r="U398" s="119"/>
      <c r="V398" s="119"/>
      <c r="W398" s="119"/>
      <c r="X398" s="119"/>
      <c r="Y398" s="119"/>
    </row>
    <row r="399" spans="1:25" ht="15">
      <c r="A399" s="119"/>
      <c r="B399" s="119"/>
      <c r="C399" s="119"/>
      <c r="D399" s="119"/>
      <c r="E399" s="130"/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  <c r="R399" s="119"/>
      <c r="S399" s="119"/>
      <c r="T399" s="119"/>
      <c r="U399" s="119"/>
      <c r="V399" s="119"/>
      <c r="W399" s="119"/>
      <c r="X399" s="119"/>
      <c r="Y399" s="119"/>
    </row>
    <row r="400" spans="1:25" ht="15">
      <c r="A400" s="119"/>
      <c r="B400" s="119"/>
      <c r="C400" s="119"/>
      <c r="D400" s="119"/>
      <c r="E400" s="130"/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19"/>
      <c r="U400" s="119"/>
      <c r="V400" s="119"/>
      <c r="W400" s="119"/>
      <c r="X400" s="119"/>
      <c r="Y400" s="119"/>
    </row>
    <row r="401" spans="1:25" ht="15">
      <c r="A401" s="119"/>
      <c r="B401" s="119"/>
      <c r="C401" s="119"/>
      <c r="D401" s="119"/>
      <c r="E401" s="130"/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</row>
    <row r="402" spans="1:25" ht="15">
      <c r="A402" s="119"/>
      <c r="B402" s="119"/>
      <c r="C402" s="119"/>
      <c r="D402" s="119"/>
      <c r="E402" s="130"/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19"/>
      <c r="U402" s="119"/>
      <c r="V402" s="119"/>
      <c r="W402" s="119"/>
      <c r="X402" s="119"/>
      <c r="Y402" s="119"/>
    </row>
    <row r="403" spans="1:25" ht="15">
      <c r="A403" s="119"/>
      <c r="B403" s="119"/>
      <c r="C403" s="119"/>
      <c r="D403" s="119"/>
      <c r="E403" s="130"/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19"/>
      <c r="U403" s="119"/>
      <c r="V403" s="119"/>
      <c r="W403" s="119"/>
      <c r="X403" s="119"/>
      <c r="Y403" s="119"/>
    </row>
    <row r="404" spans="1:25" ht="15">
      <c r="A404" s="119"/>
      <c r="B404" s="119"/>
      <c r="C404" s="119"/>
      <c r="D404" s="119"/>
      <c r="E404" s="130"/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19"/>
      <c r="U404" s="119"/>
      <c r="V404" s="119"/>
      <c r="W404" s="119"/>
      <c r="X404" s="119"/>
      <c r="Y404" s="119"/>
    </row>
    <row r="405" spans="1:25" ht="15">
      <c r="A405" s="119"/>
      <c r="B405" s="119"/>
      <c r="C405" s="119"/>
      <c r="D405" s="119"/>
      <c r="E405" s="130"/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</row>
    <row r="406" spans="1:25" ht="15">
      <c r="A406" s="119"/>
      <c r="B406" s="119"/>
      <c r="C406" s="119"/>
      <c r="D406" s="119"/>
      <c r="E406" s="130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</row>
    <row r="407" spans="1:25" ht="15">
      <c r="A407" s="119"/>
      <c r="B407" s="119"/>
      <c r="C407" s="119"/>
      <c r="D407" s="119"/>
      <c r="E407" s="130"/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  <c r="R407" s="119"/>
      <c r="S407" s="119"/>
      <c r="T407" s="119"/>
      <c r="U407" s="119"/>
      <c r="V407" s="119"/>
      <c r="W407" s="119"/>
      <c r="X407" s="119"/>
      <c r="Y407" s="119"/>
    </row>
    <row r="408" spans="1:25" ht="15">
      <c r="A408" s="119"/>
      <c r="B408" s="119"/>
      <c r="C408" s="119"/>
      <c r="D408" s="119"/>
      <c r="E408" s="130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19"/>
      <c r="U408" s="119"/>
      <c r="V408" s="119"/>
      <c r="W408" s="119"/>
      <c r="X408" s="119"/>
      <c r="Y408" s="119"/>
    </row>
    <row r="409" spans="1:25" ht="15">
      <c r="A409" s="119"/>
      <c r="B409" s="119"/>
      <c r="C409" s="119"/>
      <c r="D409" s="119"/>
      <c r="E409" s="130"/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</row>
    <row r="410" spans="1:25" ht="15">
      <c r="A410" s="119"/>
      <c r="B410" s="119"/>
      <c r="C410" s="119"/>
      <c r="D410" s="119"/>
      <c r="E410" s="130"/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  <c r="R410" s="119"/>
      <c r="S410" s="119"/>
      <c r="T410" s="119"/>
      <c r="U410" s="119"/>
      <c r="V410" s="119"/>
      <c r="W410" s="119"/>
      <c r="X410" s="119"/>
      <c r="Y410" s="119"/>
    </row>
    <row r="411" spans="1:25" ht="15">
      <c r="A411" s="119"/>
      <c r="B411" s="119"/>
      <c r="C411" s="119"/>
      <c r="D411" s="119"/>
      <c r="E411" s="130"/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  <c r="R411" s="119"/>
      <c r="S411" s="119"/>
      <c r="T411" s="119"/>
      <c r="U411" s="119"/>
      <c r="V411" s="119"/>
      <c r="W411" s="119"/>
      <c r="X411" s="119"/>
      <c r="Y411" s="119"/>
    </row>
    <row r="412" spans="1:25" ht="15">
      <c r="A412" s="119"/>
      <c r="B412" s="119"/>
      <c r="C412" s="119"/>
      <c r="D412" s="119"/>
      <c r="E412" s="130"/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  <c r="R412" s="119"/>
      <c r="S412" s="119"/>
      <c r="T412" s="119"/>
      <c r="U412" s="119"/>
      <c r="V412" s="119"/>
      <c r="W412" s="119"/>
      <c r="X412" s="119"/>
      <c r="Y412" s="119"/>
    </row>
    <row r="413" spans="1:25" ht="15">
      <c r="A413" s="119"/>
      <c r="B413" s="119"/>
      <c r="C413" s="119"/>
      <c r="D413" s="119"/>
      <c r="E413" s="130"/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</row>
    <row r="414" spans="1:25" ht="15">
      <c r="A414" s="119"/>
      <c r="B414" s="119"/>
      <c r="C414" s="119"/>
      <c r="D414" s="119"/>
      <c r="E414" s="130"/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19"/>
      <c r="U414" s="119"/>
      <c r="V414" s="119"/>
      <c r="W414" s="119"/>
      <c r="X414" s="119"/>
      <c r="Y414" s="119"/>
    </row>
    <row r="415" spans="1:25" ht="15">
      <c r="A415" s="119"/>
      <c r="B415" s="119"/>
      <c r="C415" s="119"/>
      <c r="D415" s="119"/>
      <c r="E415" s="130"/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  <c r="R415" s="119"/>
      <c r="S415" s="119"/>
      <c r="T415" s="119"/>
      <c r="U415" s="119"/>
      <c r="V415" s="119"/>
      <c r="W415" s="119"/>
      <c r="X415" s="119"/>
      <c r="Y415" s="119"/>
    </row>
    <row r="416" spans="1:25" ht="15">
      <c r="A416" s="119"/>
      <c r="B416" s="119"/>
      <c r="C416" s="119"/>
      <c r="D416" s="119"/>
      <c r="E416" s="130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</row>
    <row r="417" spans="1:25" ht="15">
      <c r="A417" s="119"/>
      <c r="B417" s="119"/>
      <c r="C417" s="119"/>
      <c r="D417" s="119"/>
      <c r="E417" s="130"/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</row>
    <row r="418" spans="1:25" ht="15">
      <c r="A418" s="119"/>
      <c r="B418" s="119"/>
      <c r="C418" s="119"/>
      <c r="D418" s="119"/>
      <c r="E418" s="130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</row>
    <row r="419" spans="1:25" ht="15">
      <c r="A419" s="119"/>
      <c r="B419" s="119"/>
      <c r="C419" s="119"/>
      <c r="D419" s="119"/>
      <c r="E419" s="130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119"/>
      <c r="S419" s="119"/>
      <c r="T419" s="119"/>
      <c r="U419" s="119"/>
      <c r="V419" s="119"/>
      <c r="W419" s="119"/>
      <c r="X419" s="119"/>
      <c r="Y419" s="119"/>
    </row>
    <row r="420" spans="1:25" ht="15">
      <c r="A420" s="119"/>
      <c r="B420" s="119"/>
      <c r="C420" s="119"/>
      <c r="D420" s="119"/>
      <c r="E420" s="130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19"/>
    </row>
    <row r="421" spans="1:25" ht="15">
      <c r="A421" s="119"/>
      <c r="B421" s="119"/>
      <c r="C421" s="119"/>
      <c r="D421" s="119"/>
      <c r="E421" s="130"/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  <c r="R421" s="119"/>
      <c r="S421" s="119"/>
      <c r="T421" s="119"/>
      <c r="U421" s="119"/>
      <c r="V421" s="119"/>
      <c r="W421" s="119"/>
      <c r="X421" s="119"/>
      <c r="Y421" s="119"/>
    </row>
    <row r="422" spans="1:25" ht="15">
      <c r="A422" s="119"/>
      <c r="B422" s="119"/>
      <c r="C422" s="119"/>
      <c r="D422" s="119"/>
      <c r="E422" s="130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19"/>
      <c r="U422" s="119"/>
      <c r="V422" s="119"/>
      <c r="W422" s="119"/>
      <c r="X422" s="119"/>
      <c r="Y422" s="119"/>
    </row>
    <row r="423" spans="1:25" ht="15">
      <c r="A423" s="119"/>
      <c r="B423" s="119"/>
      <c r="C423" s="119"/>
      <c r="D423" s="119"/>
      <c r="E423" s="130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</row>
    <row r="424" spans="1:25" ht="15">
      <c r="A424" s="119"/>
      <c r="B424" s="119"/>
      <c r="C424" s="119"/>
      <c r="D424" s="119"/>
      <c r="E424" s="130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  <c r="R424" s="119"/>
      <c r="S424" s="119"/>
      <c r="T424" s="119"/>
      <c r="U424" s="119"/>
      <c r="V424" s="119"/>
      <c r="W424" s="119"/>
      <c r="X424" s="119"/>
      <c r="Y424" s="119"/>
    </row>
    <row r="425" spans="1:25" ht="15">
      <c r="A425" s="119"/>
      <c r="B425" s="119"/>
      <c r="C425" s="119"/>
      <c r="D425" s="119"/>
      <c r="E425" s="130"/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  <c r="R425" s="119"/>
      <c r="S425" s="119"/>
      <c r="T425" s="119"/>
      <c r="U425" s="119"/>
      <c r="V425" s="119"/>
      <c r="W425" s="119"/>
      <c r="X425" s="119"/>
      <c r="Y425" s="119"/>
    </row>
    <row r="426" spans="1:25" ht="15">
      <c r="A426" s="119"/>
      <c r="B426" s="119"/>
      <c r="C426" s="119"/>
      <c r="D426" s="119"/>
      <c r="E426" s="130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</row>
    <row r="427" spans="1:25" ht="15">
      <c r="A427" s="119"/>
      <c r="B427" s="119"/>
      <c r="C427" s="119"/>
      <c r="D427" s="119"/>
      <c r="E427" s="130"/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</row>
    <row r="428" spans="1:25" ht="15">
      <c r="A428" s="119"/>
      <c r="B428" s="119"/>
      <c r="C428" s="119"/>
      <c r="D428" s="119"/>
      <c r="E428" s="130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19"/>
      <c r="U428" s="119"/>
      <c r="V428" s="119"/>
      <c r="W428" s="119"/>
      <c r="X428" s="119"/>
      <c r="Y428" s="119"/>
    </row>
    <row r="429" spans="1:25" ht="15">
      <c r="A429" s="119"/>
      <c r="B429" s="119"/>
      <c r="C429" s="119"/>
      <c r="D429" s="119"/>
      <c r="E429" s="130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  <c r="R429" s="119"/>
      <c r="S429" s="119"/>
      <c r="T429" s="119"/>
      <c r="U429" s="119"/>
      <c r="V429" s="119"/>
      <c r="W429" s="119"/>
      <c r="X429" s="119"/>
      <c r="Y429" s="119"/>
    </row>
    <row r="430" spans="1:25" ht="15">
      <c r="A430" s="119"/>
      <c r="B430" s="119"/>
      <c r="C430" s="119"/>
      <c r="D430" s="119"/>
      <c r="E430" s="130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19"/>
      <c r="U430" s="119"/>
      <c r="V430" s="119"/>
      <c r="W430" s="119"/>
      <c r="X430" s="119"/>
      <c r="Y430" s="119"/>
    </row>
    <row r="431" spans="1:25" ht="15">
      <c r="A431" s="119"/>
      <c r="B431" s="119"/>
      <c r="C431" s="119"/>
      <c r="D431" s="119"/>
      <c r="E431" s="130"/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  <c r="R431" s="119"/>
      <c r="S431" s="119"/>
      <c r="T431" s="119"/>
      <c r="U431" s="119"/>
      <c r="V431" s="119"/>
      <c r="W431" s="119"/>
      <c r="X431" s="119"/>
      <c r="Y431" s="119"/>
    </row>
    <row r="432" spans="1:25" ht="15">
      <c r="A432" s="119"/>
      <c r="B432" s="119"/>
      <c r="C432" s="119"/>
      <c r="D432" s="119"/>
      <c r="E432" s="130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19"/>
      <c r="U432" s="119"/>
      <c r="V432" s="119"/>
      <c r="W432" s="119"/>
      <c r="X432" s="119"/>
      <c r="Y432" s="119"/>
    </row>
    <row r="433" spans="1:25" ht="15">
      <c r="A433" s="119"/>
      <c r="B433" s="119"/>
      <c r="C433" s="119"/>
      <c r="D433" s="119"/>
      <c r="E433" s="130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</row>
    <row r="434" spans="1:25" ht="15">
      <c r="A434" s="119"/>
      <c r="B434" s="119"/>
      <c r="C434" s="119"/>
      <c r="D434" s="119"/>
      <c r="E434" s="130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19"/>
      <c r="U434" s="119"/>
      <c r="V434" s="119"/>
      <c r="W434" s="119"/>
      <c r="X434" s="119"/>
      <c r="Y434" s="119"/>
    </row>
    <row r="435" spans="1:25" ht="15">
      <c r="A435" s="119"/>
      <c r="B435" s="119"/>
      <c r="C435" s="119"/>
      <c r="D435" s="119"/>
      <c r="E435" s="130"/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  <c r="R435" s="119"/>
      <c r="S435" s="119"/>
      <c r="T435" s="119"/>
      <c r="U435" s="119"/>
      <c r="V435" s="119"/>
      <c r="W435" s="119"/>
      <c r="X435" s="119"/>
      <c r="Y435" s="119"/>
    </row>
    <row r="436" spans="1:25" ht="15">
      <c r="A436" s="119"/>
      <c r="B436" s="119"/>
      <c r="C436" s="119"/>
      <c r="D436" s="119"/>
      <c r="E436" s="130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</row>
    <row r="437" spans="1:25" ht="15">
      <c r="A437" s="119"/>
      <c r="B437" s="119"/>
      <c r="C437" s="119"/>
      <c r="D437" s="119"/>
      <c r="E437" s="130"/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  <c r="R437" s="119"/>
      <c r="S437" s="119"/>
      <c r="T437" s="119"/>
      <c r="U437" s="119"/>
      <c r="V437" s="119"/>
      <c r="W437" s="119"/>
      <c r="X437" s="119"/>
      <c r="Y437" s="119"/>
    </row>
    <row r="438" spans="1:25" ht="15">
      <c r="A438" s="119"/>
      <c r="B438" s="119"/>
      <c r="C438" s="119"/>
      <c r="D438" s="119"/>
      <c r="E438" s="130"/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</row>
    <row r="439" spans="1:25" ht="15">
      <c r="A439" s="119"/>
      <c r="B439" s="119"/>
      <c r="C439" s="119"/>
      <c r="D439" s="119"/>
      <c r="E439" s="130"/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19"/>
      <c r="U439" s="119"/>
      <c r="V439" s="119"/>
      <c r="W439" s="119"/>
      <c r="X439" s="119"/>
      <c r="Y439" s="119"/>
    </row>
    <row r="440" spans="1:25" ht="15">
      <c r="A440" s="119"/>
      <c r="B440" s="119"/>
      <c r="C440" s="119"/>
      <c r="D440" s="119"/>
      <c r="E440" s="130"/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</row>
    <row r="441" spans="1:25" ht="15">
      <c r="A441" s="119"/>
      <c r="B441" s="119"/>
      <c r="C441" s="119"/>
      <c r="D441" s="119"/>
      <c r="E441" s="130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  <c r="R441" s="119"/>
      <c r="S441" s="119"/>
      <c r="T441" s="119"/>
      <c r="U441" s="119"/>
      <c r="V441" s="119"/>
      <c r="W441" s="119"/>
      <c r="X441" s="119"/>
      <c r="Y441" s="119"/>
    </row>
    <row r="442" spans="1:25" ht="15">
      <c r="A442" s="119"/>
      <c r="B442" s="119"/>
      <c r="C442" s="119"/>
      <c r="D442" s="119"/>
      <c r="E442" s="130"/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  <c r="R442" s="119"/>
      <c r="S442" s="119"/>
      <c r="T442" s="119"/>
      <c r="U442" s="119"/>
      <c r="V442" s="119"/>
      <c r="W442" s="119"/>
      <c r="X442" s="119"/>
      <c r="Y442" s="119"/>
    </row>
    <row r="443" spans="1:25" ht="15">
      <c r="A443" s="119"/>
      <c r="B443" s="119"/>
      <c r="C443" s="119"/>
      <c r="D443" s="119"/>
      <c r="E443" s="130"/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S443" s="119"/>
      <c r="T443" s="119"/>
      <c r="U443" s="119"/>
      <c r="V443" s="119"/>
      <c r="W443" s="119"/>
      <c r="X443" s="119"/>
      <c r="Y443" s="119"/>
    </row>
    <row r="444" spans="1:25" ht="15">
      <c r="A444" s="119"/>
      <c r="B444" s="119"/>
      <c r="C444" s="119"/>
      <c r="D444" s="119"/>
      <c r="E444" s="130"/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</row>
    <row r="445" spans="1:25" ht="15">
      <c r="A445" s="119"/>
      <c r="B445" s="119"/>
      <c r="C445" s="119"/>
      <c r="D445" s="119"/>
      <c r="E445" s="130"/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  <c r="R445" s="119"/>
      <c r="S445" s="119"/>
      <c r="T445" s="119"/>
      <c r="U445" s="119"/>
      <c r="V445" s="119"/>
      <c r="W445" s="119"/>
      <c r="X445" s="119"/>
      <c r="Y445" s="119"/>
    </row>
    <row r="446" spans="1:25" ht="15">
      <c r="A446" s="119"/>
      <c r="B446" s="119"/>
      <c r="C446" s="119"/>
      <c r="D446" s="119"/>
      <c r="E446" s="130"/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  <c r="R446" s="119"/>
      <c r="S446" s="119"/>
      <c r="T446" s="119"/>
      <c r="U446" s="119"/>
      <c r="V446" s="119"/>
      <c r="W446" s="119"/>
      <c r="X446" s="119"/>
      <c r="Y446" s="119"/>
    </row>
    <row r="447" spans="1:25" ht="15">
      <c r="A447" s="119"/>
      <c r="B447" s="119"/>
      <c r="C447" s="119"/>
      <c r="D447" s="119"/>
      <c r="E447" s="130"/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  <c r="R447" s="119"/>
      <c r="S447" s="119"/>
      <c r="T447" s="119"/>
      <c r="U447" s="119"/>
      <c r="V447" s="119"/>
      <c r="W447" s="119"/>
      <c r="X447" s="119"/>
      <c r="Y447" s="119"/>
    </row>
    <row r="448" spans="1:25" ht="15">
      <c r="A448" s="119"/>
      <c r="B448" s="119"/>
      <c r="C448" s="119"/>
      <c r="D448" s="119"/>
      <c r="E448" s="130"/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</row>
    <row r="449" spans="1:25" ht="15">
      <c r="A449" s="119"/>
      <c r="B449" s="119"/>
      <c r="C449" s="119"/>
      <c r="D449" s="119"/>
      <c r="E449" s="130"/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  <c r="R449" s="119"/>
      <c r="S449" s="119"/>
      <c r="T449" s="119"/>
      <c r="U449" s="119"/>
      <c r="V449" s="119"/>
      <c r="W449" s="119"/>
      <c r="X449" s="119"/>
      <c r="Y449" s="119"/>
    </row>
    <row r="450" spans="1:25" ht="15">
      <c r="A450" s="119"/>
      <c r="B450" s="119"/>
      <c r="C450" s="119"/>
      <c r="D450" s="119"/>
      <c r="E450" s="130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</row>
    <row r="451" spans="1:25" ht="15">
      <c r="A451" s="119"/>
      <c r="B451" s="119"/>
      <c r="C451" s="119"/>
      <c r="D451" s="119"/>
      <c r="E451" s="130"/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  <c r="R451" s="119"/>
      <c r="S451" s="119"/>
      <c r="T451" s="119"/>
      <c r="U451" s="119"/>
      <c r="V451" s="119"/>
      <c r="W451" s="119"/>
      <c r="X451" s="119"/>
      <c r="Y451" s="119"/>
    </row>
    <row r="452" spans="1:25" ht="15">
      <c r="A452" s="119"/>
      <c r="B452" s="119"/>
      <c r="C452" s="119"/>
      <c r="D452" s="119"/>
      <c r="E452" s="130"/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</row>
    <row r="453" spans="1:25" ht="15">
      <c r="A453" s="119"/>
      <c r="B453" s="119"/>
      <c r="C453" s="119"/>
      <c r="D453" s="119"/>
      <c r="E453" s="130"/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  <c r="R453" s="119"/>
      <c r="S453" s="119"/>
      <c r="T453" s="119"/>
      <c r="U453" s="119"/>
      <c r="V453" s="119"/>
      <c r="W453" s="119"/>
      <c r="X453" s="119"/>
      <c r="Y453" s="119"/>
    </row>
    <row r="454" spans="1:25" ht="15">
      <c r="A454" s="119"/>
      <c r="B454" s="119"/>
      <c r="C454" s="119"/>
      <c r="D454" s="119"/>
      <c r="E454" s="130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19"/>
    </row>
    <row r="455" spans="1:25" ht="15">
      <c r="A455" s="119"/>
      <c r="B455" s="119"/>
      <c r="C455" s="119"/>
      <c r="D455" s="119"/>
      <c r="E455" s="130"/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  <c r="R455" s="119"/>
      <c r="S455" s="119"/>
      <c r="T455" s="119"/>
      <c r="U455" s="119"/>
      <c r="V455" s="119"/>
      <c r="W455" s="119"/>
      <c r="X455" s="119"/>
      <c r="Y455" s="119"/>
    </row>
    <row r="456" spans="1:25" ht="15">
      <c r="A456" s="119"/>
      <c r="B456" s="119"/>
      <c r="C456" s="119"/>
      <c r="D456" s="119"/>
      <c r="E456" s="130"/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</row>
    <row r="457" spans="1:25" ht="15">
      <c r="A457" s="119"/>
      <c r="B457" s="119"/>
      <c r="C457" s="119"/>
      <c r="D457" s="119"/>
      <c r="E457" s="130"/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  <c r="R457" s="119"/>
      <c r="S457" s="119"/>
      <c r="T457" s="119"/>
      <c r="U457" s="119"/>
      <c r="V457" s="119"/>
      <c r="W457" s="119"/>
      <c r="X457" s="119"/>
      <c r="Y457" s="119"/>
    </row>
    <row r="458" spans="1:25" ht="15">
      <c r="A458" s="119"/>
      <c r="B458" s="119"/>
      <c r="C458" s="119"/>
      <c r="D458" s="119"/>
      <c r="E458" s="130"/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</row>
    <row r="459" spans="1:25" ht="15">
      <c r="A459" s="119"/>
      <c r="B459" s="119"/>
      <c r="C459" s="119"/>
      <c r="D459" s="119"/>
      <c r="E459" s="130"/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  <c r="R459" s="119"/>
      <c r="S459" s="119"/>
      <c r="T459" s="119"/>
      <c r="U459" s="119"/>
      <c r="V459" s="119"/>
      <c r="W459" s="119"/>
      <c r="X459" s="119"/>
      <c r="Y459" s="119"/>
    </row>
    <row r="460" spans="1:25" ht="15">
      <c r="A460" s="119"/>
      <c r="B460" s="119"/>
      <c r="C460" s="119"/>
      <c r="D460" s="119"/>
      <c r="E460" s="130"/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</row>
    <row r="461" spans="1:25" ht="15">
      <c r="A461" s="119"/>
      <c r="B461" s="119"/>
      <c r="C461" s="119"/>
      <c r="D461" s="119"/>
      <c r="E461" s="130"/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  <c r="R461" s="119"/>
      <c r="S461" s="119"/>
      <c r="T461" s="119"/>
      <c r="U461" s="119"/>
      <c r="V461" s="119"/>
      <c r="W461" s="119"/>
      <c r="X461" s="119"/>
      <c r="Y461" s="119"/>
    </row>
    <row r="462" spans="1:25" ht="15">
      <c r="A462" s="119"/>
      <c r="B462" s="119"/>
      <c r="C462" s="119"/>
      <c r="D462" s="119"/>
      <c r="E462" s="130"/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19"/>
      <c r="U462" s="119"/>
      <c r="V462" s="119"/>
      <c r="W462" s="119"/>
      <c r="X462" s="119"/>
      <c r="Y462" s="119"/>
    </row>
    <row r="463" spans="1:25" ht="15">
      <c r="A463" s="119"/>
      <c r="B463" s="119"/>
      <c r="C463" s="119"/>
      <c r="D463" s="119"/>
      <c r="E463" s="130"/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  <c r="R463" s="119"/>
      <c r="S463" s="119"/>
      <c r="T463" s="119"/>
      <c r="U463" s="119"/>
      <c r="V463" s="119"/>
      <c r="W463" s="119"/>
      <c r="X463" s="119"/>
      <c r="Y463" s="119"/>
    </row>
    <row r="464" spans="1:25" ht="15">
      <c r="A464" s="119"/>
      <c r="B464" s="119"/>
      <c r="C464" s="119"/>
      <c r="D464" s="119"/>
      <c r="E464" s="130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</row>
    <row r="465" spans="1:25" ht="15">
      <c r="A465" s="119"/>
      <c r="B465" s="119"/>
      <c r="C465" s="119"/>
      <c r="D465" s="119"/>
      <c r="E465" s="130"/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  <c r="R465" s="119"/>
      <c r="S465" s="119"/>
      <c r="T465" s="119"/>
      <c r="U465" s="119"/>
      <c r="V465" s="119"/>
      <c r="W465" s="119"/>
      <c r="X465" s="119"/>
      <c r="Y465" s="119"/>
    </row>
    <row r="466" spans="1:25" ht="15">
      <c r="A466" s="119"/>
      <c r="B466" s="119"/>
      <c r="C466" s="119"/>
      <c r="D466" s="119"/>
      <c r="E466" s="130"/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  <c r="R466" s="119"/>
      <c r="S466" s="119"/>
      <c r="T466" s="119"/>
      <c r="U466" s="119"/>
      <c r="V466" s="119"/>
      <c r="W466" s="119"/>
      <c r="X466" s="119"/>
      <c r="Y466" s="119"/>
    </row>
    <row r="467" spans="1:25" ht="15">
      <c r="A467" s="119"/>
      <c r="B467" s="119"/>
      <c r="C467" s="119"/>
      <c r="D467" s="119"/>
      <c r="E467" s="130"/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  <c r="R467" s="119"/>
      <c r="S467" s="119"/>
      <c r="T467" s="119"/>
      <c r="U467" s="119"/>
      <c r="V467" s="119"/>
      <c r="W467" s="119"/>
      <c r="X467" s="119"/>
      <c r="Y467" s="119"/>
    </row>
    <row r="468" spans="1:25" ht="15">
      <c r="A468" s="119"/>
      <c r="B468" s="119"/>
      <c r="C468" s="119"/>
      <c r="D468" s="119"/>
      <c r="E468" s="130"/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  <c r="R468" s="119"/>
      <c r="S468" s="119"/>
      <c r="T468" s="119"/>
      <c r="U468" s="119"/>
      <c r="V468" s="119"/>
      <c r="W468" s="119"/>
      <c r="X468" s="119"/>
      <c r="Y468" s="119"/>
    </row>
    <row r="469" spans="1:25" ht="15">
      <c r="A469" s="119"/>
      <c r="B469" s="119"/>
      <c r="C469" s="119"/>
      <c r="D469" s="119"/>
      <c r="E469" s="130"/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  <c r="R469" s="119"/>
      <c r="S469" s="119"/>
      <c r="T469" s="119"/>
      <c r="U469" s="119"/>
      <c r="V469" s="119"/>
      <c r="W469" s="119"/>
      <c r="X469" s="119"/>
      <c r="Y469" s="119"/>
    </row>
    <row r="470" spans="1:25" ht="15">
      <c r="A470" s="119"/>
      <c r="B470" s="119"/>
      <c r="C470" s="119"/>
      <c r="D470" s="119"/>
      <c r="E470" s="130"/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  <c r="R470" s="119"/>
      <c r="S470" s="119"/>
      <c r="T470" s="119"/>
      <c r="U470" s="119"/>
      <c r="V470" s="119"/>
      <c r="W470" s="119"/>
      <c r="X470" s="119"/>
      <c r="Y470" s="119"/>
    </row>
    <row r="471" spans="1:25" ht="15">
      <c r="A471" s="119"/>
      <c r="B471" s="119"/>
      <c r="C471" s="119"/>
      <c r="D471" s="119"/>
      <c r="E471" s="130"/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  <c r="R471" s="119"/>
      <c r="S471" s="119"/>
      <c r="T471" s="119"/>
      <c r="U471" s="119"/>
      <c r="V471" s="119"/>
      <c r="W471" s="119"/>
      <c r="X471" s="119"/>
      <c r="Y471" s="119"/>
    </row>
    <row r="472" spans="1:25" ht="15">
      <c r="A472" s="119"/>
      <c r="B472" s="119"/>
      <c r="C472" s="119"/>
      <c r="D472" s="119"/>
      <c r="E472" s="130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19"/>
      <c r="U472" s="119"/>
      <c r="V472" s="119"/>
      <c r="W472" s="119"/>
      <c r="X472" s="119"/>
      <c r="Y472" s="119"/>
    </row>
    <row r="473" spans="1:25" ht="15">
      <c r="A473" s="119"/>
      <c r="B473" s="119"/>
      <c r="C473" s="119"/>
      <c r="D473" s="119"/>
      <c r="E473" s="130"/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  <c r="R473" s="119"/>
      <c r="S473" s="119"/>
      <c r="T473" s="119"/>
      <c r="U473" s="119"/>
      <c r="V473" s="119"/>
      <c r="W473" s="119"/>
      <c r="X473" s="119"/>
      <c r="Y473" s="119"/>
    </row>
    <row r="474" spans="1:25" ht="15">
      <c r="A474" s="119"/>
      <c r="B474" s="119"/>
      <c r="C474" s="119"/>
      <c r="D474" s="119"/>
      <c r="E474" s="130"/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  <c r="R474" s="119"/>
      <c r="S474" s="119"/>
      <c r="T474" s="119"/>
      <c r="U474" s="119"/>
      <c r="V474" s="119"/>
      <c r="W474" s="119"/>
      <c r="X474" s="119"/>
      <c r="Y474" s="119"/>
    </row>
    <row r="475" spans="1:25" ht="15">
      <c r="A475" s="119"/>
      <c r="B475" s="119"/>
      <c r="C475" s="119"/>
      <c r="D475" s="119"/>
      <c r="E475" s="130"/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  <c r="R475" s="119"/>
      <c r="S475" s="119"/>
      <c r="T475" s="119"/>
      <c r="U475" s="119"/>
      <c r="V475" s="119"/>
      <c r="W475" s="119"/>
      <c r="X475" s="119"/>
      <c r="Y475" s="119"/>
    </row>
    <row r="476" spans="1:25" ht="15">
      <c r="A476" s="119"/>
      <c r="B476" s="119"/>
      <c r="C476" s="119"/>
      <c r="D476" s="119"/>
      <c r="E476" s="130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19"/>
      <c r="U476" s="119"/>
      <c r="V476" s="119"/>
      <c r="W476" s="119"/>
      <c r="X476" s="119"/>
      <c r="Y476" s="119"/>
    </row>
    <row r="477" spans="1:25" ht="15">
      <c r="A477" s="119"/>
      <c r="B477" s="119"/>
      <c r="C477" s="119"/>
      <c r="D477" s="119"/>
      <c r="E477" s="130"/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  <c r="R477" s="119"/>
      <c r="S477" s="119"/>
      <c r="T477" s="119"/>
      <c r="U477" s="119"/>
      <c r="V477" s="119"/>
      <c r="W477" s="119"/>
      <c r="X477" s="119"/>
      <c r="Y477" s="119"/>
    </row>
    <row r="478" spans="1:25" ht="15">
      <c r="A478" s="119"/>
      <c r="B478" s="119"/>
      <c r="C478" s="119"/>
      <c r="D478" s="119"/>
      <c r="E478" s="130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</row>
    <row r="479" spans="1:25" ht="15">
      <c r="A479" s="119"/>
      <c r="B479" s="119"/>
      <c r="C479" s="119"/>
      <c r="D479" s="119"/>
      <c r="E479" s="130"/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  <c r="R479" s="119"/>
      <c r="S479" s="119"/>
      <c r="T479" s="119"/>
      <c r="U479" s="119"/>
      <c r="V479" s="119"/>
      <c r="W479" s="119"/>
      <c r="X479" s="119"/>
      <c r="Y479" s="119"/>
    </row>
    <row r="480" spans="1:25" ht="15">
      <c r="A480" s="119"/>
      <c r="B480" s="119"/>
      <c r="C480" s="119"/>
      <c r="D480" s="119"/>
      <c r="E480" s="130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</row>
    <row r="481" spans="1:25" ht="15">
      <c r="A481" s="119"/>
      <c r="B481" s="119"/>
      <c r="C481" s="119"/>
      <c r="D481" s="119"/>
      <c r="E481" s="130"/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  <c r="R481" s="119"/>
      <c r="S481" s="119"/>
      <c r="T481" s="119"/>
      <c r="U481" s="119"/>
      <c r="V481" s="119"/>
      <c r="W481" s="119"/>
      <c r="X481" s="119"/>
      <c r="Y481" s="119"/>
    </row>
    <row r="482" spans="1:25" ht="15">
      <c r="A482" s="119"/>
      <c r="B482" s="119"/>
      <c r="C482" s="119"/>
      <c r="D482" s="119"/>
      <c r="E482" s="130"/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  <c r="R482" s="119"/>
      <c r="S482" s="119"/>
      <c r="T482" s="119"/>
      <c r="U482" s="119"/>
      <c r="V482" s="119"/>
      <c r="W482" s="119"/>
      <c r="X482" s="119"/>
      <c r="Y482" s="119"/>
    </row>
    <row r="483" spans="1:25" ht="15">
      <c r="A483" s="119"/>
      <c r="B483" s="119"/>
      <c r="C483" s="119"/>
      <c r="D483" s="119"/>
      <c r="E483" s="130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  <c r="R483" s="119"/>
      <c r="S483" s="119"/>
      <c r="T483" s="119"/>
      <c r="U483" s="119"/>
      <c r="V483" s="119"/>
      <c r="W483" s="119"/>
      <c r="X483" s="119"/>
      <c r="Y483" s="119"/>
    </row>
    <row r="484" spans="1:25" ht="15">
      <c r="A484" s="119"/>
      <c r="B484" s="119"/>
      <c r="C484" s="119"/>
      <c r="D484" s="119"/>
      <c r="E484" s="130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</row>
    <row r="485" spans="1:25" ht="15">
      <c r="A485" s="119"/>
      <c r="B485" s="119"/>
      <c r="C485" s="119"/>
      <c r="D485" s="119"/>
      <c r="E485" s="130"/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</row>
    <row r="486" spans="1:25" ht="15">
      <c r="A486" s="119"/>
      <c r="B486" s="119"/>
      <c r="C486" s="119"/>
      <c r="D486" s="119"/>
      <c r="E486" s="130"/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19"/>
      <c r="U486" s="119"/>
      <c r="V486" s="119"/>
      <c r="W486" s="119"/>
      <c r="X486" s="119"/>
      <c r="Y486" s="119"/>
    </row>
    <row r="487" spans="1:25" ht="15">
      <c r="A487" s="119"/>
      <c r="B487" s="119"/>
      <c r="C487" s="119"/>
      <c r="D487" s="119"/>
      <c r="E487" s="130"/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  <c r="R487" s="119"/>
      <c r="S487" s="119"/>
      <c r="T487" s="119"/>
      <c r="U487" s="119"/>
      <c r="V487" s="119"/>
      <c r="W487" s="119"/>
      <c r="X487" s="119"/>
      <c r="Y487" s="119"/>
    </row>
    <row r="488" spans="1:25" ht="15">
      <c r="A488" s="119"/>
      <c r="B488" s="119"/>
      <c r="C488" s="119"/>
      <c r="D488" s="119"/>
      <c r="E488" s="130"/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  <c r="R488" s="119"/>
      <c r="S488" s="119"/>
      <c r="T488" s="119"/>
      <c r="U488" s="119"/>
      <c r="V488" s="119"/>
      <c r="W488" s="119"/>
      <c r="X488" s="119"/>
      <c r="Y488" s="119"/>
    </row>
    <row r="489" spans="1:25" ht="15">
      <c r="A489" s="119"/>
      <c r="B489" s="119"/>
      <c r="C489" s="119"/>
      <c r="D489" s="119"/>
      <c r="E489" s="130"/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  <c r="R489" s="119"/>
      <c r="S489" s="119"/>
      <c r="T489" s="119"/>
      <c r="U489" s="119"/>
      <c r="V489" s="119"/>
      <c r="W489" s="119"/>
      <c r="X489" s="119"/>
      <c r="Y489" s="119"/>
    </row>
    <row r="490" spans="1:25" ht="15">
      <c r="A490" s="119"/>
      <c r="B490" s="119"/>
      <c r="C490" s="119"/>
      <c r="D490" s="119"/>
      <c r="E490" s="130"/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  <c r="R490" s="119"/>
      <c r="S490" s="119"/>
      <c r="T490" s="119"/>
      <c r="U490" s="119"/>
      <c r="V490" s="119"/>
      <c r="W490" s="119"/>
      <c r="X490" s="119"/>
      <c r="Y490" s="119"/>
    </row>
    <row r="491" spans="1:25" ht="15">
      <c r="A491" s="119"/>
      <c r="B491" s="119"/>
      <c r="C491" s="119"/>
      <c r="D491" s="119"/>
      <c r="E491" s="130"/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  <c r="R491" s="119"/>
      <c r="S491" s="119"/>
      <c r="T491" s="119"/>
      <c r="U491" s="119"/>
      <c r="V491" s="119"/>
      <c r="W491" s="119"/>
      <c r="X491" s="119"/>
      <c r="Y491" s="119"/>
    </row>
    <row r="492" spans="1:25" ht="15">
      <c r="A492" s="119"/>
      <c r="B492" s="119"/>
      <c r="C492" s="119"/>
      <c r="D492" s="119"/>
      <c r="E492" s="130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  <c r="R492" s="119"/>
      <c r="S492" s="119"/>
      <c r="T492" s="119"/>
      <c r="U492" s="119"/>
      <c r="V492" s="119"/>
      <c r="W492" s="119"/>
      <c r="X492" s="119"/>
      <c r="Y492" s="119"/>
    </row>
    <row r="493" spans="1:25" ht="15">
      <c r="A493" s="119"/>
      <c r="B493" s="119"/>
      <c r="C493" s="119"/>
      <c r="D493" s="119"/>
      <c r="E493" s="130"/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  <c r="R493" s="119"/>
      <c r="S493" s="119"/>
      <c r="T493" s="119"/>
      <c r="U493" s="119"/>
      <c r="V493" s="119"/>
      <c r="W493" s="119"/>
      <c r="X493" s="119"/>
      <c r="Y493" s="119"/>
    </row>
    <row r="494" spans="1:25" ht="15">
      <c r="A494" s="119"/>
      <c r="B494" s="119"/>
      <c r="C494" s="119"/>
      <c r="D494" s="119"/>
      <c r="E494" s="130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  <c r="R494" s="119"/>
      <c r="S494" s="119"/>
      <c r="T494" s="119"/>
      <c r="U494" s="119"/>
      <c r="V494" s="119"/>
      <c r="W494" s="119"/>
      <c r="X494" s="119"/>
      <c r="Y494" s="119"/>
    </row>
    <row r="495" spans="1:25" ht="15">
      <c r="A495" s="119"/>
      <c r="B495" s="119"/>
      <c r="C495" s="119"/>
      <c r="D495" s="119"/>
      <c r="E495" s="130"/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  <c r="R495" s="119"/>
      <c r="S495" s="119"/>
      <c r="T495" s="119"/>
      <c r="U495" s="119"/>
      <c r="V495" s="119"/>
      <c r="W495" s="119"/>
      <c r="X495" s="119"/>
      <c r="Y495" s="119"/>
    </row>
    <row r="496" spans="1:25" ht="15">
      <c r="A496" s="119"/>
      <c r="B496" s="119"/>
      <c r="C496" s="119"/>
      <c r="D496" s="119"/>
      <c r="E496" s="130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19"/>
      <c r="U496" s="119"/>
      <c r="V496" s="119"/>
      <c r="W496" s="119"/>
      <c r="X496" s="119"/>
      <c r="Y496" s="119"/>
    </row>
    <row r="497" spans="1:25" ht="15">
      <c r="A497" s="119"/>
      <c r="B497" s="119"/>
      <c r="C497" s="119"/>
      <c r="D497" s="119"/>
      <c r="E497" s="130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  <c r="R497" s="119"/>
      <c r="S497" s="119"/>
      <c r="T497" s="119"/>
      <c r="U497" s="119"/>
      <c r="V497" s="119"/>
      <c r="W497" s="119"/>
      <c r="X497" s="119"/>
      <c r="Y497" s="119"/>
    </row>
    <row r="498" spans="1:25" ht="15">
      <c r="A498" s="119"/>
      <c r="B498" s="119"/>
      <c r="C498" s="119"/>
      <c r="D498" s="119"/>
      <c r="E498" s="130"/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  <c r="R498" s="119"/>
      <c r="S498" s="119"/>
      <c r="T498" s="119"/>
      <c r="U498" s="119"/>
      <c r="V498" s="119"/>
      <c r="W498" s="119"/>
      <c r="X498" s="119"/>
      <c r="Y498" s="119"/>
    </row>
    <row r="499" spans="1:25" ht="15">
      <c r="A499" s="119"/>
      <c r="B499" s="119"/>
      <c r="C499" s="119"/>
      <c r="D499" s="119"/>
      <c r="E499" s="130"/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  <c r="R499" s="119"/>
      <c r="S499" s="119"/>
      <c r="T499" s="119"/>
      <c r="U499" s="119"/>
      <c r="V499" s="119"/>
      <c r="W499" s="119"/>
      <c r="X499" s="119"/>
      <c r="Y499" s="119"/>
    </row>
    <row r="500" spans="1:25" ht="15">
      <c r="A500" s="119"/>
      <c r="B500" s="119"/>
      <c r="C500" s="119"/>
      <c r="D500" s="119"/>
      <c r="E500" s="130"/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  <c r="R500" s="119"/>
      <c r="S500" s="119"/>
      <c r="T500" s="119"/>
      <c r="U500" s="119"/>
      <c r="V500" s="119"/>
      <c r="W500" s="119"/>
      <c r="X500" s="119"/>
      <c r="Y500" s="119"/>
    </row>
    <row r="501" spans="1:25" ht="15">
      <c r="A501" s="119"/>
      <c r="B501" s="119"/>
      <c r="C501" s="119"/>
      <c r="D501" s="119"/>
      <c r="E501" s="130"/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  <c r="R501" s="119"/>
      <c r="S501" s="119"/>
      <c r="T501" s="119"/>
      <c r="U501" s="119"/>
      <c r="V501" s="119"/>
      <c r="W501" s="119"/>
      <c r="X501" s="119"/>
      <c r="Y501" s="119"/>
    </row>
    <row r="502" spans="1:25" ht="15">
      <c r="A502" s="119"/>
      <c r="B502" s="119"/>
      <c r="C502" s="119"/>
      <c r="D502" s="119"/>
      <c r="E502" s="130"/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19"/>
      <c r="U502" s="119"/>
      <c r="V502" s="119"/>
      <c r="W502" s="119"/>
      <c r="X502" s="119"/>
      <c r="Y502" s="119"/>
    </row>
    <row r="503" spans="1:25" ht="15">
      <c r="A503" s="119"/>
      <c r="B503" s="119"/>
      <c r="C503" s="119"/>
      <c r="D503" s="119"/>
      <c r="E503" s="130"/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  <c r="R503" s="119"/>
      <c r="S503" s="119"/>
      <c r="T503" s="119"/>
      <c r="U503" s="119"/>
      <c r="V503" s="119"/>
      <c r="W503" s="119"/>
      <c r="X503" s="119"/>
      <c r="Y503" s="119"/>
    </row>
    <row r="504" spans="1:25" ht="15">
      <c r="A504" s="119"/>
      <c r="B504" s="119"/>
      <c r="C504" s="119"/>
      <c r="D504" s="119"/>
      <c r="E504" s="130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  <c r="R504" s="119"/>
      <c r="S504" s="119"/>
      <c r="T504" s="119"/>
      <c r="U504" s="119"/>
      <c r="V504" s="119"/>
      <c r="W504" s="119"/>
      <c r="X504" s="119"/>
      <c r="Y504" s="119"/>
    </row>
    <row r="505" spans="1:25" ht="15">
      <c r="A505" s="119"/>
      <c r="B505" s="119"/>
      <c r="C505" s="119"/>
      <c r="D505" s="119"/>
      <c r="E505" s="130"/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  <c r="R505" s="119"/>
      <c r="S505" s="119"/>
      <c r="T505" s="119"/>
      <c r="U505" s="119"/>
      <c r="V505" s="119"/>
      <c r="W505" s="119"/>
      <c r="X505" s="119"/>
      <c r="Y505" s="119"/>
    </row>
    <row r="506" spans="1:25" ht="15">
      <c r="A506" s="119"/>
      <c r="B506" s="119"/>
      <c r="C506" s="119"/>
      <c r="D506" s="119"/>
      <c r="E506" s="130"/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  <c r="R506" s="119"/>
      <c r="S506" s="119"/>
      <c r="T506" s="119"/>
      <c r="U506" s="119"/>
      <c r="V506" s="119"/>
      <c r="W506" s="119"/>
      <c r="X506" s="119"/>
      <c r="Y506" s="119"/>
    </row>
    <row r="507" spans="1:25" ht="15">
      <c r="A507" s="119"/>
      <c r="B507" s="119"/>
      <c r="C507" s="119"/>
      <c r="D507" s="119"/>
      <c r="E507" s="130"/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  <c r="R507" s="119"/>
      <c r="S507" s="119"/>
      <c r="T507" s="119"/>
      <c r="U507" s="119"/>
      <c r="V507" s="119"/>
      <c r="W507" s="119"/>
      <c r="X507" s="119"/>
      <c r="Y507" s="119"/>
    </row>
    <row r="508" spans="1:25" ht="15">
      <c r="A508" s="119"/>
      <c r="B508" s="119"/>
      <c r="C508" s="119"/>
      <c r="D508" s="119"/>
      <c r="E508" s="130"/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  <c r="R508" s="119"/>
      <c r="S508" s="119"/>
      <c r="T508" s="119"/>
      <c r="U508" s="119"/>
      <c r="V508" s="119"/>
      <c r="W508" s="119"/>
      <c r="X508" s="119"/>
      <c r="Y508" s="119"/>
    </row>
    <row r="509" spans="1:25" ht="15">
      <c r="A509" s="119"/>
      <c r="B509" s="119"/>
      <c r="C509" s="119"/>
      <c r="D509" s="119"/>
      <c r="E509" s="130"/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  <c r="R509" s="119"/>
      <c r="S509" s="119"/>
      <c r="T509" s="119"/>
      <c r="U509" s="119"/>
      <c r="V509" s="119"/>
      <c r="W509" s="119"/>
      <c r="X509" s="119"/>
      <c r="Y509" s="119"/>
    </row>
    <row r="510" spans="1:25" ht="15">
      <c r="A510" s="119"/>
      <c r="B510" s="119"/>
      <c r="C510" s="119"/>
      <c r="D510" s="119"/>
      <c r="E510" s="130"/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  <c r="R510" s="119"/>
      <c r="S510" s="119"/>
      <c r="T510" s="119"/>
      <c r="U510" s="119"/>
      <c r="V510" s="119"/>
      <c r="W510" s="119"/>
      <c r="X510" s="119"/>
      <c r="Y510" s="119"/>
    </row>
    <row r="511" spans="1:25" ht="15">
      <c r="A511" s="119"/>
      <c r="B511" s="119"/>
      <c r="C511" s="119"/>
      <c r="D511" s="119"/>
      <c r="E511" s="130"/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  <c r="R511" s="119"/>
      <c r="S511" s="119"/>
      <c r="T511" s="119"/>
      <c r="U511" s="119"/>
      <c r="V511" s="119"/>
      <c r="W511" s="119"/>
      <c r="X511" s="119"/>
      <c r="Y511" s="119"/>
    </row>
    <row r="512" spans="1:25" ht="15">
      <c r="A512" s="119"/>
      <c r="B512" s="119"/>
      <c r="C512" s="119"/>
      <c r="D512" s="119"/>
      <c r="E512" s="130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  <c r="R512" s="119"/>
      <c r="S512" s="119"/>
      <c r="T512" s="119"/>
      <c r="U512" s="119"/>
      <c r="V512" s="119"/>
      <c r="W512" s="119"/>
      <c r="X512" s="119"/>
      <c r="Y512" s="119"/>
    </row>
    <row r="513" spans="1:25" ht="15">
      <c r="A513" s="119"/>
      <c r="B513" s="119"/>
      <c r="C513" s="119"/>
      <c r="D513" s="119"/>
      <c r="E513" s="130"/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  <c r="R513" s="119"/>
      <c r="S513" s="119"/>
      <c r="T513" s="119"/>
      <c r="U513" s="119"/>
      <c r="V513" s="119"/>
      <c r="W513" s="119"/>
      <c r="X513" s="119"/>
      <c r="Y513" s="119"/>
    </row>
    <row r="514" spans="1:25" ht="15">
      <c r="A514" s="119"/>
      <c r="B514" s="119"/>
      <c r="C514" s="119"/>
      <c r="D514" s="119"/>
      <c r="E514" s="130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19"/>
      <c r="U514" s="119"/>
      <c r="V514" s="119"/>
      <c r="W514" s="119"/>
      <c r="X514" s="119"/>
      <c r="Y514" s="119"/>
    </row>
    <row r="515" spans="1:25" ht="15">
      <c r="A515" s="119"/>
      <c r="B515" s="119"/>
      <c r="C515" s="119"/>
      <c r="D515" s="119"/>
      <c r="E515" s="130"/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  <c r="R515" s="119"/>
      <c r="S515" s="119"/>
      <c r="T515" s="119"/>
      <c r="U515" s="119"/>
      <c r="V515" s="119"/>
      <c r="W515" s="119"/>
      <c r="X515" s="119"/>
      <c r="Y515" s="119"/>
    </row>
    <row r="516" spans="1:25" ht="15">
      <c r="A516" s="119"/>
      <c r="B516" s="119"/>
      <c r="C516" s="119"/>
      <c r="D516" s="119"/>
      <c r="E516" s="130"/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  <c r="R516" s="119"/>
      <c r="S516" s="119"/>
      <c r="T516" s="119"/>
      <c r="U516" s="119"/>
      <c r="V516" s="119"/>
      <c r="W516" s="119"/>
      <c r="X516" s="119"/>
      <c r="Y516" s="119"/>
    </row>
    <row r="517" spans="1:25" ht="15">
      <c r="A517" s="119"/>
      <c r="B517" s="119"/>
      <c r="C517" s="119"/>
      <c r="D517" s="119"/>
      <c r="E517" s="130"/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  <c r="R517" s="119"/>
      <c r="S517" s="119"/>
      <c r="T517" s="119"/>
      <c r="U517" s="119"/>
      <c r="V517" s="119"/>
      <c r="W517" s="119"/>
      <c r="X517" s="119"/>
      <c r="Y517" s="119"/>
    </row>
    <row r="518" spans="1:25" ht="15">
      <c r="A518" s="119"/>
      <c r="B518" s="119"/>
      <c r="C518" s="119"/>
      <c r="D518" s="119"/>
      <c r="E518" s="130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</row>
    <row r="519" spans="1:25" ht="15">
      <c r="A519" s="119"/>
      <c r="B519" s="119"/>
      <c r="C519" s="119"/>
      <c r="D519" s="119"/>
      <c r="E519" s="130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</row>
    <row r="520" spans="1:25" ht="15">
      <c r="A520" s="119"/>
      <c r="B520" s="119"/>
      <c r="C520" s="119"/>
      <c r="D520" s="119"/>
      <c r="E520" s="130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  <c r="R520" s="119"/>
      <c r="S520" s="119"/>
      <c r="T520" s="119"/>
      <c r="U520" s="119"/>
      <c r="V520" s="119"/>
      <c r="W520" s="119"/>
      <c r="X520" s="119"/>
      <c r="Y520" s="119"/>
    </row>
    <row r="521" spans="1:25" ht="15">
      <c r="A521" s="119"/>
      <c r="B521" s="119"/>
      <c r="C521" s="119"/>
      <c r="D521" s="119"/>
      <c r="E521" s="130"/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  <c r="R521" s="119"/>
      <c r="S521" s="119"/>
      <c r="T521" s="119"/>
      <c r="U521" s="119"/>
      <c r="V521" s="119"/>
      <c r="W521" s="119"/>
      <c r="X521" s="119"/>
      <c r="Y521" s="119"/>
    </row>
    <row r="522" spans="1:25" ht="15">
      <c r="A522" s="119"/>
      <c r="B522" s="119"/>
      <c r="C522" s="119"/>
      <c r="D522" s="119"/>
      <c r="E522" s="130"/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  <c r="R522" s="119"/>
      <c r="S522" s="119"/>
      <c r="T522" s="119"/>
      <c r="U522" s="119"/>
      <c r="V522" s="119"/>
      <c r="W522" s="119"/>
      <c r="X522" s="119"/>
      <c r="Y522" s="119"/>
    </row>
    <row r="523" spans="1:25" ht="15">
      <c r="A523" s="119"/>
      <c r="B523" s="119"/>
      <c r="C523" s="119"/>
      <c r="D523" s="119"/>
      <c r="E523" s="130"/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  <c r="R523" s="119"/>
      <c r="S523" s="119"/>
      <c r="T523" s="119"/>
      <c r="U523" s="119"/>
      <c r="V523" s="119"/>
      <c r="W523" s="119"/>
      <c r="X523" s="119"/>
      <c r="Y523" s="119"/>
    </row>
    <row r="524" spans="1:25" ht="15">
      <c r="A524" s="119"/>
      <c r="B524" s="119"/>
      <c r="C524" s="119"/>
      <c r="D524" s="119"/>
      <c r="E524" s="130"/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19"/>
      <c r="U524" s="119"/>
      <c r="V524" s="119"/>
      <c r="W524" s="119"/>
      <c r="X524" s="119"/>
      <c r="Y524" s="119"/>
    </row>
    <row r="525" spans="1:25" ht="15">
      <c r="A525" s="119"/>
      <c r="B525" s="119"/>
      <c r="C525" s="119"/>
      <c r="D525" s="119"/>
      <c r="E525" s="130"/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  <c r="R525" s="119"/>
      <c r="S525" s="119"/>
      <c r="T525" s="119"/>
      <c r="U525" s="119"/>
      <c r="V525" s="119"/>
      <c r="W525" s="119"/>
      <c r="X525" s="119"/>
      <c r="Y525" s="119"/>
    </row>
    <row r="526" spans="1:25" ht="15">
      <c r="A526" s="119"/>
      <c r="B526" s="119"/>
      <c r="C526" s="119"/>
      <c r="D526" s="119"/>
      <c r="E526" s="130"/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  <c r="R526" s="119"/>
      <c r="S526" s="119"/>
      <c r="T526" s="119"/>
      <c r="U526" s="119"/>
      <c r="V526" s="119"/>
      <c r="W526" s="119"/>
      <c r="X526" s="119"/>
      <c r="Y526" s="119"/>
    </row>
    <row r="527" spans="1:25" ht="15">
      <c r="A527" s="119"/>
      <c r="B527" s="119"/>
      <c r="C527" s="119"/>
      <c r="D527" s="119"/>
      <c r="E527" s="130"/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  <c r="R527" s="119"/>
      <c r="S527" s="119"/>
      <c r="T527" s="119"/>
      <c r="U527" s="119"/>
      <c r="V527" s="119"/>
      <c r="W527" s="119"/>
      <c r="X527" s="119"/>
      <c r="Y527" s="119"/>
    </row>
    <row r="528" spans="1:25" ht="15">
      <c r="A528" s="119"/>
      <c r="B528" s="119"/>
      <c r="C528" s="119"/>
      <c r="D528" s="119"/>
      <c r="E528" s="130"/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  <c r="R528" s="119"/>
      <c r="S528" s="119"/>
      <c r="T528" s="119"/>
      <c r="U528" s="119"/>
      <c r="V528" s="119"/>
      <c r="W528" s="119"/>
      <c r="X528" s="119"/>
      <c r="Y528" s="119"/>
    </row>
    <row r="529" spans="1:25" ht="15">
      <c r="A529" s="119"/>
      <c r="B529" s="119"/>
      <c r="C529" s="119"/>
      <c r="D529" s="119"/>
      <c r="E529" s="130"/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  <c r="R529" s="119"/>
      <c r="S529" s="119"/>
      <c r="T529" s="119"/>
      <c r="U529" s="119"/>
      <c r="V529" s="119"/>
      <c r="W529" s="119"/>
      <c r="X529" s="119"/>
      <c r="Y529" s="119"/>
    </row>
    <row r="530" spans="1:25" ht="15">
      <c r="A530" s="119"/>
      <c r="B530" s="119"/>
      <c r="C530" s="119"/>
      <c r="D530" s="119"/>
      <c r="E530" s="130"/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  <c r="R530" s="119"/>
      <c r="S530" s="119"/>
      <c r="T530" s="119"/>
      <c r="U530" s="119"/>
      <c r="V530" s="119"/>
      <c r="W530" s="119"/>
      <c r="X530" s="119"/>
      <c r="Y530" s="119"/>
    </row>
    <row r="531" spans="1:25" ht="15">
      <c r="A531" s="119"/>
      <c r="B531" s="119"/>
      <c r="C531" s="119"/>
      <c r="D531" s="119"/>
      <c r="E531" s="130"/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  <c r="R531" s="119"/>
      <c r="S531" s="119"/>
      <c r="T531" s="119"/>
      <c r="U531" s="119"/>
      <c r="V531" s="119"/>
      <c r="W531" s="119"/>
      <c r="X531" s="119"/>
      <c r="Y531" s="119"/>
    </row>
    <row r="532" spans="1:25" ht="15">
      <c r="A532" s="119"/>
      <c r="B532" s="119"/>
      <c r="C532" s="119"/>
      <c r="D532" s="119"/>
      <c r="E532" s="130"/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  <c r="R532" s="119"/>
      <c r="S532" s="119"/>
      <c r="T532" s="119"/>
      <c r="U532" s="119"/>
      <c r="V532" s="119"/>
      <c r="W532" s="119"/>
      <c r="X532" s="119"/>
      <c r="Y532" s="119"/>
    </row>
    <row r="533" spans="1:25" ht="15">
      <c r="A533" s="119"/>
      <c r="B533" s="119"/>
      <c r="C533" s="119"/>
      <c r="D533" s="119"/>
      <c r="E533" s="130"/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  <c r="R533" s="119"/>
      <c r="S533" s="119"/>
      <c r="T533" s="119"/>
      <c r="U533" s="119"/>
      <c r="V533" s="119"/>
      <c r="W533" s="119"/>
      <c r="X533" s="119"/>
      <c r="Y533" s="119"/>
    </row>
    <row r="534" spans="1:25" ht="15">
      <c r="A534" s="119"/>
      <c r="B534" s="119"/>
      <c r="C534" s="119"/>
      <c r="D534" s="119"/>
      <c r="E534" s="130"/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  <c r="R534" s="119"/>
      <c r="S534" s="119"/>
      <c r="T534" s="119"/>
      <c r="U534" s="119"/>
      <c r="V534" s="119"/>
      <c r="W534" s="119"/>
      <c r="X534" s="119"/>
      <c r="Y534" s="119"/>
    </row>
    <row r="535" spans="1:25" ht="15">
      <c r="A535" s="119"/>
      <c r="B535" s="119"/>
      <c r="C535" s="119"/>
      <c r="D535" s="119"/>
      <c r="E535" s="130"/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  <c r="R535" s="119"/>
      <c r="S535" s="119"/>
      <c r="T535" s="119"/>
      <c r="U535" s="119"/>
      <c r="V535" s="119"/>
      <c r="W535" s="119"/>
      <c r="X535" s="119"/>
      <c r="Y535" s="119"/>
    </row>
    <row r="536" spans="1:25" ht="15">
      <c r="A536" s="119"/>
      <c r="B536" s="119"/>
      <c r="C536" s="119"/>
      <c r="D536" s="119"/>
      <c r="E536" s="130"/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  <c r="R536" s="119"/>
      <c r="S536" s="119"/>
      <c r="T536" s="119"/>
      <c r="U536" s="119"/>
      <c r="V536" s="119"/>
      <c r="W536" s="119"/>
      <c r="X536" s="119"/>
      <c r="Y536" s="119"/>
    </row>
    <row r="537" spans="1:25" ht="15">
      <c r="A537" s="119"/>
      <c r="B537" s="119"/>
      <c r="C537" s="119"/>
      <c r="D537" s="119"/>
      <c r="E537" s="130"/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  <c r="R537" s="119"/>
      <c r="S537" s="119"/>
      <c r="T537" s="119"/>
      <c r="U537" s="119"/>
      <c r="V537" s="119"/>
      <c r="W537" s="119"/>
      <c r="X537" s="119"/>
      <c r="Y537" s="119"/>
    </row>
    <row r="538" spans="1:25" ht="15">
      <c r="A538" s="119"/>
      <c r="B538" s="119"/>
      <c r="C538" s="119"/>
      <c r="D538" s="119"/>
      <c r="E538" s="130"/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  <c r="R538" s="119"/>
      <c r="S538" s="119"/>
      <c r="T538" s="119"/>
      <c r="U538" s="119"/>
      <c r="V538" s="119"/>
      <c r="W538" s="119"/>
      <c r="X538" s="119"/>
      <c r="Y538" s="119"/>
    </row>
    <row r="539" spans="1:25" ht="15">
      <c r="A539" s="119"/>
      <c r="B539" s="119"/>
      <c r="C539" s="119"/>
      <c r="D539" s="119"/>
      <c r="E539" s="130"/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  <c r="R539" s="119"/>
      <c r="S539" s="119"/>
      <c r="T539" s="119"/>
      <c r="U539" s="119"/>
      <c r="V539" s="119"/>
      <c r="W539" s="119"/>
      <c r="X539" s="119"/>
      <c r="Y539" s="119"/>
    </row>
    <row r="540" spans="1:25" ht="15">
      <c r="A540" s="119"/>
      <c r="B540" s="119"/>
      <c r="C540" s="119"/>
      <c r="D540" s="119"/>
      <c r="E540" s="130"/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  <c r="R540" s="119"/>
      <c r="S540" s="119"/>
      <c r="T540" s="119"/>
      <c r="U540" s="119"/>
      <c r="V540" s="119"/>
      <c r="W540" s="119"/>
      <c r="X540" s="119"/>
      <c r="Y540" s="119"/>
    </row>
    <row r="541" spans="1:25" ht="15">
      <c r="A541" s="119"/>
      <c r="B541" s="119"/>
      <c r="C541" s="119"/>
      <c r="D541" s="119"/>
      <c r="E541" s="130"/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  <c r="R541" s="119"/>
      <c r="S541" s="119"/>
      <c r="T541" s="119"/>
      <c r="U541" s="119"/>
      <c r="V541" s="119"/>
      <c r="W541" s="119"/>
      <c r="X541" s="119"/>
      <c r="Y541" s="119"/>
    </row>
    <row r="542" spans="1:25" ht="15">
      <c r="A542" s="119"/>
      <c r="B542" s="119"/>
      <c r="C542" s="119"/>
      <c r="D542" s="119"/>
      <c r="E542" s="130"/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  <c r="R542" s="119"/>
      <c r="S542" s="119"/>
      <c r="T542" s="119"/>
      <c r="U542" s="119"/>
      <c r="V542" s="119"/>
      <c r="W542" s="119"/>
      <c r="X542" s="119"/>
      <c r="Y542" s="119"/>
    </row>
    <row r="543" spans="1:25" ht="15">
      <c r="A543" s="119"/>
      <c r="B543" s="119"/>
      <c r="C543" s="119"/>
      <c r="D543" s="119"/>
      <c r="E543" s="130"/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  <c r="R543" s="119"/>
      <c r="S543" s="119"/>
      <c r="T543" s="119"/>
      <c r="U543" s="119"/>
      <c r="V543" s="119"/>
      <c r="W543" s="119"/>
      <c r="X543" s="119"/>
      <c r="Y543" s="119"/>
    </row>
    <row r="544" spans="1:25" ht="15">
      <c r="A544" s="119"/>
      <c r="B544" s="119"/>
      <c r="C544" s="119"/>
      <c r="D544" s="119"/>
      <c r="E544" s="130"/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  <c r="R544" s="119"/>
      <c r="S544" s="119"/>
      <c r="T544" s="119"/>
      <c r="U544" s="119"/>
      <c r="V544" s="119"/>
      <c r="W544" s="119"/>
      <c r="X544" s="119"/>
      <c r="Y544" s="119"/>
    </row>
    <row r="545" spans="1:25" ht="15">
      <c r="A545" s="119"/>
      <c r="B545" s="119"/>
      <c r="C545" s="119"/>
      <c r="D545" s="119"/>
      <c r="E545" s="130"/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  <c r="R545" s="119"/>
      <c r="S545" s="119"/>
      <c r="T545" s="119"/>
      <c r="U545" s="119"/>
      <c r="V545" s="119"/>
      <c r="W545" s="119"/>
      <c r="X545" s="119"/>
      <c r="Y545" s="119"/>
    </row>
    <row r="546" spans="1:25" ht="15">
      <c r="A546" s="119"/>
      <c r="B546" s="119"/>
      <c r="C546" s="119"/>
      <c r="D546" s="119"/>
      <c r="E546" s="130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</row>
    <row r="547" spans="1:25" ht="15">
      <c r="A547" s="119"/>
      <c r="B547" s="119"/>
      <c r="C547" s="119"/>
      <c r="D547" s="119"/>
      <c r="E547" s="130"/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  <c r="R547" s="119"/>
      <c r="S547" s="119"/>
      <c r="T547" s="119"/>
      <c r="U547" s="119"/>
      <c r="V547" s="119"/>
      <c r="W547" s="119"/>
      <c r="X547" s="119"/>
      <c r="Y547" s="119"/>
    </row>
    <row r="548" spans="1:25" ht="15">
      <c r="A548" s="119"/>
      <c r="B548" s="119"/>
      <c r="C548" s="119"/>
      <c r="D548" s="119"/>
      <c r="E548" s="130"/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  <c r="R548" s="119"/>
      <c r="S548" s="119"/>
      <c r="T548" s="119"/>
      <c r="U548" s="119"/>
      <c r="V548" s="119"/>
      <c r="W548" s="119"/>
      <c r="X548" s="119"/>
      <c r="Y548" s="119"/>
    </row>
    <row r="549" spans="1:25" ht="15">
      <c r="A549" s="119"/>
      <c r="B549" s="119"/>
      <c r="C549" s="119"/>
      <c r="D549" s="119"/>
      <c r="E549" s="130"/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  <c r="R549" s="119"/>
      <c r="S549" s="119"/>
      <c r="T549" s="119"/>
      <c r="U549" s="119"/>
      <c r="V549" s="119"/>
      <c r="W549" s="119"/>
      <c r="X549" s="119"/>
      <c r="Y549" s="119"/>
    </row>
    <row r="550" spans="1:25" ht="15">
      <c r="A550" s="119"/>
      <c r="B550" s="119"/>
      <c r="C550" s="119"/>
      <c r="D550" s="119"/>
      <c r="E550" s="130"/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  <c r="R550" s="119"/>
      <c r="S550" s="119"/>
      <c r="T550" s="119"/>
      <c r="U550" s="119"/>
      <c r="V550" s="119"/>
      <c r="W550" s="119"/>
      <c r="X550" s="119"/>
      <c r="Y550" s="119"/>
    </row>
    <row r="551" spans="1:25" ht="15">
      <c r="A551" s="119"/>
      <c r="B551" s="119"/>
      <c r="C551" s="119"/>
      <c r="D551" s="119"/>
      <c r="E551" s="130"/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  <c r="R551" s="119"/>
      <c r="S551" s="119"/>
      <c r="T551" s="119"/>
      <c r="U551" s="119"/>
      <c r="V551" s="119"/>
      <c r="W551" s="119"/>
      <c r="X551" s="119"/>
      <c r="Y551" s="119"/>
    </row>
    <row r="552" spans="1:25" ht="15">
      <c r="A552" s="119"/>
      <c r="B552" s="119"/>
      <c r="C552" s="119"/>
      <c r="D552" s="119"/>
      <c r="E552" s="130"/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  <c r="R552" s="119"/>
      <c r="S552" s="119"/>
      <c r="T552" s="119"/>
      <c r="U552" s="119"/>
      <c r="V552" s="119"/>
      <c r="W552" s="119"/>
      <c r="X552" s="119"/>
      <c r="Y552" s="119"/>
    </row>
    <row r="553" spans="1:25" ht="15">
      <c r="A553" s="119"/>
      <c r="B553" s="119"/>
      <c r="C553" s="119"/>
      <c r="D553" s="119"/>
      <c r="E553" s="130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</row>
    <row r="554" spans="1:25" ht="15">
      <c r="A554" s="119"/>
      <c r="B554" s="119"/>
      <c r="C554" s="119"/>
      <c r="D554" s="119"/>
      <c r="E554" s="130"/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  <c r="R554" s="119"/>
      <c r="S554" s="119"/>
      <c r="T554" s="119"/>
      <c r="U554" s="119"/>
      <c r="V554" s="119"/>
      <c r="W554" s="119"/>
      <c r="X554" s="119"/>
      <c r="Y554" s="119"/>
    </row>
    <row r="555" spans="1:25" ht="15">
      <c r="A555" s="119"/>
      <c r="B555" s="119"/>
      <c r="C555" s="119"/>
      <c r="D555" s="119"/>
      <c r="E555" s="130"/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  <c r="R555" s="119"/>
      <c r="S555" s="119"/>
      <c r="T555" s="119"/>
      <c r="U555" s="119"/>
      <c r="V555" s="119"/>
      <c r="W555" s="119"/>
      <c r="X555" s="119"/>
      <c r="Y555" s="119"/>
    </row>
    <row r="556" spans="1:25" ht="15">
      <c r="A556" s="119"/>
      <c r="B556" s="119"/>
      <c r="C556" s="119"/>
      <c r="D556" s="119"/>
      <c r="E556" s="130"/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  <c r="R556" s="119"/>
      <c r="S556" s="119"/>
      <c r="T556" s="119"/>
      <c r="U556" s="119"/>
      <c r="V556" s="119"/>
      <c r="W556" s="119"/>
      <c r="X556" s="119"/>
      <c r="Y556" s="119"/>
    </row>
    <row r="557" spans="1:25" ht="15">
      <c r="A557" s="119"/>
      <c r="B557" s="119"/>
      <c r="C557" s="119"/>
      <c r="D557" s="119"/>
      <c r="E557" s="130"/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  <c r="R557" s="119"/>
      <c r="S557" s="119"/>
      <c r="T557" s="119"/>
      <c r="U557" s="119"/>
      <c r="V557" s="119"/>
      <c r="W557" s="119"/>
      <c r="X557" s="119"/>
      <c r="Y557" s="119"/>
    </row>
    <row r="558" spans="1:25" ht="15">
      <c r="A558" s="119"/>
      <c r="B558" s="119"/>
      <c r="C558" s="119"/>
      <c r="D558" s="119"/>
      <c r="E558" s="130"/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  <c r="R558" s="119"/>
      <c r="S558" s="119"/>
      <c r="T558" s="119"/>
      <c r="U558" s="119"/>
      <c r="V558" s="119"/>
      <c r="W558" s="119"/>
      <c r="X558" s="119"/>
      <c r="Y558" s="119"/>
    </row>
    <row r="559" spans="1:25" ht="15">
      <c r="A559" s="119"/>
      <c r="B559" s="119"/>
      <c r="C559" s="119"/>
      <c r="D559" s="119"/>
      <c r="E559" s="130"/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  <c r="R559" s="119"/>
      <c r="S559" s="119"/>
      <c r="T559" s="119"/>
      <c r="U559" s="119"/>
      <c r="V559" s="119"/>
      <c r="W559" s="119"/>
      <c r="X559" s="119"/>
      <c r="Y559" s="119"/>
    </row>
    <row r="560" spans="1:25" ht="15">
      <c r="A560" s="119"/>
      <c r="B560" s="119"/>
      <c r="C560" s="119"/>
      <c r="D560" s="119"/>
      <c r="E560" s="130"/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  <c r="R560" s="119"/>
      <c r="S560" s="119"/>
      <c r="T560" s="119"/>
      <c r="U560" s="119"/>
      <c r="V560" s="119"/>
      <c r="W560" s="119"/>
      <c r="X560" s="119"/>
      <c r="Y560" s="119"/>
    </row>
    <row r="561" spans="1:25" ht="15">
      <c r="A561" s="119"/>
      <c r="B561" s="119"/>
      <c r="C561" s="119"/>
      <c r="D561" s="119"/>
      <c r="E561" s="130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</row>
    <row r="562" spans="1:25" ht="15">
      <c r="A562" s="119"/>
      <c r="B562" s="119"/>
      <c r="C562" s="119"/>
      <c r="D562" s="119"/>
      <c r="E562" s="130"/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  <c r="R562" s="119"/>
      <c r="S562" s="119"/>
      <c r="T562" s="119"/>
      <c r="U562" s="119"/>
      <c r="V562" s="119"/>
      <c r="W562" s="119"/>
      <c r="X562" s="119"/>
      <c r="Y562" s="119"/>
    </row>
    <row r="563" spans="1:25" ht="15">
      <c r="A563" s="119"/>
      <c r="B563" s="119"/>
      <c r="C563" s="119"/>
      <c r="D563" s="119"/>
      <c r="E563" s="130"/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  <c r="R563" s="119"/>
      <c r="S563" s="119"/>
      <c r="T563" s="119"/>
      <c r="U563" s="119"/>
      <c r="V563" s="119"/>
      <c r="W563" s="119"/>
      <c r="X563" s="119"/>
      <c r="Y563" s="119"/>
    </row>
    <row r="564" spans="1:25" ht="15">
      <c r="A564" s="119"/>
      <c r="B564" s="119"/>
      <c r="C564" s="119"/>
      <c r="D564" s="119"/>
      <c r="E564" s="130"/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  <c r="R564" s="119"/>
      <c r="S564" s="119"/>
      <c r="T564" s="119"/>
      <c r="U564" s="119"/>
      <c r="V564" s="119"/>
      <c r="W564" s="119"/>
      <c r="X564" s="119"/>
      <c r="Y564" s="119"/>
    </row>
    <row r="565" spans="1:25" ht="15">
      <c r="A565" s="119"/>
      <c r="B565" s="119"/>
      <c r="C565" s="119"/>
      <c r="D565" s="119"/>
      <c r="E565" s="130"/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</row>
    <row r="566" spans="1:25" ht="15">
      <c r="A566" s="119"/>
      <c r="B566" s="119"/>
      <c r="C566" s="119"/>
      <c r="D566" s="119"/>
      <c r="E566" s="130"/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</row>
    <row r="567" spans="1:25" ht="15">
      <c r="A567" s="119"/>
      <c r="B567" s="119"/>
      <c r="C567" s="119"/>
      <c r="D567" s="119"/>
      <c r="E567" s="130"/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  <c r="R567" s="119"/>
      <c r="S567" s="119"/>
      <c r="T567" s="119"/>
      <c r="U567" s="119"/>
      <c r="V567" s="119"/>
      <c r="W567" s="119"/>
      <c r="X567" s="119"/>
      <c r="Y567" s="119"/>
    </row>
    <row r="568" spans="1:25" ht="15">
      <c r="A568" s="119"/>
      <c r="B568" s="119"/>
      <c r="C568" s="119"/>
      <c r="D568" s="119"/>
      <c r="E568" s="130"/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  <c r="R568" s="119"/>
      <c r="S568" s="119"/>
      <c r="T568" s="119"/>
      <c r="U568" s="119"/>
      <c r="V568" s="119"/>
      <c r="W568" s="119"/>
      <c r="X568" s="119"/>
      <c r="Y568" s="119"/>
    </row>
    <row r="569" spans="1:25" ht="15">
      <c r="A569" s="119"/>
      <c r="B569" s="119"/>
      <c r="C569" s="119"/>
      <c r="D569" s="119"/>
      <c r="E569" s="130"/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  <c r="R569" s="119"/>
      <c r="S569" s="119"/>
      <c r="T569" s="119"/>
      <c r="U569" s="119"/>
      <c r="V569" s="119"/>
      <c r="W569" s="119"/>
      <c r="X569" s="119"/>
      <c r="Y569" s="119"/>
    </row>
    <row r="570" spans="1:25" ht="15">
      <c r="A570" s="119"/>
      <c r="B570" s="119"/>
      <c r="C570" s="119"/>
      <c r="D570" s="119"/>
      <c r="E570" s="130"/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  <c r="R570" s="119"/>
      <c r="S570" s="119"/>
      <c r="T570" s="119"/>
      <c r="U570" s="119"/>
      <c r="V570" s="119"/>
      <c r="W570" s="119"/>
      <c r="X570" s="119"/>
      <c r="Y570" s="119"/>
    </row>
    <row r="571" spans="1:25" ht="15">
      <c r="A571" s="119"/>
      <c r="B571" s="119"/>
      <c r="C571" s="119"/>
      <c r="D571" s="119"/>
      <c r="E571" s="130"/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</row>
    <row r="572" spans="1:25" ht="15">
      <c r="A572" s="119"/>
      <c r="B572" s="119"/>
      <c r="C572" s="119"/>
      <c r="D572" s="119"/>
      <c r="E572" s="130"/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</row>
    <row r="573" spans="1:25" ht="15">
      <c r="A573" s="119"/>
      <c r="B573" s="119"/>
      <c r="C573" s="119"/>
      <c r="D573" s="119"/>
      <c r="E573" s="130"/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</row>
    <row r="574" spans="1:25" ht="15">
      <c r="A574" s="119"/>
      <c r="B574" s="119"/>
      <c r="C574" s="119"/>
      <c r="D574" s="119"/>
      <c r="E574" s="130"/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  <c r="R574" s="119"/>
      <c r="S574" s="119"/>
      <c r="T574" s="119"/>
      <c r="U574" s="119"/>
      <c r="V574" s="119"/>
      <c r="W574" s="119"/>
      <c r="X574" s="119"/>
      <c r="Y574" s="119"/>
    </row>
    <row r="575" spans="1:25" ht="15">
      <c r="A575" s="119"/>
      <c r="B575" s="119"/>
      <c r="C575" s="119"/>
      <c r="D575" s="119"/>
      <c r="E575" s="130"/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  <c r="R575" s="119"/>
      <c r="S575" s="119"/>
      <c r="T575" s="119"/>
      <c r="U575" s="119"/>
      <c r="V575" s="119"/>
      <c r="W575" s="119"/>
      <c r="X575" s="119"/>
      <c r="Y575" s="119"/>
    </row>
    <row r="576" spans="1:25" ht="15">
      <c r="A576" s="119"/>
      <c r="B576" s="119"/>
      <c r="C576" s="119"/>
      <c r="D576" s="119"/>
      <c r="E576" s="130"/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</row>
    <row r="577" spans="1:25" ht="15">
      <c r="A577" s="119"/>
      <c r="B577" s="119"/>
      <c r="C577" s="119"/>
      <c r="D577" s="119"/>
      <c r="E577" s="130"/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  <c r="R577" s="119"/>
      <c r="S577" s="119"/>
      <c r="T577" s="119"/>
      <c r="U577" s="119"/>
      <c r="V577" s="119"/>
      <c r="W577" s="119"/>
      <c r="X577" s="119"/>
      <c r="Y577" s="119"/>
    </row>
    <row r="578" spans="1:25" ht="15">
      <c r="A578" s="119"/>
      <c r="B578" s="119"/>
      <c r="C578" s="119"/>
      <c r="D578" s="119"/>
      <c r="E578" s="130"/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  <c r="R578" s="119"/>
      <c r="S578" s="119"/>
      <c r="T578" s="119"/>
      <c r="U578" s="119"/>
      <c r="V578" s="119"/>
      <c r="W578" s="119"/>
      <c r="X578" s="119"/>
      <c r="Y578" s="119"/>
    </row>
    <row r="579" spans="1:25" ht="15">
      <c r="A579" s="119"/>
      <c r="B579" s="119"/>
      <c r="C579" s="119"/>
      <c r="D579" s="119"/>
      <c r="E579" s="130"/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  <c r="R579" s="119"/>
      <c r="S579" s="119"/>
      <c r="T579" s="119"/>
      <c r="U579" s="119"/>
      <c r="V579" s="119"/>
      <c r="W579" s="119"/>
      <c r="X579" s="119"/>
      <c r="Y579" s="119"/>
    </row>
    <row r="580" spans="1:25" ht="15">
      <c r="A580" s="119"/>
      <c r="B580" s="119"/>
      <c r="C580" s="119"/>
      <c r="D580" s="119"/>
      <c r="E580" s="130"/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  <c r="R580" s="119"/>
      <c r="S580" s="119"/>
      <c r="T580" s="119"/>
      <c r="U580" s="119"/>
      <c r="V580" s="119"/>
      <c r="W580" s="119"/>
      <c r="X580" s="119"/>
      <c r="Y580" s="119"/>
    </row>
    <row r="581" spans="1:25" ht="15">
      <c r="A581" s="119"/>
      <c r="B581" s="119"/>
      <c r="C581" s="119"/>
      <c r="D581" s="119"/>
      <c r="E581" s="130"/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  <c r="R581" s="119"/>
      <c r="S581" s="119"/>
      <c r="T581" s="119"/>
      <c r="U581" s="119"/>
      <c r="V581" s="119"/>
      <c r="W581" s="119"/>
      <c r="X581" s="119"/>
      <c r="Y581" s="119"/>
    </row>
    <row r="582" spans="1:25" ht="15">
      <c r="A582" s="119"/>
      <c r="B582" s="119"/>
      <c r="C582" s="119"/>
      <c r="D582" s="119"/>
      <c r="E582" s="130"/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  <c r="R582" s="119"/>
      <c r="S582" s="119"/>
      <c r="T582" s="119"/>
      <c r="U582" s="119"/>
      <c r="V582" s="119"/>
      <c r="W582" s="119"/>
      <c r="X582" s="119"/>
      <c r="Y582" s="119"/>
    </row>
    <row r="583" spans="1:25" ht="15">
      <c r="A583" s="119"/>
      <c r="B583" s="119"/>
      <c r="C583" s="119"/>
      <c r="D583" s="119"/>
      <c r="E583" s="130"/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  <c r="R583" s="119"/>
      <c r="S583" s="119"/>
      <c r="T583" s="119"/>
      <c r="U583" s="119"/>
      <c r="V583" s="119"/>
      <c r="W583" s="119"/>
      <c r="X583" s="119"/>
      <c r="Y583" s="119"/>
    </row>
    <row r="584" spans="1:25" ht="15">
      <c r="A584" s="119"/>
      <c r="B584" s="119"/>
      <c r="C584" s="119"/>
      <c r="D584" s="119"/>
      <c r="E584" s="130"/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  <c r="R584" s="119"/>
      <c r="S584" s="119"/>
      <c r="T584" s="119"/>
      <c r="U584" s="119"/>
      <c r="V584" s="119"/>
      <c r="W584" s="119"/>
      <c r="X584" s="119"/>
      <c r="Y584" s="119"/>
    </row>
    <row r="585" spans="1:25" ht="15">
      <c r="A585" s="119"/>
      <c r="B585" s="119"/>
      <c r="C585" s="119"/>
      <c r="D585" s="119"/>
      <c r="E585" s="130"/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  <c r="Y585" s="119"/>
    </row>
    <row r="586" spans="1:25" ht="15">
      <c r="A586" s="119"/>
      <c r="B586" s="119"/>
      <c r="C586" s="119"/>
      <c r="D586" s="119"/>
      <c r="E586" s="130"/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  <c r="R586" s="119"/>
      <c r="S586" s="119"/>
      <c r="T586" s="119"/>
      <c r="U586" s="119"/>
      <c r="V586" s="119"/>
      <c r="W586" s="119"/>
      <c r="X586" s="119"/>
      <c r="Y586" s="119"/>
    </row>
    <row r="587" spans="1:25" ht="15">
      <c r="A587" s="119"/>
      <c r="B587" s="119"/>
      <c r="C587" s="119"/>
      <c r="D587" s="119"/>
      <c r="E587" s="130"/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  <c r="R587" s="119"/>
      <c r="S587" s="119"/>
      <c r="T587" s="119"/>
      <c r="U587" s="119"/>
      <c r="V587" s="119"/>
      <c r="W587" s="119"/>
      <c r="X587" s="119"/>
      <c r="Y587" s="119"/>
    </row>
    <row r="588" spans="1:25" ht="15">
      <c r="A588" s="119"/>
      <c r="B588" s="119"/>
      <c r="C588" s="119"/>
      <c r="D588" s="119"/>
      <c r="E588" s="130"/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  <c r="R588" s="119"/>
      <c r="S588" s="119"/>
      <c r="T588" s="119"/>
      <c r="U588" s="119"/>
      <c r="V588" s="119"/>
      <c r="W588" s="119"/>
      <c r="X588" s="119"/>
      <c r="Y588" s="119"/>
    </row>
    <row r="589" spans="1:25" ht="15">
      <c r="A589" s="119"/>
      <c r="B589" s="119"/>
      <c r="C589" s="119"/>
      <c r="D589" s="119"/>
      <c r="E589" s="130"/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  <c r="R589" s="119"/>
      <c r="S589" s="119"/>
      <c r="T589" s="119"/>
      <c r="U589" s="119"/>
      <c r="V589" s="119"/>
      <c r="W589" s="119"/>
      <c r="X589" s="119"/>
      <c r="Y589" s="119"/>
    </row>
    <row r="590" spans="1:25" ht="15">
      <c r="A590" s="119"/>
      <c r="B590" s="119"/>
      <c r="C590" s="119"/>
      <c r="D590" s="119"/>
      <c r="E590" s="130"/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  <c r="R590" s="119"/>
      <c r="S590" s="119"/>
      <c r="T590" s="119"/>
      <c r="U590" s="119"/>
      <c r="V590" s="119"/>
      <c r="W590" s="119"/>
      <c r="X590" s="119"/>
      <c r="Y590" s="119"/>
    </row>
    <row r="591" spans="1:25" ht="15">
      <c r="A591" s="119"/>
      <c r="B591" s="119"/>
      <c r="C591" s="119"/>
      <c r="D591" s="119"/>
      <c r="E591" s="130"/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  <c r="R591" s="119"/>
      <c r="S591" s="119"/>
      <c r="T591" s="119"/>
      <c r="U591" s="119"/>
      <c r="V591" s="119"/>
      <c r="W591" s="119"/>
      <c r="X591" s="119"/>
      <c r="Y591" s="119"/>
    </row>
    <row r="592" spans="1:25" ht="15">
      <c r="A592" s="119"/>
      <c r="B592" s="119"/>
      <c r="C592" s="119"/>
      <c r="D592" s="119"/>
      <c r="E592" s="130"/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  <c r="R592" s="119"/>
      <c r="S592" s="119"/>
      <c r="T592" s="119"/>
      <c r="U592" s="119"/>
      <c r="V592" s="119"/>
      <c r="W592" s="119"/>
      <c r="X592" s="119"/>
      <c r="Y592" s="119"/>
    </row>
    <row r="593" spans="1:25" ht="15">
      <c r="A593" s="119"/>
      <c r="B593" s="119"/>
      <c r="C593" s="119"/>
      <c r="D593" s="119"/>
      <c r="E593" s="130"/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  <c r="R593" s="119"/>
      <c r="S593" s="119"/>
      <c r="T593" s="119"/>
      <c r="U593" s="119"/>
      <c r="V593" s="119"/>
      <c r="W593" s="119"/>
      <c r="X593" s="119"/>
      <c r="Y593" s="119"/>
    </row>
    <row r="594" spans="1:25" ht="15">
      <c r="A594" s="119"/>
      <c r="B594" s="119"/>
      <c r="C594" s="119"/>
      <c r="D594" s="119"/>
      <c r="E594" s="130"/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19"/>
      <c r="S594" s="119"/>
      <c r="T594" s="119"/>
      <c r="U594" s="119"/>
      <c r="V594" s="119"/>
      <c r="W594" s="119"/>
      <c r="X594" s="119"/>
      <c r="Y594" s="119"/>
    </row>
    <row r="595" spans="1:25" ht="15">
      <c r="A595" s="119"/>
      <c r="B595" s="119"/>
      <c r="C595" s="119"/>
      <c r="D595" s="119"/>
      <c r="E595" s="130"/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  <c r="R595" s="119"/>
      <c r="S595" s="119"/>
      <c r="T595" s="119"/>
      <c r="U595" s="119"/>
      <c r="V595" s="119"/>
      <c r="W595" s="119"/>
      <c r="X595" s="119"/>
      <c r="Y595" s="119"/>
    </row>
    <row r="596" spans="1:25" ht="15">
      <c r="A596" s="119"/>
      <c r="B596" s="119"/>
      <c r="C596" s="119"/>
      <c r="D596" s="119"/>
      <c r="E596" s="130"/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  <c r="R596" s="119"/>
      <c r="S596" s="119"/>
      <c r="T596" s="119"/>
      <c r="U596" s="119"/>
      <c r="V596" s="119"/>
      <c r="W596" s="119"/>
      <c r="X596" s="119"/>
      <c r="Y596" s="119"/>
    </row>
    <row r="597" spans="1:25" ht="15">
      <c r="A597" s="119"/>
      <c r="B597" s="119"/>
      <c r="C597" s="119"/>
      <c r="D597" s="119"/>
      <c r="E597" s="130"/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  <c r="R597" s="119"/>
      <c r="S597" s="119"/>
      <c r="T597" s="119"/>
      <c r="U597" s="119"/>
      <c r="V597" s="119"/>
      <c r="W597" s="119"/>
      <c r="X597" s="119"/>
      <c r="Y597" s="119"/>
    </row>
    <row r="598" spans="1:25" ht="15">
      <c r="A598" s="119"/>
      <c r="B598" s="119"/>
      <c r="C598" s="119"/>
      <c r="D598" s="119"/>
      <c r="E598" s="130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</row>
    <row r="599" spans="1:25" ht="15">
      <c r="A599" s="119"/>
      <c r="B599" s="119"/>
      <c r="C599" s="119"/>
      <c r="D599" s="119"/>
      <c r="E599" s="130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  <c r="R599" s="119"/>
      <c r="S599" s="119"/>
      <c r="T599" s="119"/>
      <c r="U599" s="119"/>
      <c r="V599" s="119"/>
      <c r="W599" s="119"/>
      <c r="X599" s="119"/>
      <c r="Y599" s="119"/>
    </row>
    <row r="600" spans="1:25" ht="15">
      <c r="A600" s="119"/>
      <c r="B600" s="119"/>
      <c r="C600" s="119"/>
      <c r="D600" s="119"/>
      <c r="E600" s="130"/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  <c r="R600" s="119"/>
      <c r="S600" s="119"/>
      <c r="T600" s="119"/>
      <c r="U600" s="119"/>
      <c r="V600" s="119"/>
      <c r="W600" s="119"/>
      <c r="X600" s="119"/>
      <c r="Y600" s="119"/>
    </row>
    <row r="601" spans="1:25" ht="15">
      <c r="A601" s="119"/>
      <c r="B601" s="119"/>
      <c r="C601" s="119"/>
      <c r="D601" s="119"/>
      <c r="E601" s="130"/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  <c r="R601" s="119"/>
      <c r="S601" s="119"/>
      <c r="T601" s="119"/>
      <c r="U601" s="119"/>
      <c r="V601" s="119"/>
      <c r="W601" s="119"/>
      <c r="X601" s="119"/>
      <c r="Y601" s="119"/>
    </row>
    <row r="602" spans="1:25" ht="15">
      <c r="A602" s="119"/>
      <c r="B602" s="119"/>
      <c r="C602" s="119"/>
      <c r="D602" s="119"/>
      <c r="E602" s="130"/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  <c r="R602" s="119"/>
      <c r="S602" s="119"/>
      <c r="T602" s="119"/>
      <c r="U602" s="119"/>
      <c r="V602" s="119"/>
      <c r="W602" s="119"/>
      <c r="X602" s="119"/>
      <c r="Y602" s="119"/>
    </row>
    <row r="603" spans="1:25" ht="15">
      <c r="A603" s="119"/>
      <c r="B603" s="119"/>
      <c r="C603" s="119"/>
      <c r="D603" s="119"/>
      <c r="E603" s="130"/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  <c r="R603" s="119"/>
      <c r="S603" s="119"/>
      <c r="T603" s="119"/>
      <c r="U603" s="119"/>
      <c r="V603" s="119"/>
      <c r="W603" s="119"/>
      <c r="X603" s="119"/>
      <c r="Y603" s="119"/>
    </row>
    <row r="604" spans="1:25" ht="15">
      <c r="A604" s="119"/>
      <c r="B604" s="119"/>
      <c r="C604" s="119"/>
      <c r="D604" s="119"/>
      <c r="E604" s="130"/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  <c r="R604" s="119"/>
      <c r="S604" s="119"/>
      <c r="T604" s="119"/>
      <c r="U604" s="119"/>
      <c r="V604" s="119"/>
      <c r="W604" s="119"/>
      <c r="X604" s="119"/>
      <c r="Y604" s="119"/>
    </row>
    <row r="605" spans="1:25" ht="15">
      <c r="A605" s="119"/>
      <c r="B605" s="119"/>
      <c r="C605" s="119"/>
      <c r="D605" s="119"/>
      <c r="E605" s="130"/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  <c r="R605" s="119"/>
      <c r="S605" s="119"/>
      <c r="T605" s="119"/>
      <c r="U605" s="119"/>
      <c r="V605" s="119"/>
      <c r="W605" s="119"/>
      <c r="X605" s="119"/>
      <c r="Y605" s="119"/>
    </row>
    <row r="606" spans="1:25" ht="15">
      <c r="A606" s="119"/>
      <c r="B606" s="119"/>
      <c r="C606" s="119"/>
      <c r="D606" s="119"/>
      <c r="E606" s="130"/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  <c r="R606" s="119"/>
      <c r="S606" s="119"/>
      <c r="T606" s="119"/>
      <c r="U606" s="119"/>
      <c r="V606" s="119"/>
      <c r="W606" s="119"/>
      <c r="X606" s="119"/>
      <c r="Y606" s="119"/>
    </row>
    <row r="607" spans="1:25" ht="15">
      <c r="A607" s="119"/>
      <c r="B607" s="119"/>
      <c r="C607" s="119"/>
      <c r="D607" s="119"/>
      <c r="E607" s="130"/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  <c r="R607" s="119"/>
      <c r="S607" s="119"/>
      <c r="T607" s="119"/>
      <c r="U607" s="119"/>
      <c r="V607" s="119"/>
      <c r="W607" s="119"/>
      <c r="X607" s="119"/>
      <c r="Y607" s="119"/>
    </row>
    <row r="608" spans="1:25" ht="15">
      <c r="A608" s="119"/>
      <c r="B608" s="119"/>
      <c r="C608" s="119"/>
      <c r="D608" s="119"/>
      <c r="E608" s="130"/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  <c r="R608" s="119"/>
      <c r="S608" s="119"/>
      <c r="T608" s="119"/>
      <c r="U608" s="119"/>
      <c r="V608" s="119"/>
      <c r="W608" s="119"/>
      <c r="X608" s="119"/>
      <c r="Y608" s="119"/>
    </row>
    <row r="609" spans="1:25" ht="15">
      <c r="A609" s="119"/>
      <c r="B609" s="119"/>
      <c r="C609" s="119"/>
      <c r="D609" s="119"/>
      <c r="E609" s="130"/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  <c r="R609" s="119"/>
      <c r="S609" s="119"/>
      <c r="T609" s="119"/>
      <c r="U609" s="119"/>
      <c r="V609" s="119"/>
      <c r="W609" s="119"/>
      <c r="X609" s="119"/>
      <c r="Y609" s="119"/>
    </row>
    <row r="610" spans="1:25" ht="15">
      <c r="A610" s="119"/>
      <c r="B610" s="119"/>
      <c r="C610" s="119"/>
      <c r="D610" s="119"/>
      <c r="E610" s="130"/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  <c r="R610" s="119"/>
      <c r="S610" s="119"/>
      <c r="T610" s="119"/>
      <c r="U610" s="119"/>
      <c r="V610" s="119"/>
      <c r="W610" s="119"/>
      <c r="X610" s="119"/>
      <c r="Y610" s="119"/>
    </row>
    <row r="611" spans="1:25" ht="15">
      <c r="A611" s="119"/>
      <c r="B611" s="119"/>
      <c r="C611" s="119"/>
      <c r="D611" s="119"/>
      <c r="E611" s="130"/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  <c r="R611" s="119"/>
      <c r="S611" s="119"/>
      <c r="T611" s="119"/>
      <c r="U611" s="119"/>
      <c r="V611" s="119"/>
      <c r="W611" s="119"/>
      <c r="X611" s="119"/>
      <c r="Y611" s="119"/>
    </row>
    <row r="612" spans="1:25" ht="15">
      <c r="A612" s="119"/>
      <c r="B612" s="119"/>
      <c r="C612" s="119"/>
      <c r="D612" s="119"/>
      <c r="E612" s="130"/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</row>
    <row r="613" spans="1:25" ht="15">
      <c r="A613" s="119"/>
      <c r="B613" s="119"/>
      <c r="C613" s="119"/>
      <c r="D613" s="119"/>
      <c r="E613" s="130"/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</row>
    <row r="614" spans="1:25" ht="15">
      <c r="A614" s="119"/>
      <c r="B614" s="119"/>
      <c r="C614" s="119"/>
      <c r="D614" s="119"/>
      <c r="E614" s="130"/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</row>
    <row r="615" spans="1:25" ht="15">
      <c r="A615" s="119"/>
      <c r="B615" s="119"/>
      <c r="C615" s="119"/>
      <c r="D615" s="119"/>
      <c r="E615" s="130"/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  <c r="R615" s="119"/>
      <c r="S615" s="119"/>
      <c r="T615" s="119"/>
      <c r="U615" s="119"/>
      <c r="V615" s="119"/>
      <c r="W615" s="119"/>
      <c r="X615" s="119"/>
      <c r="Y615" s="119"/>
    </row>
    <row r="616" spans="1:25" ht="15">
      <c r="A616" s="119"/>
      <c r="B616" s="119"/>
      <c r="C616" s="119"/>
      <c r="D616" s="119"/>
      <c r="E616" s="130"/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  <c r="R616" s="119"/>
      <c r="S616" s="119"/>
      <c r="T616" s="119"/>
      <c r="U616" s="119"/>
      <c r="V616" s="119"/>
      <c r="W616" s="119"/>
      <c r="X616" s="119"/>
      <c r="Y616" s="119"/>
    </row>
    <row r="617" spans="1:25" ht="15">
      <c r="A617" s="119"/>
      <c r="B617" s="119"/>
      <c r="C617" s="119"/>
      <c r="D617" s="119"/>
      <c r="E617" s="130"/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  <c r="R617" s="119"/>
      <c r="S617" s="119"/>
      <c r="T617" s="119"/>
      <c r="U617" s="119"/>
      <c r="V617" s="119"/>
      <c r="W617" s="119"/>
      <c r="X617" s="119"/>
      <c r="Y617" s="119"/>
    </row>
    <row r="618" spans="1:25" ht="15">
      <c r="A618" s="119"/>
      <c r="B618" s="119"/>
      <c r="C618" s="119"/>
      <c r="D618" s="119"/>
      <c r="E618" s="130"/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  <c r="R618" s="119"/>
      <c r="S618" s="119"/>
      <c r="T618" s="119"/>
      <c r="U618" s="119"/>
      <c r="V618" s="119"/>
      <c r="W618" s="119"/>
      <c r="X618" s="119"/>
      <c r="Y618" s="119"/>
    </row>
    <row r="619" spans="1:25" ht="15">
      <c r="A619" s="119"/>
      <c r="B619" s="119"/>
      <c r="C619" s="119"/>
      <c r="D619" s="119"/>
      <c r="E619" s="130"/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  <c r="R619" s="119"/>
      <c r="S619" s="119"/>
      <c r="T619" s="119"/>
      <c r="U619" s="119"/>
      <c r="V619" s="119"/>
      <c r="W619" s="119"/>
      <c r="X619" s="119"/>
      <c r="Y619" s="119"/>
    </row>
    <row r="620" spans="1:25" ht="15">
      <c r="A620" s="119"/>
      <c r="B620" s="119"/>
      <c r="C620" s="119"/>
      <c r="D620" s="119"/>
      <c r="E620" s="130"/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  <c r="R620" s="119"/>
      <c r="S620" s="119"/>
      <c r="T620" s="119"/>
      <c r="U620" s="119"/>
      <c r="V620" s="119"/>
      <c r="W620" s="119"/>
      <c r="X620" s="119"/>
      <c r="Y620" s="119"/>
    </row>
    <row r="621" spans="1:25" ht="15">
      <c r="A621" s="119"/>
      <c r="B621" s="119"/>
      <c r="C621" s="119"/>
      <c r="D621" s="119"/>
      <c r="E621" s="130"/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  <c r="R621" s="119"/>
      <c r="S621" s="119"/>
      <c r="T621" s="119"/>
      <c r="U621" s="119"/>
      <c r="V621" s="119"/>
      <c r="W621" s="119"/>
      <c r="X621" s="119"/>
      <c r="Y621" s="119"/>
    </row>
    <row r="622" spans="1:25" ht="15">
      <c r="A622" s="119"/>
      <c r="B622" s="119"/>
      <c r="C622" s="119"/>
      <c r="D622" s="119"/>
      <c r="E622" s="130"/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  <c r="R622" s="119"/>
      <c r="S622" s="119"/>
      <c r="T622" s="119"/>
      <c r="U622" s="119"/>
      <c r="V622" s="119"/>
      <c r="W622" s="119"/>
      <c r="X622" s="119"/>
      <c r="Y622" s="119"/>
    </row>
    <row r="623" spans="1:25" ht="15">
      <c r="A623" s="119"/>
      <c r="B623" s="119"/>
      <c r="C623" s="119"/>
      <c r="D623" s="119"/>
      <c r="E623" s="130"/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  <c r="R623" s="119"/>
      <c r="S623" s="119"/>
      <c r="T623" s="119"/>
      <c r="U623" s="119"/>
      <c r="V623" s="119"/>
      <c r="W623" s="119"/>
      <c r="X623" s="119"/>
      <c r="Y623" s="119"/>
    </row>
    <row r="624" spans="1:25" ht="15">
      <c r="A624" s="119"/>
      <c r="B624" s="119"/>
      <c r="C624" s="119"/>
      <c r="D624" s="119"/>
      <c r="E624" s="130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  <c r="R624" s="119"/>
      <c r="S624" s="119"/>
      <c r="T624" s="119"/>
      <c r="U624" s="119"/>
      <c r="V624" s="119"/>
      <c r="W624" s="119"/>
      <c r="X624" s="119"/>
      <c r="Y624" s="119"/>
    </row>
    <row r="625" spans="1:25" ht="15">
      <c r="A625" s="119"/>
      <c r="B625" s="119"/>
      <c r="C625" s="119"/>
      <c r="D625" s="119"/>
      <c r="E625" s="130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  <c r="R625" s="119"/>
      <c r="S625" s="119"/>
      <c r="T625" s="119"/>
      <c r="U625" s="119"/>
      <c r="V625" s="119"/>
      <c r="W625" s="119"/>
      <c r="X625" s="119"/>
      <c r="Y625" s="119"/>
    </row>
    <row r="626" spans="1:25" ht="15">
      <c r="A626" s="119"/>
      <c r="B626" s="119"/>
      <c r="C626" s="119"/>
      <c r="D626" s="119"/>
      <c r="E626" s="130"/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  <c r="R626" s="119"/>
      <c r="S626" s="119"/>
      <c r="T626" s="119"/>
      <c r="U626" s="119"/>
      <c r="V626" s="119"/>
      <c r="W626" s="119"/>
      <c r="X626" s="119"/>
      <c r="Y626" s="119"/>
    </row>
    <row r="627" spans="1:25" ht="15">
      <c r="A627" s="119"/>
      <c r="B627" s="119"/>
      <c r="C627" s="119"/>
      <c r="D627" s="119"/>
      <c r="E627" s="130"/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  <c r="R627" s="119"/>
      <c r="S627" s="119"/>
      <c r="T627" s="119"/>
      <c r="U627" s="119"/>
      <c r="V627" s="119"/>
      <c r="W627" s="119"/>
      <c r="X627" s="119"/>
      <c r="Y627" s="119"/>
    </row>
    <row r="628" spans="1:25" ht="15">
      <c r="A628" s="119"/>
      <c r="B628" s="119"/>
      <c r="C628" s="119"/>
      <c r="D628" s="119"/>
      <c r="E628" s="130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  <c r="R628" s="119"/>
      <c r="S628" s="119"/>
      <c r="T628" s="119"/>
      <c r="U628" s="119"/>
      <c r="V628" s="119"/>
      <c r="W628" s="119"/>
      <c r="X628" s="119"/>
      <c r="Y628" s="119"/>
    </row>
    <row r="629" spans="1:25" ht="15">
      <c r="A629" s="119"/>
      <c r="B629" s="119"/>
      <c r="C629" s="119"/>
      <c r="D629" s="119"/>
      <c r="E629" s="130"/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  <c r="R629" s="119"/>
      <c r="S629" s="119"/>
      <c r="T629" s="119"/>
      <c r="U629" s="119"/>
      <c r="V629" s="119"/>
      <c r="W629" s="119"/>
      <c r="X629" s="119"/>
      <c r="Y629" s="119"/>
    </row>
    <row r="630" spans="1:25" ht="15">
      <c r="A630" s="119"/>
      <c r="B630" s="119"/>
      <c r="C630" s="119"/>
      <c r="D630" s="119"/>
      <c r="E630" s="130"/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  <c r="R630" s="119"/>
      <c r="S630" s="119"/>
      <c r="T630" s="119"/>
      <c r="U630" s="119"/>
      <c r="V630" s="119"/>
      <c r="W630" s="119"/>
      <c r="X630" s="119"/>
      <c r="Y630" s="119"/>
    </row>
    <row r="631" spans="1:25" ht="15">
      <c r="A631" s="119"/>
      <c r="B631" s="119"/>
      <c r="C631" s="119"/>
      <c r="D631" s="119"/>
      <c r="E631" s="130"/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  <c r="R631" s="119"/>
      <c r="S631" s="119"/>
      <c r="T631" s="119"/>
      <c r="U631" s="119"/>
      <c r="V631" s="119"/>
      <c r="W631" s="119"/>
      <c r="X631" s="119"/>
      <c r="Y631" s="119"/>
    </row>
    <row r="632" spans="1:25" ht="15">
      <c r="A632" s="119"/>
      <c r="B632" s="119"/>
      <c r="C632" s="119"/>
      <c r="D632" s="119"/>
      <c r="E632" s="130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</row>
    <row r="633" spans="1:25" ht="15">
      <c r="A633" s="119"/>
      <c r="B633" s="119"/>
      <c r="C633" s="119"/>
      <c r="D633" s="119"/>
      <c r="E633" s="130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  <c r="R633" s="119"/>
      <c r="S633" s="119"/>
      <c r="T633" s="119"/>
      <c r="U633" s="119"/>
      <c r="V633" s="119"/>
      <c r="W633" s="119"/>
      <c r="X633" s="119"/>
      <c r="Y633" s="119"/>
    </row>
    <row r="634" spans="1:25" ht="15">
      <c r="A634" s="119"/>
      <c r="B634" s="119"/>
      <c r="C634" s="119"/>
      <c r="D634" s="119"/>
      <c r="E634" s="130"/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  <c r="R634" s="119"/>
      <c r="S634" s="119"/>
      <c r="T634" s="119"/>
      <c r="U634" s="119"/>
      <c r="V634" s="119"/>
      <c r="W634" s="119"/>
      <c r="X634" s="119"/>
      <c r="Y634" s="119"/>
    </row>
    <row r="635" spans="1:25" ht="15">
      <c r="A635" s="119"/>
      <c r="B635" s="119"/>
      <c r="C635" s="119"/>
      <c r="D635" s="119"/>
      <c r="E635" s="130"/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  <c r="R635" s="119"/>
      <c r="S635" s="119"/>
      <c r="T635" s="119"/>
      <c r="U635" s="119"/>
      <c r="V635" s="119"/>
      <c r="W635" s="119"/>
      <c r="X635" s="119"/>
      <c r="Y635" s="119"/>
    </row>
    <row r="636" spans="1:25" ht="15">
      <c r="A636" s="119"/>
      <c r="B636" s="119"/>
      <c r="C636" s="119"/>
      <c r="D636" s="119"/>
      <c r="E636" s="130"/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  <c r="R636" s="119"/>
      <c r="S636" s="119"/>
      <c r="T636" s="119"/>
      <c r="U636" s="119"/>
      <c r="V636" s="119"/>
      <c r="W636" s="119"/>
      <c r="X636" s="119"/>
      <c r="Y636" s="119"/>
    </row>
    <row r="637" spans="1:25" ht="15">
      <c r="A637" s="119"/>
      <c r="B637" s="119"/>
      <c r="C637" s="119"/>
      <c r="D637" s="119"/>
      <c r="E637" s="130"/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  <c r="R637" s="119"/>
      <c r="S637" s="119"/>
      <c r="T637" s="119"/>
      <c r="U637" s="119"/>
      <c r="V637" s="119"/>
      <c r="W637" s="119"/>
      <c r="X637" s="119"/>
      <c r="Y637" s="119"/>
    </row>
    <row r="638" spans="1:25" ht="15">
      <c r="A638" s="119"/>
      <c r="B638" s="119"/>
      <c r="C638" s="119"/>
      <c r="D638" s="119"/>
      <c r="E638" s="130"/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  <c r="R638" s="119"/>
      <c r="S638" s="119"/>
      <c r="T638" s="119"/>
      <c r="U638" s="119"/>
      <c r="V638" s="119"/>
      <c r="W638" s="119"/>
      <c r="X638" s="119"/>
      <c r="Y638" s="119"/>
    </row>
    <row r="639" spans="1:25" ht="15">
      <c r="A639" s="119"/>
      <c r="B639" s="119"/>
      <c r="C639" s="119"/>
      <c r="D639" s="119"/>
      <c r="E639" s="130"/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  <c r="R639" s="119"/>
      <c r="S639" s="119"/>
      <c r="T639" s="119"/>
      <c r="U639" s="119"/>
      <c r="V639" s="119"/>
      <c r="W639" s="119"/>
      <c r="X639" s="119"/>
      <c r="Y639" s="119"/>
    </row>
    <row r="640" spans="1:25" ht="15">
      <c r="A640" s="119"/>
      <c r="B640" s="119"/>
      <c r="C640" s="119"/>
      <c r="D640" s="119"/>
      <c r="E640" s="130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  <c r="R640" s="119"/>
      <c r="S640" s="119"/>
      <c r="T640" s="119"/>
      <c r="U640" s="119"/>
      <c r="V640" s="119"/>
      <c r="W640" s="119"/>
      <c r="X640" s="119"/>
      <c r="Y640" s="119"/>
    </row>
    <row r="641" spans="1:25" ht="15">
      <c r="A641" s="119"/>
      <c r="B641" s="119"/>
      <c r="C641" s="119"/>
      <c r="D641" s="119"/>
      <c r="E641" s="130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  <c r="Y641" s="119"/>
    </row>
    <row r="642" spans="1:25" ht="15">
      <c r="A642" s="119"/>
      <c r="B642" s="119"/>
      <c r="C642" s="119"/>
      <c r="D642" s="119"/>
      <c r="E642" s="130"/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  <c r="R642" s="119"/>
      <c r="S642" s="119"/>
      <c r="T642" s="119"/>
      <c r="U642" s="119"/>
      <c r="V642" s="119"/>
      <c r="W642" s="119"/>
      <c r="X642" s="119"/>
      <c r="Y642" s="119"/>
    </row>
    <row r="643" spans="1:25" ht="15">
      <c r="A643" s="119"/>
      <c r="B643" s="119"/>
      <c r="C643" s="119"/>
      <c r="D643" s="119"/>
      <c r="E643" s="130"/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  <c r="R643" s="119"/>
      <c r="S643" s="119"/>
      <c r="T643" s="119"/>
      <c r="U643" s="119"/>
      <c r="V643" s="119"/>
      <c r="W643" s="119"/>
      <c r="X643" s="119"/>
      <c r="Y643" s="119"/>
    </row>
    <row r="644" spans="1:25" ht="15">
      <c r="A644" s="119"/>
      <c r="B644" s="119"/>
      <c r="C644" s="119"/>
      <c r="D644" s="119"/>
      <c r="E644" s="130"/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  <c r="R644" s="119"/>
      <c r="S644" s="119"/>
      <c r="T644" s="119"/>
      <c r="U644" s="119"/>
      <c r="V644" s="119"/>
      <c r="W644" s="119"/>
      <c r="X644" s="119"/>
      <c r="Y644" s="119"/>
    </row>
    <row r="645" spans="1:25" ht="15">
      <c r="A645" s="119"/>
      <c r="B645" s="119"/>
      <c r="C645" s="119"/>
      <c r="D645" s="119"/>
      <c r="E645" s="130"/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  <c r="R645" s="119"/>
      <c r="S645" s="119"/>
      <c r="T645" s="119"/>
      <c r="U645" s="119"/>
      <c r="V645" s="119"/>
      <c r="W645" s="119"/>
      <c r="X645" s="119"/>
      <c r="Y645" s="119"/>
    </row>
    <row r="646" spans="1:25" ht="15">
      <c r="A646" s="119"/>
      <c r="B646" s="119"/>
      <c r="C646" s="119"/>
      <c r="D646" s="119"/>
      <c r="E646" s="130"/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  <c r="R646" s="119"/>
      <c r="S646" s="119"/>
      <c r="T646" s="119"/>
      <c r="U646" s="119"/>
      <c r="V646" s="119"/>
      <c r="W646" s="119"/>
      <c r="X646" s="119"/>
      <c r="Y646" s="119"/>
    </row>
    <row r="647" spans="1:25" ht="15">
      <c r="A647" s="119"/>
      <c r="B647" s="119"/>
      <c r="C647" s="119"/>
      <c r="D647" s="119"/>
      <c r="E647" s="130"/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  <c r="R647" s="119"/>
      <c r="S647" s="119"/>
      <c r="T647" s="119"/>
      <c r="U647" s="119"/>
      <c r="V647" s="119"/>
      <c r="W647" s="119"/>
      <c r="X647" s="119"/>
      <c r="Y647" s="119"/>
    </row>
    <row r="648" spans="1:25" ht="15">
      <c r="A648" s="119"/>
      <c r="B648" s="119"/>
      <c r="C648" s="119"/>
      <c r="D648" s="119"/>
      <c r="E648" s="130"/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  <c r="R648" s="119"/>
      <c r="S648" s="119"/>
      <c r="T648" s="119"/>
      <c r="U648" s="119"/>
      <c r="V648" s="119"/>
      <c r="W648" s="119"/>
      <c r="X648" s="119"/>
      <c r="Y648" s="119"/>
    </row>
    <row r="649" spans="1:25" ht="15">
      <c r="A649" s="119"/>
      <c r="B649" s="119"/>
      <c r="C649" s="119"/>
      <c r="D649" s="119"/>
      <c r="E649" s="130"/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  <c r="R649" s="119"/>
      <c r="S649" s="119"/>
      <c r="T649" s="119"/>
      <c r="U649" s="119"/>
      <c r="V649" s="119"/>
      <c r="W649" s="119"/>
      <c r="X649" s="119"/>
      <c r="Y649" s="119"/>
    </row>
    <row r="650" spans="1:25" ht="15">
      <c r="A650" s="119"/>
      <c r="B650" s="119"/>
      <c r="C650" s="119"/>
      <c r="D650" s="119"/>
      <c r="E650" s="130"/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  <c r="R650" s="119"/>
      <c r="S650" s="119"/>
      <c r="T650" s="119"/>
      <c r="U650" s="119"/>
      <c r="V650" s="119"/>
      <c r="W650" s="119"/>
      <c r="X650" s="119"/>
      <c r="Y650" s="119"/>
    </row>
    <row r="651" spans="1:25" ht="15">
      <c r="A651" s="119"/>
      <c r="B651" s="119"/>
      <c r="C651" s="119"/>
      <c r="D651" s="119"/>
      <c r="E651" s="130"/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  <c r="R651" s="119"/>
      <c r="S651" s="119"/>
      <c r="T651" s="119"/>
      <c r="U651" s="119"/>
      <c r="V651" s="119"/>
      <c r="W651" s="119"/>
      <c r="X651" s="119"/>
      <c r="Y651" s="119"/>
    </row>
    <row r="652" spans="1:25" ht="15">
      <c r="A652" s="119"/>
      <c r="B652" s="119"/>
      <c r="C652" s="119"/>
      <c r="D652" s="119"/>
      <c r="E652" s="130"/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  <c r="R652" s="119"/>
      <c r="S652" s="119"/>
      <c r="T652" s="119"/>
      <c r="U652" s="119"/>
      <c r="V652" s="119"/>
      <c r="W652" s="119"/>
      <c r="X652" s="119"/>
      <c r="Y652" s="119"/>
    </row>
    <row r="653" spans="1:25" ht="15">
      <c r="A653" s="119"/>
      <c r="B653" s="119"/>
      <c r="C653" s="119"/>
      <c r="D653" s="119"/>
      <c r="E653" s="130"/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  <c r="R653" s="119"/>
      <c r="S653" s="119"/>
      <c r="T653" s="119"/>
      <c r="U653" s="119"/>
      <c r="V653" s="119"/>
      <c r="W653" s="119"/>
      <c r="X653" s="119"/>
      <c r="Y653" s="119"/>
    </row>
    <row r="654" spans="1:25" ht="15">
      <c r="A654" s="119"/>
      <c r="B654" s="119"/>
      <c r="C654" s="119"/>
      <c r="D654" s="119"/>
      <c r="E654" s="130"/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  <c r="R654" s="119"/>
      <c r="S654" s="119"/>
      <c r="T654" s="119"/>
      <c r="U654" s="119"/>
      <c r="V654" s="119"/>
      <c r="W654" s="119"/>
      <c r="X654" s="119"/>
      <c r="Y654" s="119"/>
    </row>
    <row r="655" spans="1:25" ht="15">
      <c r="A655" s="119"/>
      <c r="B655" s="119"/>
      <c r="C655" s="119"/>
      <c r="D655" s="119"/>
      <c r="E655" s="130"/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  <c r="R655" s="119"/>
      <c r="S655" s="119"/>
      <c r="T655" s="119"/>
      <c r="U655" s="119"/>
      <c r="V655" s="119"/>
      <c r="W655" s="119"/>
      <c r="X655" s="119"/>
      <c r="Y655" s="119"/>
    </row>
    <row r="656" spans="1:25" ht="15">
      <c r="A656" s="119"/>
      <c r="B656" s="119"/>
      <c r="C656" s="119"/>
      <c r="D656" s="119"/>
      <c r="E656" s="130"/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  <c r="R656" s="119"/>
      <c r="S656" s="119"/>
      <c r="T656" s="119"/>
      <c r="U656" s="119"/>
      <c r="V656" s="119"/>
      <c r="W656" s="119"/>
      <c r="X656" s="119"/>
      <c r="Y656" s="119"/>
    </row>
    <row r="657" spans="1:25" ht="15">
      <c r="A657" s="119"/>
      <c r="B657" s="119"/>
      <c r="C657" s="119"/>
      <c r="D657" s="119"/>
      <c r="E657" s="130"/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  <c r="R657" s="119"/>
      <c r="S657" s="119"/>
      <c r="T657" s="119"/>
      <c r="U657" s="119"/>
      <c r="V657" s="119"/>
      <c r="W657" s="119"/>
      <c r="X657" s="119"/>
      <c r="Y657" s="119"/>
    </row>
    <row r="658" spans="1:25" ht="15">
      <c r="A658" s="119"/>
      <c r="B658" s="119"/>
      <c r="C658" s="119"/>
      <c r="D658" s="119"/>
      <c r="E658" s="130"/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  <c r="R658" s="119"/>
      <c r="S658" s="119"/>
      <c r="T658" s="119"/>
      <c r="U658" s="119"/>
      <c r="V658" s="119"/>
      <c r="W658" s="119"/>
      <c r="X658" s="119"/>
      <c r="Y658" s="119"/>
    </row>
    <row r="659" spans="1:25" ht="15">
      <c r="A659" s="119"/>
      <c r="B659" s="119"/>
      <c r="C659" s="119"/>
      <c r="D659" s="119"/>
      <c r="E659" s="130"/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  <c r="R659" s="119"/>
      <c r="S659" s="119"/>
      <c r="T659" s="119"/>
      <c r="U659" s="119"/>
      <c r="V659" s="119"/>
      <c r="W659" s="119"/>
      <c r="X659" s="119"/>
      <c r="Y659" s="119"/>
    </row>
    <row r="660" spans="1:25" ht="15">
      <c r="A660" s="119"/>
      <c r="B660" s="119"/>
      <c r="C660" s="119"/>
      <c r="D660" s="119"/>
      <c r="E660" s="130"/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  <c r="Y660" s="119"/>
    </row>
    <row r="661" spans="1:25" ht="15">
      <c r="A661" s="119"/>
      <c r="B661" s="119"/>
      <c r="C661" s="119"/>
      <c r="D661" s="119"/>
      <c r="E661" s="130"/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  <c r="R661" s="119"/>
      <c r="S661" s="119"/>
      <c r="T661" s="119"/>
      <c r="U661" s="119"/>
      <c r="V661" s="119"/>
      <c r="W661" s="119"/>
      <c r="X661" s="119"/>
      <c r="Y661" s="119"/>
    </row>
    <row r="662" spans="1:25" ht="15">
      <c r="A662" s="119"/>
      <c r="B662" s="119"/>
      <c r="C662" s="119"/>
      <c r="D662" s="119"/>
      <c r="E662" s="130"/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  <c r="R662" s="119"/>
      <c r="S662" s="119"/>
      <c r="T662" s="119"/>
      <c r="U662" s="119"/>
      <c r="V662" s="119"/>
      <c r="W662" s="119"/>
      <c r="X662" s="119"/>
      <c r="Y662" s="119"/>
    </row>
    <row r="663" spans="1:25" ht="15">
      <c r="A663" s="119"/>
      <c r="B663" s="119"/>
      <c r="C663" s="119"/>
      <c r="D663" s="119"/>
      <c r="E663" s="130"/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  <c r="R663" s="119"/>
      <c r="S663" s="119"/>
      <c r="T663" s="119"/>
      <c r="U663" s="119"/>
      <c r="V663" s="119"/>
      <c r="W663" s="119"/>
      <c r="X663" s="119"/>
      <c r="Y663" s="119"/>
    </row>
    <row r="664" spans="1:25" ht="15">
      <c r="A664" s="119"/>
      <c r="B664" s="119"/>
      <c r="C664" s="119"/>
      <c r="D664" s="119"/>
      <c r="E664" s="130"/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  <c r="R664" s="119"/>
      <c r="S664" s="119"/>
      <c r="T664" s="119"/>
      <c r="U664" s="119"/>
      <c r="V664" s="119"/>
      <c r="W664" s="119"/>
      <c r="X664" s="119"/>
      <c r="Y664" s="119"/>
    </row>
    <row r="665" spans="1:25" ht="15">
      <c r="A665" s="119"/>
      <c r="B665" s="119"/>
      <c r="C665" s="119"/>
      <c r="D665" s="119"/>
      <c r="E665" s="130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  <c r="Y665" s="119"/>
    </row>
    <row r="666" spans="1:25" ht="15">
      <c r="A666" s="119"/>
      <c r="B666" s="119"/>
      <c r="C666" s="119"/>
      <c r="D666" s="119"/>
      <c r="E666" s="130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</row>
    <row r="667" spans="1:25" ht="15">
      <c r="A667" s="119"/>
      <c r="B667" s="119"/>
      <c r="C667" s="119"/>
      <c r="D667" s="119"/>
      <c r="E667" s="130"/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  <c r="R667" s="119"/>
      <c r="S667" s="119"/>
      <c r="T667" s="119"/>
      <c r="U667" s="119"/>
      <c r="V667" s="119"/>
      <c r="W667" s="119"/>
      <c r="X667" s="119"/>
      <c r="Y667" s="119"/>
    </row>
    <row r="668" spans="1:25" ht="15">
      <c r="A668" s="119"/>
      <c r="B668" s="119"/>
      <c r="C668" s="119"/>
      <c r="D668" s="119"/>
      <c r="E668" s="130"/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  <c r="R668" s="119"/>
      <c r="S668" s="119"/>
      <c r="T668" s="119"/>
      <c r="U668" s="119"/>
      <c r="V668" s="119"/>
      <c r="W668" s="119"/>
      <c r="X668" s="119"/>
      <c r="Y668" s="119"/>
    </row>
    <row r="669" spans="1:25" ht="15">
      <c r="A669" s="119"/>
      <c r="B669" s="119"/>
      <c r="C669" s="119"/>
      <c r="D669" s="119"/>
      <c r="E669" s="130"/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  <c r="R669" s="119"/>
      <c r="S669" s="119"/>
      <c r="T669" s="119"/>
      <c r="U669" s="119"/>
      <c r="V669" s="119"/>
      <c r="W669" s="119"/>
      <c r="X669" s="119"/>
      <c r="Y669" s="119"/>
    </row>
    <row r="670" spans="1:25" ht="15">
      <c r="A670" s="119"/>
      <c r="B670" s="119"/>
      <c r="C670" s="119"/>
      <c r="D670" s="119"/>
      <c r="E670" s="130"/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  <c r="R670" s="119"/>
      <c r="S670" s="119"/>
      <c r="T670" s="119"/>
      <c r="U670" s="119"/>
      <c r="V670" s="119"/>
      <c r="W670" s="119"/>
      <c r="X670" s="119"/>
      <c r="Y670" s="119"/>
    </row>
    <row r="671" spans="1:25" ht="15">
      <c r="A671" s="119"/>
      <c r="B671" s="119"/>
      <c r="C671" s="119"/>
      <c r="D671" s="119"/>
      <c r="E671" s="130"/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  <c r="R671" s="119"/>
      <c r="S671" s="119"/>
      <c r="T671" s="119"/>
      <c r="U671" s="119"/>
      <c r="V671" s="119"/>
      <c r="W671" s="119"/>
      <c r="X671" s="119"/>
      <c r="Y671" s="119"/>
    </row>
    <row r="672" spans="1:25" ht="15">
      <c r="A672" s="119"/>
      <c r="B672" s="119"/>
      <c r="C672" s="119"/>
      <c r="D672" s="119"/>
      <c r="E672" s="130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  <c r="R672" s="119"/>
      <c r="S672" s="119"/>
      <c r="T672" s="119"/>
      <c r="U672" s="119"/>
      <c r="V672" s="119"/>
      <c r="W672" s="119"/>
      <c r="X672" s="119"/>
      <c r="Y672" s="119"/>
    </row>
    <row r="673" spans="1:25" ht="15">
      <c r="A673" s="119"/>
      <c r="B673" s="119"/>
      <c r="C673" s="119"/>
      <c r="D673" s="119"/>
      <c r="E673" s="130"/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  <c r="R673" s="119"/>
      <c r="S673" s="119"/>
      <c r="T673" s="119"/>
      <c r="U673" s="119"/>
      <c r="V673" s="119"/>
      <c r="W673" s="119"/>
      <c r="X673" s="119"/>
      <c r="Y673" s="119"/>
    </row>
    <row r="674" spans="1:25" ht="15">
      <c r="A674" s="119"/>
      <c r="B674" s="119"/>
      <c r="C674" s="119"/>
      <c r="D674" s="119"/>
      <c r="E674" s="130"/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  <c r="R674" s="119"/>
      <c r="S674" s="119"/>
      <c r="T674" s="119"/>
      <c r="U674" s="119"/>
      <c r="V674" s="119"/>
      <c r="W674" s="119"/>
      <c r="X674" s="119"/>
      <c r="Y674" s="119"/>
    </row>
    <row r="675" spans="1:25" ht="15">
      <c r="A675" s="119"/>
      <c r="B675" s="119"/>
      <c r="C675" s="119"/>
      <c r="D675" s="119"/>
      <c r="E675" s="130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  <c r="R675" s="119"/>
      <c r="S675" s="119"/>
      <c r="T675" s="119"/>
      <c r="U675" s="119"/>
      <c r="V675" s="119"/>
      <c r="W675" s="119"/>
      <c r="X675" s="119"/>
      <c r="Y675" s="119"/>
    </row>
    <row r="676" spans="1:25" ht="15">
      <c r="A676" s="119"/>
      <c r="B676" s="119"/>
      <c r="C676" s="119"/>
      <c r="D676" s="119"/>
      <c r="E676" s="130"/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  <c r="R676" s="119"/>
      <c r="S676" s="119"/>
      <c r="T676" s="119"/>
      <c r="U676" s="119"/>
      <c r="V676" s="119"/>
      <c r="W676" s="119"/>
      <c r="X676" s="119"/>
      <c r="Y676" s="119"/>
    </row>
    <row r="677" spans="1:25" ht="15">
      <c r="A677" s="119"/>
      <c r="B677" s="119"/>
      <c r="C677" s="119"/>
      <c r="D677" s="119"/>
      <c r="E677" s="130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  <c r="R677" s="119"/>
      <c r="S677" s="119"/>
      <c r="T677" s="119"/>
      <c r="U677" s="119"/>
      <c r="V677" s="119"/>
      <c r="W677" s="119"/>
      <c r="X677" s="119"/>
      <c r="Y677" s="119"/>
    </row>
    <row r="678" spans="1:25" ht="15">
      <c r="A678" s="119"/>
      <c r="B678" s="119"/>
      <c r="C678" s="119"/>
      <c r="D678" s="119"/>
      <c r="E678" s="130"/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  <c r="R678" s="119"/>
      <c r="S678" s="119"/>
      <c r="T678" s="119"/>
      <c r="U678" s="119"/>
      <c r="V678" s="119"/>
      <c r="W678" s="119"/>
      <c r="X678" s="119"/>
      <c r="Y678" s="119"/>
    </row>
    <row r="679" spans="1:25" ht="15">
      <c r="A679" s="119"/>
      <c r="B679" s="119"/>
      <c r="C679" s="119"/>
      <c r="D679" s="119"/>
      <c r="E679" s="130"/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  <c r="R679" s="119"/>
      <c r="S679" s="119"/>
      <c r="T679" s="119"/>
      <c r="U679" s="119"/>
      <c r="V679" s="119"/>
      <c r="W679" s="119"/>
      <c r="X679" s="119"/>
      <c r="Y679" s="119"/>
    </row>
    <row r="680" spans="1:25" ht="15">
      <c r="A680" s="119"/>
      <c r="B680" s="119"/>
      <c r="C680" s="119"/>
      <c r="D680" s="119"/>
      <c r="E680" s="130"/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  <c r="R680" s="119"/>
      <c r="S680" s="119"/>
      <c r="T680" s="119"/>
      <c r="U680" s="119"/>
      <c r="V680" s="119"/>
      <c r="W680" s="119"/>
      <c r="X680" s="119"/>
      <c r="Y680" s="119"/>
    </row>
    <row r="681" spans="1:25" ht="15">
      <c r="A681" s="119"/>
      <c r="B681" s="119"/>
      <c r="C681" s="119"/>
      <c r="D681" s="119"/>
      <c r="E681" s="130"/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  <c r="R681" s="119"/>
      <c r="S681" s="119"/>
      <c r="T681" s="119"/>
      <c r="U681" s="119"/>
      <c r="V681" s="119"/>
      <c r="W681" s="119"/>
      <c r="X681" s="119"/>
      <c r="Y681" s="119"/>
    </row>
    <row r="682" spans="1:25" ht="15">
      <c r="A682" s="119"/>
      <c r="B682" s="119"/>
      <c r="C682" s="119"/>
      <c r="D682" s="119"/>
      <c r="E682" s="130"/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  <c r="R682" s="119"/>
      <c r="S682" s="119"/>
      <c r="T682" s="119"/>
      <c r="U682" s="119"/>
      <c r="V682" s="119"/>
      <c r="W682" s="119"/>
      <c r="X682" s="119"/>
      <c r="Y682" s="119"/>
    </row>
    <row r="683" spans="1:25" ht="15">
      <c r="A683" s="119"/>
      <c r="B683" s="119"/>
      <c r="C683" s="119"/>
      <c r="D683" s="119"/>
      <c r="E683" s="130"/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  <c r="R683" s="119"/>
      <c r="S683" s="119"/>
      <c r="T683" s="119"/>
      <c r="U683" s="119"/>
      <c r="V683" s="119"/>
      <c r="W683" s="119"/>
      <c r="X683" s="119"/>
      <c r="Y683" s="119"/>
    </row>
    <row r="684" spans="1:25" ht="15">
      <c r="A684" s="119"/>
      <c r="B684" s="119"/>
      <c r="C684" s="119"/>
      <c r="D684" s="119"/>
      <c r="E684" s="130"/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  <c r="R684" s="119"/>
      <c r="S684" s="119"/>
      <c r="T684" s="119"/>
      <c r="U684" s="119"/>
      <c r="V684" s="119"/>
      <c r="W684" s="119"/>
      <c r="X684" s="119"/>
      <c r="Y684" s="119"/>
    </row>
    <row r="685" spans="1:25" ht="15">
      <c r="A685" s="119"/>
      <c r="B685" s="119"/>
      <c r="C685" s="119"/>
      <c r="D685" s="119"/>
      <c r="E685" s="130"/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  <c r="R685" s="119"/>
      <c r="S685" s="119"/>
      <c r="T685" s="119"/>
      <c r="U685" s="119"/>
      <c r="V685" s="119"/>
      <c r="W685" s="119"/>
      <c r="X685" s="119"/>
      <c r="Y685" s="119"/>
    </row>
    <row r="686" spans="1:25" ht="15">
      <c r="A686" s="119"/>
      <c r="B686" s="119"/>
      <c r="C686" s="119"/>
      <c r="D686" s="119"/>
      <c r="E686" s="130"/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  <c r="R686" s="119"/>
      <c r="S686" s="119"/>
      <c r="T686" s="119"/>
      <c r="U686" s="119"/>
      <c r="V686" s="119"/>
      <c r="W686" s="119"/>
      <c r="X686" s="119"/>
      <c r="Y686" s="119"/>
    </row>
    <row r="687" spans="1:25" ht="15">
      <c r="A687" s="119"/>
      <c r="B687" s="119"/>
      <c r="C687" s="119"/>
      <c r="D687" s="119"/>
      <c r="E687" s="130"/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  <c r="R687" s="119"/>
      <c r="S687" s="119"/>
      <c r="T687" s="119"/>
      <c r="U687" s="119"/>
      <c r="V687" s="119"/>
      <c r="W687" s="119"/>
      <c r="X687" s="119"/>
      <c r="Y687" s="119"/>
    </row>
    <row r="688" spans="1:25" ht="15">
      <c r="A688" s="119"/>
      <c r="B688" s="119"/>
      <c r="C688" s="119"/>
      <c r="D688" s="119"/>
      <c r="E688" s="130"/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  <c r="R688" s="119"/>
      <c r="S688" s="119"/>
      <c r="T688" s="119"/>
      <c r="U688" s="119"/>
      <c r="V688" s="119"/>
      <c r="W688" s="119"/>
      <c r="X688" s="119"/>
      <c r="Y688" s="119"/>
    </row>
    <row r="689" spans="1:25" ht="15">
      <c r="A689" s="119"/>
      <c r="B689" s="119"/>
      <c r="C689" s="119"/>
      <c r="D689" s="119"/>
      <c r="E689" s="130"/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  <c r="R689" s="119"/>
      <c r="S689" s="119"/>
      <c r="T689" s="119"/>
      <c r="U689" s="119"/>
      <c r="V689" s="119"/>
      <c r="W689" s="119"/>
      <c r="X689" s="119"/>
      <c r="Y689" s="119"/>
    </row>
    <row r="690" spans="1:25" ht="15">
      <c r="A690" s="119"/>
      <c r="B690" s="119"/>
      <c r="C690" s="119"/>
      <c r="D690" s="119"/>
      <c r="E690" s="130"/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  <c r="R690" s="119"/>
      <c r="S690" s="119"/>
      <c r="T690" s="119"/>
      <c r="U690" s="119"/>
      <c r="V690" s="119"/>
      <c r="W690" s="119"/>
      <c r="X690" s="119"/>
      <c r="Y690" s="119"/>
    </row>
    <row r="691" spans="1:25" ht="15">
      <c r="A691" s="119"/>
      <c r="B691" s="119"/>
      <c r="C691" s="119"/>
      <c r="D691" s="119"/>
      <c r="E691" s="130"/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  <c r="R691" s="119"/>
      <c r="S691" s="119"/>
      <c r="T691" s="119"/>
      <c r="U691" s="119"/>
      <c r="V691" s="119"/>
      <c r="W691" s="119"/>
      <c r="X691" s="119"/>
      <c r="Y691" s="119"/>
    </row>
    <row r="692" spans="1:25" ht="15">
      <c r="A692" s="119"/>
      <c r="B692" s="119"/>
      <c r="C692" s="119"/>
      <c r="D692" s="119"/>
      <c r="E692" s="130"/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  <c r="R692" s="119"/>
      <c r="S692" s="119"/>
      <c r="T692" s="119"/>
      <c r="U692" s="119"/>
      <c r="V692" s="119"/>
      <c r="W692" s="119"/>
      <c r="X692" s="119"/>
      <c r="Y692" s="119"/>
    </row>
    <row r="693" spans="1:25" ht="15">
      <c r="A693" s="119"/>
      <c r="B693" s="119"/>
      <c r="C693" s="119"/>
      <c r="D693" s="119"/>
      <c r="E693" s="130"/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  <c r="R693" s="119"/>
      <c r="S693" s="119"/>
      <c r="T693" s="119"/>
      <c r="U693" s="119"/>
      <c r="V693" s="119"/>
      <c r="W693" s="119"/>
      <c r="X693" s="119"/>
      <c r="Y693" s="119"/>
    </row>
    <row r="694" spans="1:25" ht="15">
      <c r="A694" s="119"/>
      <c r="B694" s="119"/>
      <c r="C694" s="119"/>
      <c r="D694" s="119"/>
      <c r="E694" s="130"/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  <c r="R694" s="119"/>
      <c r="S694" s="119"/>
      <c r="T694" s="119"/>
      <c r="U694" s="119"/>
      <c r="V694" s="119"/>
      <c r="W694" s="119"/>
      <c r="X694" s="119"/>
      <c r="Y694" s="119"/>
    </row>
    <row r="695" spans="1:25" ht="15">
      <c r="A695" s="119"/>
      <c r="B695" s="119"/>
      <c r="C695" s="119"/>
      <c r="D695" s="119"/>
      <c r="E695" s="130"/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  <c r="R695" s="119"/>
      <c r="S695" s="119"/>
      <c r="T695" s="119"/>
      <c r="U695" s="119"/>
      <c r="V695" s="119"/>
      <c r="W695" s="119"/>
      <c r="X695" s="119"/>
      <c r="Y695" s="119"/>
    </row>
    <row r="696" spans="1:25" ht="15">
      <c r="A696" s="119"/>
      <c r="B696" s="119"/>
      <c r="C696" s="119"/>
      <c r="D696" s="119"/>
      <c r="E696" s="130"/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  <c r="R696" s="119"/>
      <c r="S696" s="119"/>
      <c r="T696" s="119"/>
      <c r="U696" s="119"/>
      <c r="V696" s="119"/>
      <c r="W696" s="119"/>
      <c r="X696" s="119"/>
      <c r="Y696" s="119"/>
    </row>
    <row r="697" spans="1:25" ht="15">
      <c r="A697" s="119"/>
      <c r="B697" s="119"/>
      <c r="C697" s="119"/>
      <c r="D697" s="119"/>
      <c r="E697" s="130"/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  <c r="R697" s="119"/>
      <c r="S697" s="119"/>
      <c r="T697" s="119"/>
      <c r="U697" s="119"/>
      <c r="V697" s="119"/>
      <c r="W697" s="119"/>
      <c r="X697" s="119"/>
      <c r="Y697" s="119"/>
    </row>
    <row r="698" spans="1:25" ht="15">
      <c r="A698" s="119"/>
      <c r="B698" s="119"/>
      <c r="C698" s="119"/>
      <c r="D698" s="119"/>
      <c r="E698" s="130"/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  <c r="R698" s="119"/>
      <c r="S698" s="119"/>
      <c r="T698" s="119"/>
      <c r="U698" s="119"/>
      <c r="V698" s="119"/>
      <c r="W698" s="119"/>
      <c r="X698" s="119"/>
      <c r="Y698" s="119"/>
    </row>
    <row r="699" spans="1:25" ht="15">
      <c r="A699" s="119"/>
      <c r="B699" s="119"/>
      <c r="C699" s="119"/>
      <c r="D699" s="119"/>
      <c r="E699" s="130"/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  <c r="R699" s="119"/>
      <c r="S699" s="119"/>
      <c r="T699" s="119"/>
      <c r="U699" s="119"/>
      <c r="V699" s="119"/>
      <c r="W699" s="119"/>
      <c r="X699" s="119"/>
      <c r="Y699" s="119"/>
    </row>
    <row r="700" spans="1:25" ht="15">
      <c r="A700" s="119"/>
      <c r="B700" s="119"/>
      <c r="C700" s="119"/>
      <c r="D700" s="119"/>
      <c r="E700" s="130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</row>
    <row r="701" spans="1:25" ht="15">
      <c r="A701" s="119"/>
      <c r="B701" s="119"/>
      <c r="C701" s="119"/>
      <c r="D701" s="119"/>
      <c r="E701" s="130"/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  <c r="R701" s="119"/>
      <c r="S701" s="119"/>
      <c r="T701" s="119"/>
      <c r="U701" s="119"/>
      <c r="V701" s="119"/>
      <c r="W701" s="119"/>
      <c r="X701" s="119"/>
      <c r="Y701" s="119"/>
    </row>
    <row r="702" spans="1:25" ht="15">
      <c r="A702" s="119"/>
      <c r="B702" s="119"/>
      <c r="C702" s="119"/>
      <c r="D702" s="119"/>
      <c r="E702" s="130"/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  <c r="R702" s="119"/>
      <c r="S702" s="119"/>
      <c r="T702" s="119"/>
      <c r="U702" s="119"/>
      <c r="V702" s="119"/>
      <c r="W702" s="119"/>
      <c r="X702" s="119"/>
      <c r="Y702" s="119"/>
    </row>
    <row r="703" spans="1:25" ht="15">
      <c r="A703" s="119"/>
      <c r="B703" s="119"/>
      <c r="C703" s="119"/>
      <c r="D703" s="119"/>
      <c r="E703" s="130"/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  <c r="R703" s="119"/>
      <c r="S703" s="119"/>
      <c r="T703" s="119"/>
      <c r="U703" s="119"/>
      <c r="V703" s="119"/>
      <c r="W703" s="119"/>
      <c r="X703" s="119"/>
      <c r="Y703" s="119"/>
    </row>
    <row r="704" spans="1:25" ht="15">
      <c r="A704" s="119"/>
      <c r="B704" s="119"/>
      <c r="C704" s="119"/>
      <c r="D704" s="119"/>
      <c r="E704" s="130"/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  <c r="R704" s="119"/>
      <c r="S704" s="119"/>
      <c r="T704" s="119"/>
      <c r="U704" s="119"/>
      <c r="V704" s="119"/>
      <c r="W704" s="119"/>
      <c r="X704" s="119"/>
      <c r="Y704" s="119"/>
    </row>
    <row r="705" spans="1:25" ht="15">
      <c r="A705" s="119"/>
      <c r="B705" s="119"/>
      <c r="C705" s="119"/>
      <c r="D705" s="119"/>
      <c r="E705" s="130"/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  <c r="R705" s="119"/>
      <c r="S705" s="119"/>
      <c r="T705" s="119"/>
      <c r="U705" s="119"/>
      <c r="V705" s="119"/>
      <c r="W705" s="119"/>
      <c r="X705" s="119"/>
      <c r="Y705" s="119"/>
    </row>
    <row r="706" spans="1:25" ht="15">
      <c r="A706" s="119"/>
      <c r="B706" s="119"/>
      <c r="C706" s="119"/>
      <c r="D706" s="119"/>
      <c r="E706" s="130"/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  <c r="R706" s="119"/>
      <c r="S706" s="119"/>
      <c r="T706" s="119"/>
      <c r="U706" s="119"/>
      <c r="V706" s="119"/>
      <c r="W706" s="119"/>
      <c r="X706" s="119"/>
      <c r="Y706" s="119"/>
    </row>
    <row r="707" spans="1:25" ht="15">
      <c r="A707" s="119"/>
      <c r="B707" s="119"/>
      <c r="C707" s="119"/>
      <c r="D707" s="119"/>
      <c r="E707" s="130"/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  <c r="R707" s="119"/>
      <c r="S707" s="119"/>
      <c r="T707" s="119"/>
      <c r="U707" s="119"/>
      <c r="V707" s="119"/>
      <c r="W707" s="119"/>
      <c r="X707" s="119"/>
      <c r="Y707" s="119"/>
    </row>
    <row r="708" spans="1:25" ht="15">
      <c r="A708" s="119"/>
      <c r="B708" s="119"/>
      <c r="C708" s="119"/>
      <c r="D708" s="119"/>
      <c r="E708" s="130"/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  <c r="R708" s="119"/>
      <c r="S708" s="119"/>
      <c r="T708" s="119"/>
      <c r="U708" s="119"/>
      <c r="V708" s="119"/>
      <c r="W708" s="119"/>
      <c r="X708" s="119"/>
      <c r="Y708" s="119"/>
    </row>
    <row r="709" spans="1:25" ht="15">
      <c r="A709" s="119"/>
      <c r="B709" s="119"/>
      <c r="C709" s="119"/>
      <c r="D709" s="119"/>
      <c r="E709" s="130"/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  <c r="R709" s="119"/>
      <c r="S709" s="119"/>
      <c r="T709" s="119"/>
      <c r="U709" s="119"/>
      <c r="V709" s="119"/>
      <c r="W709" s="119"/>
      <c r="X709" s="119"/>
      <c r="Y709" s="119"/>
    </row>
    <row r="710" spans="1:25" ht="15">
      <c r="A710" s="119"/>
      <c r="B710" s="119"/>
      <c r="C710" s="119"/>
      <c r="D710" s="119"/>
      <c r="E710" s="130"/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  <c r="R710" s="119"/>
      <c r="S710" s="119"/>
      <c r="T710" s="119"/>
      <c r="U710" s="119"/>
      <c r="V710" s="119"/>
      <c r="W710" s="119"/>
      <c r="X710" s="119"/>
      <c r="Y710" s="119"/>
    </row>
    <row r="711" spans="1:25" ht="15">
      <c r="A711" s="119"/>
      <c r="B711" s="119"/>
      <c r="C711" s="119"/>
      <c r="D711" s="119"/>
      <c r="E711" s="130"/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  <c r="R711" s="119"/>
      <c r="S711" s="119"/>
      <c r="T711" s="119"/>
      <c r="U711" s="119"/>
      <c r="V711" s="119"/>
      <c r="W711" s="119"/>
      <c r="X711" s="119"/>
      <c r="Y711" s="119"/>
    </row>
    <row r="712" spans="1:25" ht="15">
      <c r="A712" s="119"/>
      <c r="B712" s="119"/>
      <c r="C712" s="119"/>
      <c r="D712" s="119"/>
      <c r="E712" s="130"/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  <c r="R712" s="119"/>
      <c r="S712" s="119"/>
      <c r="T712" s="119"/>
      <c r="U712" s="119"/>
      <c r="V712" s="119"/>
      <c r="W712" s="119"/>
      <c r="X712" s="119"/>
      <c r="Y712" s="119"/>
    </row>
    <row r="713" spans="1:25" ht="15">
      <c r="A713" s="119"/>
      <c r="B713" s="119"/>
      <c r="C713" s="119"/>
      <c r="D713" s="119"/>
      <c r="E713" s="130"/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  <c r="R713" s="119"/>
      <c r="S713" s="119"/>
      <c r="T713" s="119"/>
      <c r="U713" s="119"/>
      <c r="V713" s="119"/>
      <c r="W713" s="119"/>
      <c r="X713" s="119"/>
      <c r="Y713" s="119"/>
    </row>
    <row r="714" spans="1:25" ht="15">
      <c r="A714" s="119"/>
      <c r="B714" s="119"/>
      <c r="C714" s="119"/>
      <c r="D714" s="119"/>
      <c r="E714" s="130"/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  <c r="R714" s="119"/>
      <c r="S714" s="119"/>
      <c r="T714" s="119"/>
      <c r="U714" s="119"/>
      <c r="V714" s="119"/>
      <c r="W714" s="119"/>
      <c r="X714" s="119"/>
      <c r="Y714" s="119"/>
    </row>
    <row r="715" spans="1:25" ht="15">
      <c r="A715" s="119"/>
      <c r="B715" s="119"/>
      <c r="C715" s="119"/>
      <c r="D715" s="119"/>
      <c r="E715" s="130"/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  <c r="R715" s="119"/>
      <c r="S715" s="119"/>
      <c r="T715" s="119"/>
      <c r="U715" s="119"/>
      <c r="V715" s="119"/>
      <c r="W715" s="119"/>
      <c r="X715" s="119"/>
      <c r="Y715" s="119"/>
    </row>
    <row r="716" spans="1:25" ht="15">
      <c r="A716" s="119"/>
      <c r="B716" s="119"/>
      <c r="C716" s="119"/>
      <c r="D716" s="119"/>
      <c r="E716" s="130"/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  <c r="R716" s="119"/>
      <c r="S716" s="119"/>
      <c r="T716" s="119"/>
      <c r="U716" s="119"/>
      <c r="V716" s="119"/>
      <c r="W716" s="119"/>
      <c r="X716" s="119"/>
      <c r="Y716" s="119"/>
    </row>
    <row r="717" spans="1:25" ht="15">
      <c r="A717" s="119"/>
      <c r="B717" s="119"/>
      <c r="C717" s="119"/>
      <c r="D717" s="119"/>
      <c r="E717" s="130"/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  <c r="R717" s="119"/>
      <c r="S717" s="119"/>
      <c r="T717" s="119"/>
      <c r="U717" s="119"/>
      <c r="V717" s="119"/>
      <c r="W717" s="119"/>
      <c r="X717" s="119"/>
      <c r="Y717" s="119"/>
    </row>
    <row r="718" spans="1:25" ht="15">
      <c r="A718" s="119"/>
      <c r="B718" s="119"/>
      <c r="C718" s="119"/>
      <c r="D718" s="119"/>
      <c r="E718" s="130"/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  <c r="R718" s="119"/>
      <c r="S718" s="119"/>
      <c r="T718" s="119"/>
      <c r="U718" s="119"/>
      <c r="V718" s="119"/>
      <c r="W718" s="119"/>
      <c r="X718" s="119"/>
      <c r="Y718" s="119"/>
    </row>
    <row r="719" spans="1:25" ht="15">
      <c r="A719" s="119"/>
      <c r="B719" s="119"/>
      <c r="C719" s="119"/>
      <c r="D719" s="119"/>
      <c r="E719" s="130"/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  <c r="R719" s="119"/>
      <c r="S719" s="119"/>
      <c r="T719" s="119"/>
      <c r="U719" s="119"/>
      <c r="V719" s="119"/>
      <c r="W719" s="119"/>
      <c r="X719" s="119"/>
      <c r="Y719" s="119"/>
    </row>
    <row r="720" spans="1:25" ht="15">
      <c r="A720" s="119"/>
      <c r="B720" s="119"/>
      <c r="C720" s="119"/>
      <c r="D720" s="119"/>
      <c r="E720" s="130"/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  <c r="R720" s="119"/>
      <c r="S720" s="119"/>
      <c r="T720" s="119"/>
      <c r="U720" s="119"/>
      <c r="V720" s="119"/>
      <c r="W720" s="119"/>
      <c r="X720" s="119"/>
      <c r="Y720" s="119"/>
    </row>
    <row r="721" spans="1:25" ht="15">
      <c r="A721" s="119"/>
      <c r="B721" s="119"/>
      <c r="C721" s="119"/>
      <c r="D721" s="119"/>
      <c r="E721" s="130"/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  <c r="R721" s="119"/>
      <c r="S721" s="119"/>
      <c r="T721" s="119"/>
      <c r="U721" s="119"/>
      <c r="V721" s="119"/>
      <c r="W721" s="119"/>
      <c r="X721" s="119"/>
      <c r="Y721" s="119"/>
    </row>
    <row r="722" spans="1:25" ht="15">
      <c r="A722" s="119"/>
      <c r="B722" s="119"/>
      <c r="C722" s="119"/>
      <c r="D722" s="119"/>
      <c r="E722" s="130"/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  <c r="R722" s="119"/>
      <c r="S722" s="119"/>
      <c r="T722" s="119"/>
      <c r="U722" s="119"/>
      <c r="V722" s="119"/>
      <c r="W722" s="119"/>
      <c r="X722" s="119"/>
      <c r="Y722" s="119"/>
    </row>
    <row r="723" spans="1:25" ht="15">
      <c r="A723" s="119"/>
      <c r="B723" s="119"/>
      <c r="C723" s="119"/>
      <c r="D723" s="119"/>
      <c r="E723" s="130"/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  <c r="R723" s="119"/>
      <c r="S723" s="119"/>
      <c r="T723" s="119"/>
      <c r="U723" s="119"/>
      <c r="V723" s="119"/>
      <c r="W723" s="119"/>
      <c r="X723" s="119"/>
      <c r="Y723" s="119"/>
    </row>
    <row r="724" spans="1:25" ht="15">
      <c r="A724" s="119"/>
      <c r="B724" s="119"/>
      <c r="C724" s="119"/>
      <c r="D724" s="119"/>
      <c r="E724" s="130"/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  <c r="R724" s="119"/>
      <c r="S724" s="119"/>
      <c r="T724" s="119"/>
      <c r="U724" s="119"/>
      <c r="V724" s="119"/>
      <c r="W724" s="119"/>
      <c r="X724" s="119"/>
      <c r="Y724" s="119"/>
    </row>
    <row r="725" spans="1:25" ht="15">
      <c r="A725" s="119"/>
      <c r="B725" s="119"/>
      <c r="C725" s="119"/>
      <c r="D725" s="119"/>
      <c r="E725" s="130"/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  <c r="R725" s="119"/>
      <c r="S725" s="119"/>
      <c r="T725" s="119"/>
      <c r="U725" s="119"/>
      <c r="V725" s="119"/>
      <c r="W725" s="119"/>
      <c r="X725" s="119"/>
      <c r="Y725" s="119"/>
    </row>
    <row r="726" spans="1:25" ht="15">
      <c r="A726" s="119"/>
      <c r="B726" s="119"/>
      <c r="C726" s="119"/>
      <c r="D726" s="119"/>
      <c r="E726" s="130"/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</row>
    <row r="727" spans="1:25" ht="15">
      <c r="A727" s="119"/>
      <c r="B727" s="119"/>
      <c r="C727" s="119"/>
      <c r="D727" s="119"/>
      <c r="E727" s="130"/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  <c r="R727" s="119"/>
      <c r="S727" s="119"/>
      <c r="T727" s="119"/>
      <c r="U727" s="119"/>
      <c r="V727" s="119"/>
      <c r="W727" s="119"/>
      <c r="X727" s="119"/>
      <c r="Y727" s="119"/>
    </row>
    <row r="728" spans="1:25" ht="15">
      <c r="A728" s="119"/>
      <c r="B728" s="119"/>
      <c r="C728" s="119"/>
      <c r="D728" s="119"/>
      <c r="E728" s="130"/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  <c r="R728" s="119"/>
      <c r="S728" s="119"/>
      <c r="T728" s="119"/>
      <c r="U728" s="119"/>
      <c r="V728" s="119"/>
      <c r="W728" s="119"/>
      <c r="X728" s="119"/>
      <c r="Y728" s="119"/>
    </row>
    <row r="729" spans="1:25" ht="15">
      <c r="A729" s="119"/>
      <c r="B729" s="119"/>
      <c r="C729" s="119"/>
      <c r="D729" s="119"/>
      <c r="E729" s="130"/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  <c r="R729" s="119"/>
      <c r="S729" s="119"/>
      <c r="T729" s="119"/>
      <c r="U729" s="119"/>
      <c r="V729" s="119"/>
      <c r="W729" s="119"/>
      <c r="X729" s="119"/>
      <c r="Y729" s="119"/>
    </row>
    <row r="730" spans="1:25" ht="15">
      <c r="A730" s="119"/>
      <c r="B730" s="119"/>
      <c r="C730" s="119"/>
      <c r="D730" s="119"/>
      <c r="E730" s="130"/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  <c r="R730" s="119"/>
      <c r="S730" s="119"/>
      <c r="T730" s="119"/>
      <c r="U730" s="119"/>
      <c r="V730" s="119"/>
      <c r="W730" s="119"/>
      <c r="X730" s="119"/>
      <c r="Y730" s="119"/>
    </row>
    <row r="731" spans="1:25" ht="15">
      <c r="A731" s="119"/>
      <c r="B731" s="119"/>
      <c r="C731" s="119"/>
      <c r="D731" s="119"/>
      <c r="E731" s="130"/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  <c r="R731" s="119"/>
      <c r="S731" s="119"/>
      <c r="T731" s="119"/>
      <c r="U731" s="119"/>
      <c r="V731" s="119"/>
      <c r="W731" s="119"/>
      <c r="X731" s="119"/>
      <c r="Y731" s="119"/>
    </row>
    <row r="732" spans="1:25" ht="15">
      <c r="A732" s="119"/>
      <c r="B732" s="119"/>
      <c r="C732" s="119"/>
      <c r="D732" s="119"/>
      <c r="E732" s="130"/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  <c r="Y732" s="119"/>
    </row>
    <row r="733" spans="1:25" ht="15">
      <c r="A733" s="119"/>
      <c r="B733" s="119"/>
      <c r="C733" s="119"/>
      <c r="D733" s="119"/>
      <c r="E733" s="130"/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  <c r="R733" s="119"/>
      <c r="S733" s="119"/>
      <c r="T733" s="119"/>
      <c r="U733" s="119"/>
      <c r="V733" s="119"/>
      <c r="W733" s="119"/>
      <c r="X733" s="119"/>
      <c r="Y733" s="119"/>
    </row>
    <row r="734" spans="1:25" ht="15">
      <c r="A734" s="119"/>
      <c r="B734" s="119"/>
      <c r="C734" s="119"/>
      <c r="D734" s="119"/>
      <c r="E734" s="130"/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  <c r="R734" s="119"/>
      <c r="S734" s="119"/>
      <c r="T734" s="119"/>
      <c r="U734" s="119"/>
      <c r="V734" s="119"/>
      <c r="W734" s="119"/>
      <c r="X734" s="119"/>
      <c r="Y734" s="119"/>
    </row>
    <row r="735" spans="1:25" ht="15">
      <c r="A735" s="119"/>
      <c r="B735" s="119"/>
      <c r="C735" s="119"/>
      <c r="D735" s="119"/>
      <c r="E735" s="130"/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  <c r="R735" s="119"/>
      <c r="S735" s="119"/>
      <c r="T735" s="119"/>
      <c r="U735" s="119"/>
      <c r="V735" s="119"/>
      <c r="W735" s="119"/>
      <c r="X735" s="119"/>
      <c r="Y735" s="119"/>
    </row>
    <row r="736" spans="1:25" ht="15">
      <c r="A736" s="119"/>
      <c r="B736" s="119"/>
      <c r="C736" s="119"/>
      <c r="D736" s="119"/>
      <c r="E736" s="130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</row>
    <row r="737" spans="1:25" ht="15">
      <c r="A737" s="119"/>
      <c r="B737" s="119"/>
      <c r="C737" s="119"/>
      <c r="D737" s="119"/>
      <c r="E737" s="130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</row>
    <row r="738" spans="1:25" ht="15">
      <c r="A738" s="119"/>
      <c r="B738" s="119"/>
      <c r="C738" s="119"/>
      <c r="D738" s="119"/>
      <c r="E738" s="130"/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  <c r="R738" s="119"/>
      <c r="S738" s="119"/>
      <c r="T738" s="119"/>
      <c r="U738" s="119"/>
      <c r="V738" s="119"/>
      <c r="W738" s="119"/>
      <c r="X738" s="119"/>
      <c r="Y738" s="119"/>
    </row>
    <row r="739" spans="1:25" ht="15">
      <c r="A739" s="119"/>
      <c r="B739" s="119"/>
      <c r="C739" s="119"/>
      <c r="D739" s="119"/>
      <c r="E739" s="130"/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  <c r="R739" s="119"/>
      <c r="S739" s="119"/>
      <c r="T739" s="119"/>
      <c r="U739" s="119"/>
      <c r="V739" s="119"/>
      <c r="W739" s="119"/>
      <c r="X739" s="119"/>
      <c r="Y739" s="119"/>
    </row>
    <row r="740" spans="1:25" ht="15">
      <c r="A740" s="119"/>
      <c r="B740" s="119"/>
      <c r="C740" s="119"/>
      <c r="D740" s="119"/>
      <c r="E740" s="130"/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  <c r="R740" s="119"/>
      <c r="S740" s="119"/>
      <c r="T740" s="119"/>
      <c r="U740" s="119"/>
      <c r="V740" s="119"/>
      <c r="W740" s="119"/>
      <c r="X740" s="119"/>
      <c r="Y740" s="119"/>
    </row>
    <row r="741" spans="1:25" ht="15">
      <c r="A741" s="119"/>
      <c r="B741" s="119"/>
      <c r="C741" s="119"/>
      <c r="D741" s="119"/>
      <c r="E741" s="130"/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  <c r="R741" s="119"/>
      <c r="S741" s="119"/>
      <c r="T741" s="119"/>
      <c r="U741" s="119"/>
      <c r="V741" s="119"/>
      <c r="W741" s="119"/>
      <c r="X741" s="119"/>
      <c r="Y741" s="119"/>
    </row>
    <row r="742" spans="1:25" ht="15">
      <c r="A742" s="119"/>
      <c r="B742" s="119"/>
      <c r="C742" s="119"/>
      <c r="D742" s="119"/>
      <c r="E742" s="130"/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  <c r="R742" s="119"/>
      <c r="S742" s="119"/>
      <c r="T742" s="119"/>
      <c r="U742" s="119"/>
      <c r="V742" s="119"/>
      <c r="W742" s="119"/>
      <c r="X742" s="119"/>
      <c r="Y742" s="119"/>
    </row>
    <row r="743" spans="1:25" ht="15">
      <c r="A743" s="119"/>
      <c r="B743" s="119"/>
      <c r="C743" s="119"/>
      <c r="D743" s="119"/>
      <c r="E743" s="130"/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  <c r="R743" s="119"/>
      <c r="S743" s="119"/>
      <c r="T743" s="119"/>
      <c r="U743" s="119"/>
      <c r="V743" s="119"/>
      <c r="W743" s="119"/>
      <c r="X743" s="119"/>
      <c r="Y743" s="119"/>
    </row>
    <row r="744" spans="1:25" ht="15">
      <c r="A744" s="119"/>
      <c r="B744" s="119"/>
      <c r="C744" s="119"/>
      <c r="D744" s="119"/>
      <c r="E744" s="130"/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  <c r="R744" s="119"/>
      <c r="S744" s="119"/>
      <c r="T744" s="119"/>
      <c r="U744" s="119"/>
      <c r="V744" s="119"/>
      <c r="W744" s="119"/>
      <c r="X744" s="119"/>
      <c r="Y744" s="119"/>
    </row>
    <row r="745" spans="1:25" ht="15">
      <c r="A745" s="119"/>
      <c r="B745" s="119"/>
      <c r="C745" s="119"/>
      <c r="D745" s="119"/>
      <c r="E745" s="130"/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  <c r="Y745" s="119"/>
    </row>
    <row r="746" spans="1:25" ht="15">
      <c r="A746" s="119"/>
      <c r="B746" s="119"/>
      <c r="C746" s="119"/>
      <c r="D746" s="119"/>
      <c r="E746" s="130"/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  <c r="R746" s="119"/>
      <c r="S746" s="119"/>
      <c r="T746" s="119"/>
      <c r="U746" s="119"/>
      <c r="V746" s="119"/>
      <c r="W746" s="119"/>
      <c r="X746" s="119"/>
      <c r="Y746" s="119"/>
    </row>
    <row r="747" spans="1:25" ht="15">
      <c r="A747" s="119"/>
      <c r="B747" s="119"/>
      <c r="C747" s="119"/>
      <c r="D747" s="119"/>
      <c r="E747" s="130"/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  <c r="R747" s="119"/>
      <c r="S747" s="119"/>
      <c r="T747" s="119"/>
      <c r="U747" s="119"/>
      <c r="V747" s="119"/>
      <c r="W747" s="119"/>
      <c r="X747" s="119"/>
      <c r="Y747" s="119"/>
    </row>
    <row r="748" spans="1:25" ht="15">
      <c r="A748" s="119"/>
      <c r="B748" s="119"/>
      <c r="C748" s="119"/>
      <c r="D748" s="119"/>
      <c r="E748" s="130"/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  <c r="R748" s="119"/>
      <c r="S748" s="119"/>
      <c r="T748" s="119"/>
      <c r="U748" s="119"/>
      <c r="V748" s="119"/>
      <c r="W748" s="119"/>
      <c r="X748" s="119"/>
      <c r="Y748" s="119"/>
    </row>
    <row r="749" spans="1:25" ht="15">
      <c r="A749" s="119"/>
      <c r="B749" s="119"/>
      <c r="C749" s="119"/>
      <c r="D749" s="119"/>
      <c r="E749" s="130"/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  <c r="R749" s="119"/>
      <c r="S749" s="119"/>
      <c r="T749" s="119"/>
      <c r="U749" s="119"/>
      <c r="V749" s="119"/>
      <c r="W749" s="119"/>
      <c r="X749" s="119"/>
      <c r="Y749" s="119"/>
    </row>
    <row r="750" spans="1:25" ht="15">
      <c r="A750" s="119"/>
      <c r="B750" s="119"/>
      <c r="C750" s="119"/>
      <c r="D750" s="119"/>
      <c r="E750" s="130"/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  <c r="R750" s="119"/>
      <c r="S750" s="119"/>
      <c r="T750" s="119"/>
      <c r="U750" s="119"/>
      <c r="V750" s="119"/>
      <c r="W750" s="119"/>
      <c r="X750" s="119"/>
      <c r="Y750" s="119"/>
    </row>
    <row r="751" spans="1:25" ht="15">
      <c r="A751" s="119"/>
      <c r="B751" s="119"/>
      <c r="C751" s="119"/>
      <c r="D751" s="119"/>
      <c r="E751" s="130"/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  <c r="R751" s="119"/>
      <c r="S751" s="119"/>
      <c r="T751" s="119"/>
      <c r="U751" s="119"/>
      <c r="V751" s="119"/>
      <c r="W751" s="119"/>
      <c r="X751" s="119"/>
      <c r="Y751" s="119"/>
    </row>
    <row r="752" spans="1:25" ht="15">
      <c r="A752" s="119"/>
      <c r="B752" s="119"/>
      <c r="C752" s="119"/>
      <c r="D752" s="119"/>
      <c r="E752" s="130"/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  <c r="R752" s="119"/>
      <c r="S752" s="119"/>
      <c r="T752" s="119"/>
      <c r="U752" s="119"/>
      <c r="V752" s="119"/>
      <c r="W752" s="119"/>
      <c r="X752" s="119"/>
      <c r="Y752" s="119"/>
    </row>
    <row r="753" spans="1:25" ht="15">
      <c r="A753" s="119"/>
      <c r="B753" s="119"/>
      <c r="C753" s="119"/>
      <c r="D753" s="119"/>
      <c r="E753" s="130"/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  <c r="R753" s="119"/>
      <c r="S753" s="119"/>
      <c r="T753" s="119"/>
      <c r="U753" s="119"/>
      <c r="V753" s="119"/>
      <c r="W753" s="119"/>
      <c r="X753" s="119"/>
      <c r="Y753" s="119"/>
    </row>
    <row r="754" spans="1:25" ht="15">
      <c r="A754" s="119"/>
      <c r="B754" s="119"/>
      <c r="C754" s="119"/>
      <c r="D754" s="119"/>
      <c r="E754" s="130"/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  <c r="R754" s="119"/>
      <c r="S754" s="119"/>
      <c r="T754" s="119"/>
      <c r="U754" s="119"/>
      <c r="V754" s="119"/>
      <c r="W754" s="119"/>
      <c r="X754" s="119"/>
      <c r="Y754" s="119"/>
    </row>
    <row r="755" spans="1:25" ht="15">
      <c r="A755" s="119"/>
      <c r="B755" s="119"/>
      <c r="C755" s="119"/>
      <c r="D755" s="119"/>
      <c r="E755" s="130"/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  <c r="R755" s="119"/>
      <c r="S755" s="119"/>
      <c r="T755" s="119"/>
      <c r="U755" s="119"/>
      <c r="V755" s="119"/>
      <c r="W755" s="119"/>
      <c r="X755" s="119"/>
      <c r="Y755" s="119"/>
    </row>
    <row r="756" spans="1:25" ht="15">
      <c r="A756" s="119"/>
      <c r="B756" s="119"/>
      <c r="C756" s="119"/>
      <c r="D756" s="119"/>
      <c r="E756" s="130"/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  <c r="R756" s="119"/>
      <c r="S756" s="119"/>
      <c r="T756" s="119"/>
      <c r="U756" s="119"/>
      <c r="V756" s="119"/>
      <c r="W756" s="119"/>
      <c r="X756" s="119"/>
      <c r="Y756" s="119"/>
    </row>
    <row r="757" spans="1:25" ht="15">
      <c r="A757" s="119"/>
      <c r="B757" s="119"/>
      <c r="C757" s="119"/>
      <c r="D757" s="119"/>
      <c r="E757" s="130"/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  <c r="R757" s="119"/>
      <c r="S757" s="119"/>
      <c r="T757" s="119"/>
      <c r="U757" s="119"/>
      <c r="V757" s="119"/>
      <c r="W757" s="119"/>
      <c r="X757" s="119"/>
      <c r="Y757" s="119"/>
    </row>
    <row r="758" spans="1:25" ht="15">
      <c r="A758" s="119"/>
      <c r="B758" s="119"/>
      <c r="C758" s="119"/>
      <c r="D758" s="119"/>
      <c r="E758" s="130"/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  <c r="R758" s="119"/>
      <c r="S758" s="119"/>
      <c r="T758" s="119"/>
      <c r="U758" s="119"/>
      <c r="V758" s="119"/>
      <c r="W758" s="119"/>
      <c r="X758" s="119"/>
      <c r="Y758" s="119"/>
    </row>
    <row r="759" spans="1:25" ht="15">
      <c r="A759" s="119"/>
      <c r="B759" s="119"/>
      <c r="C759" s="119"/>
      <c r="D759" s="119"/>
      <c r="E759" s="130"/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  <c r="R759" s="119"/>
      <c r="S759" s="119"/>
      <c r="T759" s="119"/>
      <c r="U759" s="119"/>
      <c r="V759" s="119"/>
      <c r="W759" s="119"/>
      <c r="X759" s="119"/>
      <c r="Y759" s="119"/>
    </row>
    <row r="760" spans="1:25" ht="15">
      <c r="A760" s="119"/>
      <c r="B760" s="119"/>
      <c r="C760" s="119"/>
      <c r="D760" s="119"/>
      <c r="E760" s="130"/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  <c r="R760" s="119"/>
      <c r="S760" s="119"/>
      <c r="T760" s="119"/>
      <c r="U760" s="119"/>
      <c r="V760" s="119"/>
      <c r="W760" s="119"/>
      <c r="X760" s="119"/>
      <c r="Y760" s="119"/>
    </row>
    <row r="761" spans="1:25" ht="15">
      <c r="A761" s="119"/>
      <c r="B761" s="119"/>
      <c r="C761" s="119"/>
      <c r="D761" s="119"/>
      <c r="E761" s="130"/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  <c r="R761" s="119"/>
      <c r="S761" s="119"/>
      <c r="T761" s="119"/>
      <c r="U761" s="119"/>
      <c r="V761" s="119"/>
      <c r="W761" s="119"/>
      <c r="X761" s="119"/>
      <c r="Y761" s="119"/>
    </row>
    <row r="762" spans="1:25" ht="15">
      <c r="A762" s="119"/>
      <c r="B762" s="119"/>
      <c r="C762" s="119"/>
      <c r="D762" s="119"/>
      <c r="E762" s="130"/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  <c r="R762" s="119"/>
      <c r="S762" s="119"/>
      <c r="T762" s="119"/>
      <c r="U762" s="119"/>
      <c r="V762" s="119"/>
      <c r="W762" s="119"/>
      <c r="X762" s="119"/>
      <c r="Y762" s="119"/>
    </row>
    <row r="763" spans="1:25" ht="15">
      <c r="A763" s="119"/>
      <c r="B763" s="119"/>
      <c r="C763" s="119"/>
      <c r="D763" s="119"/>
      <c r="E763" s="130"/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  <c r="R763" s="119"/>
      <c r="S763" s="119"/>
      <c r="T763" s="119"/>
      <c r="U763" s="119"/>
      <c r="V763" s="119"/>
      <c r="W763" s="119"/>
      <c r="X763" s="119"/>
      <c r="Y763" s="119"/>
    </row>
    <row r="764" spans="1:25" ht="15">
      <c r="A764" s="119"/>
      <c r="B764" s="119"/>
      <c r="C764" s="119"/>
      <c r="D764" s="119"/>
      <c r="E764" s="130"/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  <c r="R764" s="119"/>
      <c r="S764" s="119"/>
      <c r="T764" s="119"/>
      <c r="U764" s="119"/>
      <c r="V764" s="119"/>
      <c r="W764" s="119"/>
      <c r="X764" s="119"/>
      <c r="Y764" s="119"/>
    </row>
    <row r="765" spans="1:25" ht="15">
      <c r="A765" s="119"/>
      <c r="B765" s="119"/>
      <c r="C765" s="119"/>
      <c r="D765" s="119"/>
      <c r="E765" s="130"/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  <c r="R765" s="119"/>
      <c r="S765" s="119"/>
      <c r="T765" s="119"/>
      <c r="U765" s="119"/>
      <c r="V765" s="119"/>
      <c r="W765" s="119"/>
      <c r="X765" s="119"/>
      <c r="Y765" s="119"/>
    </row>
    <row r="766" spans="1:25" ht="15">
      <c r="A766" s="119"/>
      <c r="B766" s="119"/>
      <c r="C766" s="119"/>
      <c r="D766" s="119"/>
      <c r="E766" s="130"/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  <c r="R766" s="119"/>
      <c r="S766" s="119"/>
      <c r="T766" s="119"/>
      <c r="U766" s="119"/>
      <c r="V766" s="119"/>
      <c r="W766" s="119"/>
      <c r="X766" s="119"/>
      <c r="Y766" s="119"/>
    </row>
    <row r="767" spans="1:25" ht="15">
      <c r="A767" s="119"/>
      <c r="B767" s="119"/>
      <c r="C767" s="119"/>
      <c r="D767" s="119"/>
      <c r="E767" s="130"/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  <c r="R767" s="119"/>
      <c r="S767" s="119"/>
      <c r="T767" s="119"/>
      <c r="U767" s="119"/>
      <c r="V767" s="119"/>
      <c r="W767" s="119"/>
      <c r="X767" s="119"/>
      <c r="Y767" s="119"/>
    </row>
    <row r="768" spans="1:25" ht="15">
      <c r="A768" s="119"/>
      <c r="B768" s="119"/>
      <c r="C768" s="119"/>
      <c r="D768" s="119"/>
      <c r="E768" s="130"/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  <c r="R768" s="119"/>
      <c r="S768" s="119"/>
      <c r="T768" s="119"/>
      <c r="U768" s="119"/>
      <c r="V768" s="119"/>
      <c r="W768" s="119"/>
      <c r="X768" s="119"/>
      <c r="Y768" s="119"/>
    </row>
    <row r="769" spans="1:25" ht="15">
      <c r="A769" s="119"/>
      <c r="B769" s="119"/>
      <c r="C769" s="119"/>
      <c r="D769" s="119"/>
      <c r="E769" s="130"/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  <c r="R769" s="119"/>
      <c r="S769" s="119"/>
      <c r="T769" s="119"/>
      <c r="U769" s="119"/>
      <c r="V769" s="119"/>
      <c r="W769" s="119"/>
      <c r="X769" s="119"/>
      <c r="Y769" s="119"/>
    </row>
    <row r="770" spans="1:25" ht="15">
      <c r="A770" s="119"/>
      <c r="B770" s="119"/>
      <c r="C770" s="119"/>
      <c r="D770" s="119"/>
      <c r="E770" s="130"/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  <c r="R770" s="119"/>
      <c r="S770" s="119"/>
      <c r="T770" s="119"/>
      <c r="U770" s="119"/>
      <c r="V770" s="119"/>
      <c r="W770" s="119"/>
      <c r="X770" s="119"/>
      <c r="Y770" s="119"/>
    </row>
    <row r="771" spans="1:25" ht="15">
      <c r="A771" s="119"/>
      <c r="B771" s="119"/>
      <c r="C771" s="119"/>
      <c r="D771" s="119"/>
      <c r="E771" s="130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</row>
    <row r="772" spans="1:25" ht="15">
      <c r="A772" s="119"/>
      <c r="B772" s="119"/>
      <c r="C772" s="119"/>
      <c r="D772" s="119"/>
      <c r="E772" s="130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</row>
    <row r="773" spans="1:25" ht="15">
      <c r="A773" s="119"/>
      <c r="B773" s="119"/>
      <c r="C773" s="119"/>
      <c r="D773" s="119"/>
      <c r="E773" s="130"/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  <c r="R773" s="119"/>
      <c r="S773" s="119"/>
      <c r="T773" s="119"/>
      <c r="U773" s="119"/>
      <c r="V773" s="119"/>
      <c r="W773" s="119"/>
      <c r="X773" s="119"/>
      <c r="Y773" s="119"/>
    </row>
    <row r="774" spans="1:25" ht="15">
      <c r="A774" s="119"/>
      <c r="B774" s="119"/>
      <c r="C774" s="119"/>
      <c r="D774" s="119"/>
      <c r="E774" s="130"/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  <c r="R774" s="119"/>
      <c r="S774" s="119"/>
      <c r="T774" s="119"/>
      <c r="U774" s="119"/>
      <c r="V774" s="119"/>
      <c r="W774" s="119"/>
      <c r="X774" s="119"/>
      <c r="Y774" s="119"/>
    </row>
    <row r="775" spans="1:25" ht="15">
      <c r="A775" s="119"/>
      <c r="B775" s="119"/>
      <c r="C775" s="119"/>
      <c r="D775" s="119"/>
      <c r="E775" s="130"/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  <c r="R775" s="119"/>
      <c r="S775" s="119"/>
      <c r="T775" s="119"/>
      <c r="U775" s="119"/>
      <c r="V775" s="119"/>
      <c r="W775" s="119"/>
      <c r="X775" s="119"/>
      <c r="Y775" s="119"/>
    </row>
    <row r="776" spans="1:25" ht="15">
      <c r="A776" s="119"/>
      <c r="B776" s="119"/>
      <c r="C776" s="119"/>
      <c r="D776" s="119"/>
      <c r="E776" s="130"/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  <c r="R776" s="119"/>
      <c r="S776" s="119"/>
      <c r="T776" s="119"/>
      <c r="U776" s="119"/>
      <c r="V776" s="119"/>
      <c r="W776" s="119"/>
      <c r="X776" s="119"/>
      <c r="Y776" s="119"/>
    </row>
    <row r="777" spans="1:25" ht="15">
      <c r="A777" s="119"/>
      <c r="B777" s="119"/>
      <c r="C777" s="119"/>
      <c r="D777" s="119"/>
      <c r="E777" s="130"/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  <c r="R777" s="119"/>
      <c r="S777" s="119"/>
      <c r="T777" s="119"/>
      <c r="U777" s="119"/>
      <c r="V777" s="119"/>
      <c r="W777" s="119"/>
      <c r="X777" s="119"/>
      <c r="Y777" s="119"/>
    </row>
    <row r="778" spans="1:25" ht="15">
      <c r="A778" s="119"/>
      <c r="B778" s="119"/>
      <c r="C778" s="119"/>
      <c r="D778" s="119"/>
      <c r="E778" s="130"/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  <c r="R778" s="119"/>
      <c r="S778" s="119"/>
      <c r="T778" s="119"/>
      <c r="U778" s="119"/>
      <c r="V778" s="119"/>
      <c r="W778" s="119"/>
      <c r="X778" s="119"/>
      <c r="Y778" s="119"/>
    </row>
    <row r="779" spans="1:25" ht="15">
      <c r="A779" s="119"/>
      <c r="B779" s="119"/>
      <c r="C779" s="119"/>
      <c r="D779" s="119"/>
      <c r="E779" s="130"/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  <c r="R779" s="119"/>
      <c r="S779" s="119"/>
      <c r="T779" s="119"/>
      <c r="U779" s="119"/>
      <c r="V779" s="119"/>
      <c r="W779" s="119"/>
      <c r="X779" s="119"/>
      <c r="Y779" s="119"/>
    </row>
    <row r="780" spans="1:25" ht="15">
      <c r="A780" s="119"/>
      <c r="B780" s="119"/>
      <c r="C780" s="119"/>
      <c r="D780" s="119"/>
      <c r="E780" s="130"/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  <c r="R780" s="119"/>
      <c r="S780" s="119"/>
      <c r="T780" s="119"/>
      <c r="U780" s="119"/>
      <c r="V780" s="119"/>
      <c r="W780" s="119"/>
      <c r="X780" s="119"/>
      <c r="Y780" s="119"/>
    </row>
    <row r="781" spans="1:25" ht="15">
      <c r="A781" s="119"/>
      <c r="B781" s="119"/>
      <c r="C781" s="119"/>
      <c r="D781" s="119"/>
      <c r="E781" s="130"/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  <c r="R781" s="119"/>
      <c r="S781" s="119"/>
      <c r="T781" s="119"/>
      <c r="U781" s="119"/>
      <c r="V781" s="119"/>
      <c r="W781" s="119"/>
      <c r="X781" s="119"/>
      <c r="Y781" s="119"/>
    </row>
    <row r="782" spans="1:25" ht="15">
      <c r="A782" s="119"/>
      <c r="B782" s="119"/>
      <c r="C782" s="119"/>
      <c r="D782" s="119"/>
      <c r="E782" s="130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  <c r="R782" s="119"/>
      <c r="S782" s="119"/>
      <c r="T782" s="119"/>
      <c r="U782" s="119"/>
      <c r="V782" s="119"/>
      <c r="W782" s="119"/>
      <c r="X782" s="119"/>
      <c r="Y782" s="119"/>
    </row>
    <row r="783" spans="1:25" ht="15">
      <c r="A783" s="119"/>
      <c r="B783" s="119"/>
      <c r="C783" s="119"/>
      <c r="D783" s="119"/>
      <c r="E783" s="130"/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  <c r="R783" s="119"/>
      <c r="S783" s="119"/>
      <c r="T783" s="119"/>
      <c r="U783" s="119"/>
      <c r="V783" s="119"/>
      <c r="W783" s="119"/>
      <c r="X783" s="119"/>
      <c r="Y783" s="119"/>
    </row>
    <row r="784" spans="1:25" ht="15">
      <c r="A784" s="119"/>
      <c r="B784" s="119"/>
      <c r="C784" s="119"/>
      <c r="D784" s="119"/>
      <c r="E784" s="130"/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  <c r="R784" s="119"/>
      <c r="S784" s="119"/>
      <c r="T784" s="119"/>
      <c r="U784" s="119"/>
      <c r="V784" s="119"/>
      <c r="W784" s="119"/>
      <c r="X784" s="119"/>
      <c r="Y784" s="119"/>
    </row>
    <row r="785" spans="1:25" ht="15">
      <c r="A785" s="119"/>
      <c r="B785" s="119"/>
      <c r="C785" s="119"/>
      <c r="D785" s="119"/>
      <c r="E785" s="130"/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  <c r="R785" s="119"/>
      <c r="S785" s="119"/>
      <c r="T785" s="119"/>
      <c r="U785" s="119"/>
      <c r="V785" s="119"/>
      <c r="W785" s="119"/>
      <c r="X785" s="119"/>
      <c r="Y785" s="119"/>
    </row>
    <row r="786" spans="1:25" ht="15">
      <c r="A786" s="119"/>
      <c r="B786" s="119"/>
      <c r="C786" s="119"/>
      <c r="D786" s="119"/>
      <c r="E786" s="130"/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  <c r="R786" s="119"/>
      <c r="S786" s="119"/>
      <c r="T786" s="119"/>
      <c r="U786" s="119"/>
      <c r="V786" s="119"/>
      <c r="W786" s="119"/>
      <c r="X786" s="119"/>
      <c r="Y786" s="119"/>
    </row>
    <row r="787" spans="1:25" ht="15">
      <c r="A787" s="119"/>
      <c r="B787" s="119"/>
      <c r="C787" s="119"/>
      <c r="D787" s="119"/>
      <c r="E787" s="130"/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  <c r="R787" s="119"/>
      <c r="S787" s="119"/>
      <c r="T787" s="119"/>
      <c r="U787" s="119"/>
      <c r="V787" s="119"/>
      <c r="W787" s="119"/>
      <c r="X787" s="119"/>
      <c r="Y787" s="119"/>
    </row>
    <row r="788" spans="1:25" ht="15">
      <c r="A788" s="119"/>
      <c r="B788" s="119"/>
      <c r="C788" s="119"/>
      <c r="D788" s="119"/>
      <c r="E788" s="130"/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  <c r="R788" s="119"/>
      <c r="S788" s="119"/>
      <c r="T788" s="119"/>
      <c r="U788" s="119"/>
      <c r="V788" s="119"/>
      <c r="W788" s="119"/>
      <c r="X788" s="119"/>
      <c r="Y788" s="119"/>
    </row>
    <row r="789" spans="1:25" ht="15">
      <c r="A789" s="119"/>
      <c r="B789" s="119"/>
      <c r="C789" s="119"/>
      <c r="D789" s="119"/>
      <c r="E789" s="130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  <c r="R789" s="119"/>
      <c r="S789" s="119"/>
      <c r="T789" s="119"/>
      <c r="U789" s="119"/>
      <c r="V789" s="119"/>
      <c r="W789" s="119"/>
      <c r="X789" s="119"/>
      <c r="Y789" s="119"/>
    </row>
    <row r="790" spans="1:25" ht="15">
      <c r="A790" s="119"/>
      <c r="B790" s="119"/>
      <c r="C790" s="119"/>
      <c r="D790" s="119"/>
      <c r="E790" s="130"/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  <c r="R790" s="119"/>
      <c r="S790" s="119"/>
      <c r="T790" s="119"/>
      <c r="U790" s="119"/>
      <c r="V790" s="119"/>
      <c r="W790" s="119"/>
      <c r="X790" s="119"/>
      <c r="Y790" s="119"/>
    </row>
    <row r="791" spans="1:25" ht="15">
      <c r="A791" s="119"/>
      <c r="B791" s="119"/>
      <c r="C791" s="119"/>
      <c r="D791" s="119"/>
      <c r="E791" s="130"/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  <c r="R791" s="119"/>
      <c r="S791" s="119"/>
      <c r="T791" s="119"/>
      <c r="U791" s="119"/>
      <c r="V791" s="119"/>
      <c r="W791" s="119"/>
      <c r="X791" s="119"/>
      <c r="Y791" s="119"/>
    </row>
    <row r="792" spans="1:25" ht="15">
      <c r="A792" s="119"/>
      <c r="B792" s="119"/>
      <c r="C792" s="119"/>
      <c r="D792" s="119"/>
      <c r="E792" s="130"/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  <c r="R792" s="119"/>
      <c r="S792" s="119"/>
      <c r="T792" s="119"/>
      <c r="U792" s="119"/>
      <c r="V792" s="119"/>
      <c r="W792" s="119"/>
      <c r="X792" s="119"/>
      <c r="Y792" s="119"/>
    </row>
    <row r="793" spans="1:25" ht="15">
      <c r="A793" s="119"/>
      <c r="B793" s="119"/>
      <c r="C793" s="119"/>
      <c r="D793" s="119"/>
      <c r="E793" s="130"/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  <c r="R793" s="119"/>
      <c r="S793" s="119"/>
      <c r="T793" s="119"/>
      <c r="U793" s="119"/>
      <c r="V793" s="119"/>
      <c r="W793" s="119"/>
      <c r="X793" s="119"/>
      <c r="Y793" s="119"/>
    </row>
    <row r="794" spans="1:25" ht="15">
      <c r="A794" s="119"/>
      <c r="B794" s="119"/>
      <c r="C794" s="119"/>
      <c r="D794" s="119"/>
      <c r="E794" s="130"/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  <c r="R794" s="119"/>
      <c r="S794" s="119"/>
      <c r="T794" s="119"/>
      <c r="U794" s="119"/>
      <c r="V794" s="119"/>
      <c r="W794" s="119"/>
      <c r="X794" s="119"/>
      <c r="Y794" s="119"/>
    </row>
    <row r="795" spans="1:25" ht="15">
      <c r="A795" s="119"/>
      <c r="B795" s="119"/>
      <c r="C795" s="119"/>
      <c r="D795" s="119"/>
      <c r="E795" s="130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  <c r="R795" s="119"/>
      <c r="S795" s="119"/>
      <c r="T795" s="119"/>
      <c r="U795" s="119"/>
      <c r="V795" s="119"/>
      <c r="W795" s="119"/>
      <c r="X795" s="119"/>
      <c r="Y795" s="119"/>
    </row>
    <row r="796" spans="1:25" ht="15">
      <c r="A796" s="119"/>
      <c r="B796" s="119"/>
      <c r="C796" s="119"/>
      <c r="D796" s="119"/>
      <c r="E796" s="130"/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  <c r="R796" s="119"/>
      <c r="S796" s="119"/>
      <c r="T796" s="119"/>
      <c r="U796" s="119"/>
      <c r="V796" s="119"/>
      <c r="W796" s="119"/>
      <c r="X796" s="119"/>
      <c r="Y796" s="119"/>
    </row>
    <row r="797" spans="1:25" ht="15">
      <c r="A797" s="119"/>
      <c r="B797" s="119"/>
      <c r="C797" s="119"/>
      <c r="D797" s="119"/>
      <c r="E797" s="130"/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  <c r="R797" s="119"/>
      <c r="S797" s="119"/>
      <c r="T797" s="119"/>
      <c r="U797" s="119"/>
      <c r="V797" s="119"/>
      <c r="W797" s="119"/>
      <c r="X797" s="119"/>
      <c r="Y797" s="119"/>
    </row>
    <row r="798" spans="1:25" ht="15">
      <c r="A798" s="119"/>
      <c r="B798" s="119"/>
      <c r="C798" s="119"/>
      <c r="D798" s="119"/>
      <c r="E798" s="130"/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  <c r="R798" s="119"/>
      <c r="S798" s="119"/>
      <c r="T798" s="119"/>
      <c r="U798" s="119"/>
      <c r="V798" s="119"/>
      <c r="W798" s="119"/>
      <c r="X798" s="119"/>
      <c r="Y798" s="119"/>
    </row>
    <row r="799" spans="1:25" ht="15">
      <c r="A799" s="119"/>
      <c r="B799" s="119"/>
      <c r="C799" s="119"/>
      <c r="D799" s="119"/>
      <c r="E799" s="130"/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  <c r="R799" s="119"/>
      <c r="S799" s="119"/>
      <c r="T799" s="119"/>
      <c r="U799" s="119"/>
      <c r="V799" s="119"/>
      <c r="W799" s="119"/>
      <c r="X799" s="119"/>
      <c r="Y799" s="119"/>
    </row>
    <row r="800" spans="1:25" ht="15">
      <c r="A800" s="119"/>
      <c r="B800" s="119"/>
      <c r="C800" s="119"/>
      <c r="D800" s="119"/>
      <c r="E800" s="130"/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  <c r="R800" s="119"/>
      <c r="S800" s="119"/>
      <c r="T800" s="119"/>
      <c r="U800" s="119"/>
      <c r="V800" s="119"/>
      <c r="W800" s="119"/>
      <c r="X800" s="119"/>
      <c r="Y800" s="119"/>
    </row>
    <row r="801" spans="1:25" ht="15">
      <c r="A801" s="119"/>
      <c r="B801" s="119"/>
      <c r="C801" s="119"/>
      <c r="D801" s="119"/>
      <c r="E801" s="130"/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  <c r="Y801" s="119"/>
    </row>
    <row r="802" spans="1:25" ht="15">
      <c r="A802" s="119"/>
      <c r="B802" s="119"/>
      <c r="C802" s="119"/>
      <c r="D802" s="119"/>
      <c r="E802" s="130"/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  <c r="R802" s="119"/>
      <c r="S802" s="119"/>
      <c r="T802" s="119"/>
      <c r="U802" s="119"/>
      <c r="V802" s="119"/>
      <c r="W802" s="119"/>
      <c r="X802" s="119"/>
      <c r="Y802" s="119"/>
    </row>
    <row r="803" spans="1:25" ht="15">
      <c r="A803" s="119"/>
      <c r="B803" s="119"/>
      <c r="C803" s="119"/>
      <c r="D803" s="119"/>
      <c r="E803" s="130"/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  <c r="R803" s="119"/>
      <c r="S803" s="119"/>
      <c r="T803" s="119"/>
      <c r="U803" s="119"/>
      <c r="V803" s="119"/>
      <c r="W803" s="119"/>
      <c r="X803" s="119"/>
      <c r="Y803" s="119"/>
    </row>
    <row r="804" spans="1:25" ht="15">
      <c r="A804" s="119"/>
      <c r="B804" s="119"/>
      <c r="C804" s="119"/>
      <c r="D804" s="119"/>
      <c r="E804" s="130"/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  <c r="R804" s="119"/>
      <c r="S804" s="119"/>
      <c r="T804" s="119"/>
      <c r="U804" s="119"/>
      <c r="V804" s="119"/>
      <c r="W804" s="119"/>
      <c r="X804" s="119"/>
      <c r="Y804" s="119"/>
    </row>
    <row r="805" spans="1:25" ht="15">
      <c r="A805" s="119"/>
      <c r="B805" s="119"/>
      <c r="C805" s="119"/>
      <c r="D805" s="119"/>
      <c r="E805" s="130"/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  <c r="R805" s="119"/>
      <c r="S805" s="119"/>
      <c r="T805" s="119"/>
      <c r="U805" s="119"/>
      <c r="V805" s="119"/>
      <c r="W805" s="119"/>
      <c r="X805" s="119"/>
      <c r="Y805" s="119"/>
    </row>
    <row r="806" spans="1:25" ht="15">
      <c r="A806" s="119"/>
      <c r="B806" s="119"/>
      <c r="C806" s="119"/>
      <c r="D806" s="119"/>
      <c r="E806" s="130"/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  <c r="Y806" s="119"/>
    </row>
    <row r="807" spans="1:25" ht="15">
      <c r="A807" s="119"/>
      <c r="B807" s="119"/>
      <c r="C807" s="119"/>
      <c r="D807" s="119"/>
      <c r="E807" s="130"/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  <c r="R807" s="119"/>
      <c r="S807" s="119"/>
      <c r="T807" s="119"/>
      <c r="U807" s="119"/>
      <c r="V807" s="119"/>
      <c r="W807" s="119"/>
      <c r="X807" s="119"/>
      <c r="Y807" s="119"/>
    </row>
    <row r="808" spans="1:25" ht="15">
      <c r="A808" s="119"/>
      <c r="B808" s="119"/>
      <c r="C808" s="119"/>
      <c r="D808" s="119"/>
      <c r="E808" s="130"/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  <c r="R808" s="119"/>
      <c r="S808" s="119"/>
      <c r="T808" s="119"/>
      <c r="U808" s="119"/>
      <c r="V808" s="119"/>
      <c r="W808" s="119"/>
      <c r="X808" s="119"/>
      <c r="Y808" s="119"/>
    </row>
    <row r="809" spans="1:25" ht="15">
      <c r="A809" s="119"/>
      <c r="B809" s="119"/>
      <c r="C809" s="119"/>
      <c r="D809" s="119"/>
      <c r="E809" s="130"/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  <c r="R809" s="119"/>
      <c r="S809" s="119"/>
      <c r="T809" s="119"/>
      <c r="U809" s="119"/>
      <c r="V809" s="119"/>
      <c r="W809" s="119"/>
      <c r="X809" s="119"/>
      <c r="Y809" s="119"/>
    </row>
    <row r="810" spans="1:25" ht="15">
      <c r="A810" s="119"/>
      <c r="B810" s="119"/>
      <c r="C810" s="119"/>
      <c r="D810" s="119"/>
      <c r="E810" s="130"/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  <c r="R810" s="119"/>
      <c r="S810" s="119"/>
      <c r="T810" s="119"/>
      <c r="U810" s="119"/>
      <c r="V810" s="119"/>
      <c r="W810" s="119"/>
      <c r="X810" s="119"/>
      <c r="Y810" s="119"/>
    </row>
    <row r="811" spans="1:25" ht="15">
      <c r="A811" s="119"/>
      <c r="B811" s="119"/>
      <c r="C811" s="119"/>
      <c r="D811" s="119"/>
      <c r="E811" s="130"/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  <c r="Y811" s="119"/>
    </row>
    <row r="812" spans="1:25" ht="15">
      <c r="A812" s="119"/>
      <c r="B812" s="119"/>
      <c r="C812" s="119"/>
      <c r="D812" s="119"/>
      <c r="E812" s="130"/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  <c r="R812" s="119"/>
      <c r="S812" s="119"/>
      <c r="T812" s="119"/>
      <c r="U812" s="119"/>
      <c r="V812" s="119"/>
      <c r="W812" s="119"/>
      <c r="X812" s="119"/>
      <c r="Y812" s="119"/>
    </row>
    <row r="813" spans="1:25" ht="15">
      <c r="A813" s="119"/>
      <c r="B813" s="119"/>
      <c r="C813" s="119"/>
      <c r="D813" s="119"/>
      <c r="E813" s="130"/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  <c r="R813" s="119"/>
      <c r="S813" s="119"/>
      <c r="T813" s="119"/>
      <c r="U813" s="119"/>
      <c r="V813" s="119"/>
      <c r="W813" s="119"/>
      <c r="X813" s="119"/>
      <c r="Y813" s="119"/>
    </row>
    <row r="814" spans="1:25" ht="15">
      <c r="A814" s="119"/>
      <c r="B814" s="119"/>
      <c r="C814" s="119"/>
      <c r="D814" s="119"/>
      <c r="E814" s="130"/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  <c r="R814" s="119"/>
      <c r="S814" s="119"/>
      <c r="T814" s="119"/>
      <c r="U814" s="119"/>
      <c r="V814" s="119"/>
      <c r="W814" s="119"/>
      <c r="X814" s="119"/>
      <c r="Y814" s="119"/>
    </row>
    <row r="815" spans="1:25" ht="15">
      <c r="A815" s="119"/>
      <c r="B815" s="119"/>
      <c r="C815" s="119"/>
      <c r="D815" s="119"/>
      <c r="E815" s="130"/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  <c r="R815" s="119"/>
      <c r="S815" s="119"/>
      <c r="T815" s="119"/>
      <c r="U815" s="119"/>
      <c r="V815" s="119"/>
      <c r="W815" s="119"/>
      <c r="X815" s="119"/>
      <c r="Y815" s="119"/>
    </row>
    <row r="816" spans="1:25" ht="15">
      <c r="A816" s="119"/>
      <c r="B816" s="119"/>
      <c r="C816" s="119"/>
      <c r="D816" s="119"/>
      <c r="E816" s="130"/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  <c r="R816" s="119"/>
      <c r="S816" s="119"/>
      <c r="T816" s="119"/>
      <c r="U816" s="119"/>
      <c r="V816" s="119"/>
      <c r="W816" s="119"/>
      <c r="X816" s="119"/>
      <c r="Y816" s="119"/>
    </row>
    <row r="817" spans="1:25" ht="15">
      <c r="A817" s="119"/>
      <c r="B817" s="119"/>
      <c r="C817" s="119"/>
      <c r="D817" s="119"/>
      <c r="E817" s="130"/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  <c r="R817" s="119"/>
      <c r="S817" s="119"/>
      <c r="T817" s="119"/>
      <c r="U817" s="119"/>
      <c r="V817" s="119"/>
      <c r="W817" s="119"/>
      <c r="X817" s="119"/>
      <c r="Y817" s="119"/>
    </row>
    <row r="818" spans="1:25" ht="15">
      <c r="A818" s="119"/>
      <c r="B818" s="119"/>
      <c r="C818" s="119"/>
      <c r="D818" s="119"/>
      <c r="E818" s="130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  <c r="R818" s="119"/>
      <c r="S818" s="119"/>
      <c r="T818" s="119"/>
      <c r="U818" s="119"/>
      <c r="V818" s="119"/>
      <c r="W818" s="119"/>
      <c r="X818" s="119"/>
      <c r="Y818" s="119"/>
    </row>
    <row r="819" spans="1:25" ht="15">
      <c r="A819" s="119"/>
      <c r="B819" s="119"/>
      <c r="C819" s="119"/>
      <c r="D819" s="119"/>
      <c r="E819" s="130"/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  <c r="R819" s="119"/>
      <c r="S819" s="119"/>
      <c r="T819" s="119"/>
      <c r="U819" s="119"/>
      <c r="V819" s="119"/>
      <c r="W819" s="119"/>
      <c r="X819" s="119"/>
      <c r="Y819" s="119"/>
    </row>
    <row r="820" spans="1:25" ht="15">
      <c r="A820" s="119"/>
      <c r="B820" s="119"/>
      <c r="C820" s="119"/>
      <c r="D820" s="119"/>
      <c r="E820" s="130"/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  <c r="R820" s="119"/>
      <c r="S820" s="119"/>
      <c r="T820" s="119"/>
      <c r="U820" s="119"/>
      <c r="V820" s="119"/>
      <c r="W820" s="119"/>
      <c r="X820" s="119"/>
      <c r="Y820" s="119"/>
    </row>
    <row r="821" spans="1:25" ht="15">
      <c r="A821" s="119"/>
      <c r="B821" s="119"/>
      <c r="C821" s="119"/>
      <c r="D821" s="119"/>
      <c r="E821" s="130"/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  <c r="R821" s="119"/>
      <c r="S821" s="119"/>
      <c r="T821" s="119"/>
      <c r="U821" s="119"/>
      <c r="V821" s="119"/>
      <c r="W821" s="119"/>
      <c r="X821" s="119"/>
      <c r="Y821" s="119"/>
    </row>
    <row r="822" spans="1:25" ht="15">
      <c r="A822" s="119"/>
      <c r="B822" s="119"/>
      <c r="C822" s="119"/>
      <c r="D822" s="119"/>
      <c r="E822" s="130"/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  <c r="R822" s="119"/>
      <c r="S822" s="119"/>
      <c r="T822" s="119"/>
      <c r="U822" s="119"/>
      <c r="V822" s="119"/>
      <c r="W822" s="119"/>
      <c r="X822" s="119"/>
      <c r="Y822" s="119"/>
    </row>
    <row r="823" spans="1:25" ht="15">
      <c r="A823" s="119"/>
      <c r="B823" s="119"/>
      <c r="C823" s="119"/>
      <c r="D823" s="119"/>
      <c r="E823" s="130"/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  <c r="R823" s="119"/>
      <c r="S823" s="119"/>
      <c r="T823" s="119"/>
      <c r="U823" s="119"/>
      <c r="V823" s="119"/>
      <c r="W823" s="119"/>
      <c r="X823" s="119"/>
      <c r="Y823" s="119"/>
    </row>
    <row r="824" spans="1:25" ht="15">
      <c r="A824" s="119"/>
      <c r="B824" s="119"/>
      <c r="C824" s="119"/>
      <c r="D824" s="119"/>
      <c r="E824" s="130"/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  <c r="R824" s="119"/>
      <c r="S824" s="119"/>
      <c r="T824" s="119"/>
      <c r="U824" s="119"/>
      <c r="V824" s="119"/>
      <c r="W824" s="119"/>
      <c r="X824" s="119"/>
      <c r="Y824" s="119"/>
    </row>
    <row r="825" spans="1:25" ht="15">
      <c r="A825" s="119"/>
      <c r="B825" s="119"/>
      <c r="C825" s="119"/>
      <c r="D825" s="119"/>
      <c r="E825" s="130"/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  <c r="R825" s="119"/>
      <c r="S825" s="119"/>
      <c r="T825" s="119"/>
      <c r="U825" s="119"/>
      <c r="V825" s="119"/>
      <c r="W825" s="119"/>
      <c r="X825" s="119"/>
      <c r="Y825" s="119"/>
    </row>
    <row r="826" spans="1:25" ht="15">
      <c r="A826" s="119"/>
      <c r="B826" s="119"/>
      <c r="C826" s="119"/>
      <c r="D826" s="119"/>
      <c r="E826" s="130"/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  <c r="R826" s="119"/>
      <c r="S826" s="119"/>
      <c r="T826" s="119"/>
      <c r="U826" s="119"/>
      <c r="V826" s="119"/>
      <c r="W826" s="119"/>
      <c r="X826" s="119"/>
      <c r="Y826" s="119"/>
    </row>
    <row r="827" spans="1:25" ht="15">
      <c r="A827" s="119"/>
      <c r="B827" s="119"/>
      <c r="C827" s="119"/>
      <c r="D827" s="119"/>
      <c r="E827" s="130"/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  <c r="R827" s="119"/>
      <c r="S827" s="119"/>
      <c r="T827" s="119"/>
      <c r="U827" s="119"/>
      <c r="V827" s="119"/>
      <c r="W827" s="119"/>
      <c r="X827" s="119"/>
      <c r="Y827" s="119"/>
    </row>
    <row r="828" spans="1:25" ht="15">
      <c r="A828" s="119"/>
      <c r="B828" s="119"/>
      <c r="C828" s="119"/>
      <c r="D828" s="119"/>
      <c r="E828" s="130"/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  <c r="R828" s="119"/>
      <c r="S828" s="119"/>
      <c r="T828" s="119"/>
      <c r="U828" s="119"/>
      <c r="V828" s="119"/>
      <c r="W828" s="119"/>
      <c r="X828" s="119"/>
      <c r="Y828" s="119"/>
    </row>
    <row r="829" spans="1:25" ht="15">
      <c r="A829" s="119"/>
      <c r="B829" s="119"/>
      <c r="C829" s="119"/>
      <c r="D829" s="119"/>
      <c r="E829" s="130"/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  <c r="R829" s="119"/>
      <c r="S829" s="119"/>
      <c r="T829" s="119"/>
      <c r="U829" s="119"/>
      <c r="V829" s="119"/>
      <c r="W829" s="119"/>
      <c r="X829" s="119"/>
      <c r="Y829" s="119"/>
    </row>
    <row r="830" spans="1:25" ht="15">
      <c r="A830" s="119"/>
      <c r="B830" s="119"/>
      <c r="C830" s="119"/>
      <c r="D830" s="119"/>
      <c r="E830" s="130"/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  <c r="R830" s="119"/>
      <c r="S830" s="119"/>
      <c r="T830" s="119"/>
      <c r="U830" s="119"/>
      <c r="V830" s="119"/>
      <c r="W830" s="119"/>
      <c r="X830" s="119"/>
      <c r="Y830" s="119"/>
    </row>
    <row r="831" spans="1:25" ht="15">
      <c r="A831" s="119"/>
      <c r="B831" s="119"/>
      <c r="C831" s="119"/>
      <c r="D831" s="119"/>
      <c r="E831" s="130"/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  <c r="R831" s="119"/>
      <c r="S831" s="119"/>
      <c r="T831" s="119"/>
      <c r="U831" s="119"/>
      <c r="V831" s="119"/>
      <c r="W831" s="119"/>
      <c r="X831" s="119"/>
      <c r="Y831" s="119"/>
    </row>
    <row r="832" spans="1:25" ht="15">
      <c r="A832" s="119"/>
      <c r="B832" s="119"/>
      <c r="C832" s="119"/>
      <c r="D832" s="119"/>
      <c r="E832" s="130"/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  <c r="R832" s="119"/>
      <c r="S832" s="119"/>
      <c r="T832" s="119"/>
      <c r="U832" s="119"/>
      <c r="V832" s="119"/>
      <c r="W832" s="119"/>
      <c r="X832" s="119"/>
      <c r="Y832" s="119"/>
    </row>
    <row r="833" spans="1:25" ht="15">
      <c r="A833" s="119"/>
      <c r="B833" s="119"/>
      <c r="C833" s="119"/>
      <c r="D833" s="119"/>
      <c r="E833" s="130"/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  <c r="R833" s="119"/>
      <c r="S833" s="119"/>
      <c r="T833" s="119"/>
      <c r="U833" s="119"/>
      <c r="V833" s="119"/>
      <c r="W833" s="119"/>
      <c r="X833" s="119"/>
      <c r="Y833" s="119"/>
    </row>
    <row r="834" spans="1:25" ht="15">
      <c r="A834" s="119"/>
      <c r="B834" s="119"/>
      <c r="C834" s="119"/>
      <c r="D834" s="119"/>
      <c r="E834" s="130"/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  <c r="R834" s="119"/>
      <c r="S834" s="119"/>
      <c r="T834" s="119"/>
      <c r="U834" s="119"/>
      <c r="V834" s="119"/>
      <c r="W834" s="119"/>
      <c r="X834" s="119"/>
      <c r="Y834" s="119"/>
    </row>
    <row r="835" spans="1:25" ht="15">
      <c r="A835" s="119"/>
      <c r="B835" s="119"/>
      <c r="C835" s="119"/>
      <c r="D835" s="119"/>
      <c r="E835" s="130"/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  <c r="R835" s="119"/>
      <c r="S835" s="119"/>
      <c r="T835" s="119"/>
      <c r="U835" s="119"/>
      <c r="V835" s="119"/>
      <c r="W835" s="119"/>
      <c r="X835" s="119"/>
      <c r="Y835" s="119"/>
    </row>
    <row r="836" spans="1:25" ht="15">
      <c r="A836" s="119"/>
      <c r="B836" s="119"/>
      <c r="C836" s="119"/>
      <c r="D836" s="119"/>
      <c r="E836" s="130"/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  <c r="R836" s="119"/>
      <c r="S836" s="119"/>
      <c r="T836" s="119"/>
      <c r="U836" s="119"/>
      <c r="V836" s="119"/>
      <c r="W836" s="119"/>
      <c r="X836" s="119"/>
      <c r="Y836" s="119"/>
    </row>
    <row r="837" spans="1:25" ht="15">
      <c r="A837" s="119"/>
      <c r="B837" s="119"/>
      <c r="C837" s="119"/>
      <c r="D837" s="119"/>
      <c r="E837" s="130"/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  <c r="R837" s="119"/>
      <c r="S837" s="119"/>
      <c r="T837" s="119"/>
      <c r="U837" s="119"/>
      <c r="V837" s="119"/>
      <c r="W837" s="119"/>
      <c r="X837" s="119"/>
      <c r="Y837" s="119"/>
    </row>
    <row r="838" spans="1:25" ht="15">
      <c r="A838" s="119"/>
      <c r="B838" s="119"/>
      <c r="C838" s="119"/>
      <c r="D838" s="119"/>
      <c r="E838" s="130"/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  <c r="Y838" s="119"/>
    </row>
    <row r="839" spans="1:25" ht="15">
      <c r="A839" s="119"/>
      <c r="B839" s="119"/>
      <c r="C839" s="119"/>
      <c r="D839" s="119"/>
      <c r="E839" s="130"/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  <c r="R839" s="119"/>
      <c r="S839" s="119"/>
      <c r="T839" s="119"/>
      <c r="U839" s="119"/>
      <c r="V839" s="119"/>
      <c r="W839" s="119"/>
      <c r="X839" s="119"/>
      <c r="Y839" s="119"/>
    </row>
    <row r="840" spans="1:25" ht="15">
      <c r="A840" s="119"/>
      <c r="B840" s="119"/>
      <c r="C840" s="119"/>
      <c r="D840" s="119"/>
      <c r="E840" s="130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  <c r="R840" s="119"/>
      <c r="S840" s="119"/>
      <c r="T840" s="119"/>
      <c r="U840" s="119"/>
      <c r="V840" s="119"/>
      <c r="W840" s="119"/>
      <c r="X840" s="119"/>
      <c r="Y840" s="119"/>
    </row>
    <row r="841" spans="1:25" ht="15">
      <c r="A841" s="119"/>
      <c r="B841" s="119"/>
      <c r="C841" s="119"/>
      <c r="D841" s="119"/>
      <c r="E841" s="130"/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  <c r="R841" s="119"/>
      <c r="S841" s="119"/>
      <c r="T841" s="119"/>
      <c r="U841" s="119"/>
      <c r="V841" s="119"/>
      <c r="W841" s="119"/>
      <c r="X841" s="119"/>
      <c r="Y841" s="119"/>
    </row>
    <row r="842" spans="1:25" ht="15">
      <c r="A842" s="119"/>
      <c r="B842" s="119"/>
      <c r="C842" s="119"/>
      <c r="D842" s="119"/>
      <c r="E842" s="130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  <c r="R842" s="119"/>
      <c r="S842" s="119"/>
      <c r="T842" s="119"/>
      <c r="U842" s="119"/>
      <c r="V842" s="119"/>
      <c r="W842" s="119"/>
      <c r="X842" s="119"/>
      <c r="Y842" s="119"/>
    </row>
    <row r="843" spans="1:25" ht="15">
      <c r="A843" s="119"/>
      <c r="B843" s="119"/>
      <c r="C843" s="119"/>
      <c r="D843" s="119"/>
      <c r="E843" s="130"/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  <c r="Y843" s="119"/>
    </row>
    <row r="844" spans="1:25" ht="15">
      <c r="A844" s="119"/>
      <c r="B844" s="119"/>
      <c r="C844" s="119"/>
      <c r="D844" s="119"/>
      <c r="E844" s="130"/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  <c r="R844" s="119"/>
      <c r="S844" s="119"/>
      <c r="T844" s="119"/>
      <c r="U844" s="119"/>
      <c r="V844" s="119"/>
      <c r="W844" s="119"/>
      <c r="X844" s="119"/>
      <c r="Y844" s="119"/>
    </row>
    <row r="845" spans="1:25" ht="15">
      <c r="A845" s="119"/>
      <c r="B845" s="119"/>
      <c r="C845" s="119"/>
      <c r="D845" s="119"/>
      <c r="E845" s="130"/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  <c r="R845" s="119"/>
      <c r="S845" s="119"/>
      <c r="T845" s="119"/>
      <c r="U845" s="119"/>
      <c r="V845" s="119"/>
      <c r="W845" s="119"/>
      <c r="X845" s="119"/>
      <c r="Y845" s="119"/>
    </row>
    <row r="846" spans="1:25" ht="15">
      <c r="A846" s="119"/>
      <c r="B846" s="119"/>
      <c r="C846" s="119"/>
      <c r="D846" s="119"/>
      <c r="E846" s="130"/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  <c r="R846" s="119"/>
      <c r="S846" s="119"/>
      <c r="T846" s="119"/>
      <c r="U846" s="119"/>
      <c r="V846" s="119"/>
      <c r="W846" s="119"/>
      <c r="X846" s="119"/>
      <c r="Y846" s="119"/>
    </row>
    <row r="847" spans="1:25" ht="15">
      <c r="A847" s="119"/>
      <c r="B847" s="119"/>
      <c r="C847" s="119"/>
      <c r="D847" s="119"/>
      <c r="E847" s="130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  <c r="R847" s="119"/>
      <c r="S847" s="119"/>
      <c r="T847" s="119"/>
      <c r="U847" s="119"/>
      <c r="V847" s="119"/>
      <c r="W847" s="119"/>
      <c r="X847" s="119"/>
      <c r="Y847" s="119"/>
    </row>
    <row r="848" spans="1:25" ht="15">
      <c r="A848" s="119"/>
      <c r="B848" s="119"/>
      <c r="C848" s="119"/>
      <c r="D848" s="119"/>
      <c r="E848" s="130"/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  <c r="R848" s="119"/>
      <c r="S848" s="119"/>
      <c r="T848" s="119"/>
      <c r="U848" s="119"/>
      <c r="V848" s="119"/>
      <c r="W848" s="119"/>
      <c r="X848" s="119"/>
      <c r="Y848" s="119"/>
    </row>
    <row r="849" spans="1:25" ht="15">
      <c r="A849" s="119"/>
      <c r="B849" s="119"/>
      <c r="C849" s="119"/>
      <c r="D849" s="119"/>
      <c r="E849" s="130"/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  <c r="R849" s="119"/>
      <c r="S849" s="119"/>
      <c r="T849" s="119"/>
      <c r="U849" s="119"/>
      <c r="V849" s="119"/>
      <c r="W849" s="119"/>
      <c r="X849" s="119"/>
      <c r="Y849" s="119"/>
    </row>
    <row r="850" spans="1:25" ht="15">
      <c r="A850" s="119"/>
      <c r="B850" s="119"/>
      <c r="C850" s="119"/>
      <c r="D850" s="119"/>
      <c r="E850" s="130"/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  <c r="R850" s="119"/>
      <c r="S850" s="119"/>
      <c r="T850" s="119"/>
      <c r="U850" s="119"/>
      <c r="V850" s="119"/>
      <c r="W850" s="119"/>
      <c r="X850" s="119"/>
      <c r="Y850" s="119"/>
    </row>
    <row r="851" spans="1:25" ht="15">
      <c r="A851" s="119"/>
      <c r="B851" s="119"/>
      <c r="C851" s="119"/>
      <c r="D851" s="119"/>
      <c r="E851" s="130"/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  <c r="R851" s="119"/>
      <c r="S851" s="119"/>
      <c r="T851" s="119"/>
      <c r="U851" s="119"/>
      <c r="V851" s="119"/>
      <c r="W851" s="119"/>
      <c r="X851" s="119"/>
      <c r="Y851" s="119"/>
    </row>
    <row r="852" spans="1:25" ht="15">
      <c r="A852" s="119"/>
      <c r="B852" s="119"/>
      <c r="C852" s="119"/>
      <c r="D852" s="119"/>
      <c r="E852" s="130"/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  <c r="R852" s="119"/>
      <c r="S852" s="119"/>
      <c r="T852" s="119"/>
      <c r="U852" s="119"/>
      <c r="V852" s="119"/>
      <c r="W852" s="119"/>
      <c r="X852" s="119"/>
      <c r="Y852" s="119"/>
    </row>
    <row r="853" spans="1:25" ht="15">
      <c r="A853" s="119"/>
      <c r="B853" s="119"/>
      <c r="C853" s="119"/>
      <c r="D853" s="119"/>
      <c r="E853" s="130"/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  <c r="R853" s="119"/>
      <c r="S853" s="119"/>
      <c r="T853" s="119"/>
      <c r="U853" s="119"/>
      <c r="V853" s="119"/>
      <c r="W853" s="119"/>
      <c r="X853" s="119"/>
      <c r="Y853" s="119"/>
    </row>
    <row r="854" spans="1:25" ht="15">
      <c r="A854" s="119"/>
      <c r="B854" s="119"/>
      <c r="C854" s="119"/>
      <c r="D854" s="119"/>
      <c r="E854" s="130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  <c r="R854" s="119"/>
      <c r="S854" s="119"/>
      <c r="T854" s="119"/>
      <c r="U854" s="119"/>
      <c r="V854" s="119"/>
      <c r="W854" s="119"/>
      <c r="X854" s="119"/>
      <c r="Y854" s="119"/>
    </row>
    <row r="855" spans="1:25" ht="15">
      <c r="A855" s="119"/>
      <c r="B855" s="119"/>
      <c r="C855" s="119"/>
      <c r="D855" s="119"/>
      <c r="E855" s="130"/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  <c r="R855" s="119"/>
      <c r="S855" s="119"/>
      <c r="T855" s="119"/>
      <c r="U855" s="119"/>
      <c r="V855" s="119"/>
      <c r="W855" s="119"/>
      <c r="X855" s="119"/>
      <c r="Y855" s="119"/>
    </row>
    <row r="856" spans="1:25" ht="15">
      <c r="A856" s="119"/>
      <c r="B856" s="119"/>
      <c r="C856" s="119"/>
      <c r="D856" s="119"/>
      <c r="E856" s="130"/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  <c r="R856" s="119"/>
      <c r="S856" s="119"/>
      <c r="T856" s="119"/>
      <c r="U856" s="119"/>
      <c r="V856" s="119"/>
      <c r="W856" s="119"/>
      <c r="X856" s="119"/>
      <c r="Y856" s="119"/>
    </row>
    <row r="857" spans="1:25" ht="15">
      <c r="A857" s="119"/>
      <c r="B857" s="119"/>
      <c r="C857" s="119"/>
      <c r="D857" s="119"/>
      <c r="E857" s="130"/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  <c r="R857" s="119"/>
      <c r="S857" s="119"/>
      <c r="T857" s="119"/>
      <c r="U857" s="119"/>
      <c r="V857" s="119"/>
      <c r="W857" s="119"/>
      <c r="X857" s="119"/>
      <c r="Y857" s="119"/>
    </row>
    <row r="858" spans="1:25" ht="15">
      <c r="A858" s="119"/>
      <c r="B858" s="119"/>
      <c r="C858" s="119"/>
      <c r="D858" s="119"/>
      <c r="E858" s="130"/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  <c r="R858" s="119"/>
      <c r="S858" s="119"/>
      <c r="T858" s="119"/>
      <c r="U858" s="119"/>
      <c r="V858" s="119"/>
      <c r="W858" s="119"/>
      <c r="X858" s="119"/>
      <c r="Y858" s="119"/>
    </row>
    <row r="859" spans="1:25" ht="15">
      <c r="A859" s="119"/>
      <c r="B859" s="119"/>
      <c r="C859" s="119"/>
      <c r="D859" s="119"/>
      <c r="E859" s="130"/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  <c r="R859" s="119"/>
      <c r="S859" s="119"/>
      <c r="T859" s="119"/>
      <c r="U859" s="119"/>
      <c r="V859" s="119"/>
      <c r="W859" s="119"/>
      <c r="X859" s="119"/>
      <c r="Y859" s="119"/>
    </row>
    <row r="860" spans="1:25" ht="15">
      <c r="A860" s="119"/>
      <c r="B860" s="119"/>
      <c r="C860" s="119"/>
      <c r="D860" s="119"/>
      <c r="E860" s="130"/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  <c r="R860" s="119"/>
      <c r="S860" s="119"/>
      <c r="T860" s="119"/>
      <c r="U860" s="119"/>
      <c r="V860" s="119"/>
      <c r="W860" s="119"/>
      <c r="X860" s="119"/>
      <c r="Y860" s="119"/>
    </row>
    <row r="861" spans="1:25" ht="15">
      <c r="A861" s="119"/>
      <c r="B861" s="119"/>
      <c r="C861" s="119"/>
      <c r="D861" s="119"/>
      <c r="E861" s="130"/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  <c r="R861" s="119"/>
      <c r="S861" s="119"/>
      <c r="T861" s="119"/>
      <c r="U861" s="119"/>
      <c r="V861" s="119"/>
      <c r="W861" s="119"/>
      <c r="X861" s="119"/>
      <c r="Y861" s="119"/>
    </row>
    <row r="862" spans="1:25" ht="15">
      <c r="A862" s="119"/>
      <c r="B862" s="119"/>
      <c r="C862" s="119"/>
      <c r="D862" s="119"/>
      <c r="E862" s="130"/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  <c r="R862" s="119"/>
      <c r="S862" s="119"/>
      <c r="T862" s="119"/>
      <c r="U862" s="119"/>
      <c r="V862" s="119"/>
      <c r="W862" s="119"/>
      <c r="X862" s="119"/>
      <c r="Y862" s="119"/>
    </row>
    <row r="863" spans="1:25" ht="15">
      <c r="A863" s="119"/>
      <c r="B863" s="119"/>
      <c r="C863" s="119"/>
      <c r="D863" s="119"/>
      <c r="E863" s="130"/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  <c r="R863" s="119"/>
      <c r="S863" s="119"/>
      <c r="T863" s="119"/>
      <c r="U863" s="119"/>
      <c r="V863" s="119"/>
      <c r="W863" s="119"/>
      <c r="X863" s="119"/>
      <c r="Y863" s="119"/>
    </row>
    <row r="864" spans="1:25" ht="15">
      <c r="A864" s="119"/>
      <c r="B864" s="119"/>
      <c r="C864" s="119"/>
      <c r="D864" s="119"/>
      <c r="E864" s="130"/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  <c r="R864" s="119"/>
      <c r="S864" s="119"/>
      <c r="T864" s="119"/>
      <c r="U864" s="119"/>
      <c r="V864" s="119"/>
      <c r="W864" s="119"/>
      <c r="X864" s="119"/>
      <c r="Y864" s="119"/>
    </row>
    <row r="865" spans="1:25" ht="15">
      <c r="A865" s="119"/>
      <c r="B865" s="119"/>
      <c r="C865" s="119"/>
      <c r="D865" s="119"/>
      <c r="E865" s="130"/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  <c r="R865" s="119"/>
      <c r="S865" s="119"/>
      <c r="T865" s="119"/>
      <c r="U865" s="119"/>
      <c r="V865" s="119"/>
      <c r="W865" s="119"/>
      <c r="X865" s="119"/>
      <c r="Y865" s="119"/>
    </row>
    <row r="866" spans="1:25" ht="15">
      <c r="A866" s="119"/>
      <c r="B866" s="119"/>
      <c r="C866" s="119"/>
      <c r="D866" s="119"/>
      <c r="E866" s="130"/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  <c r="R866" s="119"/>
      <c r="S866" s="119"/>
      <c r="T866" s="119"/>
      <c r="U866" s="119"/>
      <c r="V866" s="119"/>
      <c r="W866" s="119"/>
      <c r="X866" s="119"/>
      <c r="Y866" s="119"/>
    </row>
    <row r="867" spans="1:25" ht="15">
      <c r="A867" s="119"/>
      <c r="B867" s="119"/>
      <c r="C867" s="119"/>
      <c r="D867" s="119"/>
      <c r="E867" s="130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  <c r="R867" s="119"/>
      <c r="S867" s="119"/>
      <c r="T867" s="119"/>
      <c r="U867" s="119"/>
      <c r="V867" s="119"/>
      <c r="W867" s="119"/>
      <c r="X867" s="119"/>
      <c r="Y867" s="119"/>
    </row>
    <row r="868" spans="1:25" ht="15">
      <c r="A868" s="119"/>
      <c r="B868" s="119"/>
      <c r="C868" s="119"/>
      <c r="D868" s="119"/>
      <c r="E868" s="130"/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  <c r="R868" s="119"/>
      <c r="S868" s="119"/>
      <c r="T868" s="119"/>
      <c r="U868" s="119"/>
      <c r="V868" s="119"/>
      <c r="W868" s="119"/>
      <c r="X868" s="119"/>
      <c r="Y868" s="119"/>
    </row>
    <row r="869" spans="1:25" ht="15">
      <c r="A869" s="119"/>
      <c r="B869" s="119"/>
      <c r="C869" s="119"/>
      <c r="D869" s="119"/>
      <c r="E869" s="130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  <c r="R869" s="119"/>
      <c r="S869" s="119"/>
      <c r="T869" s="119"/>
      <c r="U869" s="119"/>
      <c r="V869" s="119"/>
      <c r="W869" s="119"/>
      <c r="X869" s="119"/>
      <c r="Y869" s="119"/>
    </row>
    <row r="870" spans="1:25" ht="15">
      <c r="A870" s="119"/>
      <c r="B870" s="119"/>
      <c r="C870" s="119"/>
      <c r="D870" s="119"/>
      <c r="E870" s="130"/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  <c r="R870" s="119"/>
      <c r="S870" s="119"/>
      <c r="T870" s="119"/>
      <c r="U870" s="119"/>
      <c r="V870" s="119"/>
      <c r="W870" s="119"/>
      <c r="X870" s="119"/>
      <c r="Y870" s="119"/>
    </row>
    <row r="871" spans="1:25" ht="15">
      <c r="A871" s="119"/>
      <c r="B871" s="119"/>
      <c r="C871" s="119"/>
      <c r="D871" s="119"/>
      <c r="E871" s="130"/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  <c r="R871" s="119"/>
      <c r="S871" s="119"/>
      <c r="T871" s="119"/>
      <c r="U871" s="119"/>
      <c r="V871" s="119"/>
      <c r="W871" s="119"/>
      <c r="X871" s="119"/>
      <c r="Y871" s="119"/>
    </row>
    <row r="872" spans="1:25" ht="15">
      <c r="A872" s="119"/>
      <c r="B872" s="119"/>
      <c r="C872" s="119"/>
      <c r="D872" s="119"/>
      <c r="E872" s="130"/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  <c r="R872" s="119"/>
      <c r="S872" s="119"/>
      <c r="T872" s="119"/>
      <c r="U872" s="119"/>
      <c r="V872" s="119"/>
      <c r="W872" s="119"/>
      <c r="X872" s="119"/>
      <c r="Y872" s="119"/>
    </row>
    <row r="873" spans="1:25" ht="15">
      <c r="A873" s="119"/>
      <c r="B873" s="119"/>
      <c r="C873" s="119"/>
      <c r="D873" s="119"/>
      <c r="E873" s="130"/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  <c r="R873" s="119"/>
      <c r="S873" s="119"/>
      <c r="T873" s="119"/>
      <c r="U873" s="119"/>
      <c r="V873" s="119"/>
      <c r="W873" s="119"/>
      <c r="X873" s="119"/>
      <c r="Y873" s="119"/>
    </row>
    <row r="874" spans="1:25" ht="15">
      <c r="A874" s="119"/>
      <c r="B874" s="119"/>
      <c r="C874" s="119"/>
      <c r="D874" s="119"/>
      <c r="E874" s="130"/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  <c r="Y874" s="119"/>
    </row>
    <row r="875" spans="1:25" ht="15">
      <c r="A875" s="119"/>
      <c r="B875" s="119"/>
      <c r="C875" s="119"/>
      <c r="D875" s="119"/>
      <c r="E875" s="130"/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  <c r="R875" s="119"/>
      <c r="S875" s="119"/>
      <c r="T875" s="119"/>
      <c r="U875" s="119"/>
      <c r="V875" s="119"/>
      <c r="W875" s="119"/>
      <c r="X875" s="119"/>
      <c r="Y875" s="119"/>
    </row>
    <row r="876" spans="1:25" ht="15">
      <c r="A876" s="119"/>
      <c r="B876" s="119"/>
      <c r="C876" s="119"/>
      <c r="D876" s="119"/>
      <c r="E876" s="130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  <c r="R876" s="119"/>
      <c r="S876" s="119"/>
      <c r="T876" s="119"/>
      <c r="U876" s="119"/>
      <c r="V876" s="119"/>
      <c r="W876" s="119"/>
      <c r="X876" s="119"/>
      <c r="Y876" s="119"/>
    </row>
    <row r="877" spans="1:25" ht="15">
      <c r="A877" s="119"/>
      <c r="B877" s="119"/>
      <c r="C877" s="119"/>
      <c r="D877" s="119"/>
      <c r="E877" s="130"/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  <c r="Y877" s="119"/>
    </row>
    <row r="878" spans="1:25" ht="15">
      <c r="A878" s="119"/>
      <c r="B878" s="119"/>
      <c r="C878" s="119"/>
      <c r="D878" s="119"/>
      <c r="E878" s="130"/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  <c r="R878" s="119"/>
      <c r="S878" s="119"/>
      <c r="T878" s="119"/>
      <c r="U878" s="119"/>
      <c r="V878" s="119"/>
      <c r="W878" s="119"/>
      <c r="X878" s="119"/>
      <c r="Y878" s="119"/>
    </row>
    <row r="879" spans="1:25" ht="15">
      <c r="A879" s="119"/>
      <c r="B879" s="119"/>
      <c r="C879" s="119"/>
      <c r="D879" s="119"/>
      <c r="E879" s="130"/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  <c r="R879" s="119"/>
      <c r="S879" s="119"/>
      <c r="T879" s="119"/>
      <c r="U879" s="119"/>
      <c r="V879" s="119"/>
      <c r="W879" s="119"/>
      <c r="X879" s="119"/>
      <c r="Y879" s="119"/>
    </row>
    <row r="880" spans="1:25" ht="15">
      <c r="A880" s="119"/>
      <c r="B880" s="119"/>
      <c r="C880" s="119"/>
      <c r="D880" s="119"/>
      <c r="E880" s="130"/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  <c r="R880" s="119"/>
      <c r="S880" s="119"/>
      <c r="T880" s="119"/>
      <c r="U880" s="119"/>
      <c r="V880" s="119"/>
      <c r="W880" s="119"/>
      <c r="X880" s="119"/>
      <c r="Y880" s="119"/>
    </row>
    <row r="881" spans="1:25" ht="15">
      <c r="A881" s="119"/>
      <c r="B881" s="119"/>
      <c r="C881" s="119"/>
      <c r="D881" s="119"/>
      <c r="E881" s="130"/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  <c r="R881" s="119"/>
      <c r="S881" s="119"/>
      <c r="T881" s="119"/>
      <c r="U881" s="119"/>
      <c r="V881" s="119"/>
      <c r="W881" s="119"/>
      <c r="X881" s="119"/>
      <c r="Y881" s="119"/>
    </row>
    <row r="882" spans="1:25" ht="15">
      <c r="A882" s="119"/>
      <c r="B882" s="119"/>
      <c r="C882" s="119"/>
      <c r="D882" s="119"/>
      <c r="E882" s="130"/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  <c r="Y882" s="119"/>
    </row>
    <row r="883" spans="1:25" ht="15">
      <c r="A883" s="119"/>
      <c r="B883" s="119"/>
      <c r="C883" s="119"/>
      <c r="D883" s="119"/>
      <c r="E883" s="130"/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  <c r="R883" s="119"/>
      <c r="S883" s="119"/>
      <c r="T883" s="119"/>
      <c r="U883" s="119"/>
      <c r="V883" s="119"/>
      <c r="W883" s="119"/>
      <c r="X883" s="119"/>
      <c r="Y883" s="119"/>
    </row>
    <row r="884" spans="1:25" ht="15">
      <c r="A884" s="119"/>
      <c r="B884" s="119"/>
      <c r="C884" s="119"/>
      <c r="D884" s="119"/>
      <c r="E884" s="130"/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  <c r="R884" s="119"/>
      <c r="S884" s="119"/>
      <c r="T884" s="119"/>
      <c r="U884" s="119"/>
      <c r="V884" s="119"/>
      <c r="W884" s="119"/>
      <c r="X884" s="119"/>
      <c r="Y884" s="119"/>
    </row>
    <row r="885" spans="1:25" ht="15">
      <c r="A885" s="119"/>
      <c r="B885" s="119"/>
      <c r="C885" s="119"/>
      <c r="D885" s="119"/>
      <c r="E885" s="130"/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  <c r="R885" s="119"/>
      <c r="S885" s="119"/>
      <c r="T885" s="119"/>
      <c r="U885" s="119"/>
      <c r="V885" s="119"/>
      <c r="W885" s="119"/>
      <c r="X885" s="119"/>
      <c r="Y885" s="119"/>
    </row>
    <row r="886" spans="1:25" ht="15">
      <c r="A886" s="119"/>
      <c r="B886" s="119"/>
      <c r="C886" s="119"/>
      <c r="D886" s="119"/>
      <c r="E886" s="130"/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  <c r="R886" s="119"/>
      <c r="S886" s="119"/>
      <c r="T886" s="119"/>
      <c r="U886" s="119"/>
      <c r="V886" s="119"/>
      <c r="W886" s="119"/>
      <c r="X886" s="119"/>
      <c r="Y886" s="119"/>
    </row>
    <row r="887" spans="1:25" ht="15">
      <c r="A887" s="119"/>
      <c r="B887" s="119"/>
      <c r="C887" s="119"/>
      <c r="D887" s="119"/>
      <c r="E887" s="130"/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  <c r="R887" s="119"/>
      <c r="S887" s="119"/>
      <c r="T887" s="119"/>
      <c r="U887" s="119"/>
      <c r="V887" s="119"/>
      <c r="W887" s="119"/>
      <c r="X887" s="119"/>
      <c r="Y887" s="119"/>
    </row>
    <row r="888" spans="1:25" ht="15">
      <c r="A888" s="119"/>
      <c r="B888" s="119"/>
      <c r="C888" s="119"/>
      <c r="D888" s="119"/>
      <c r="E888" s="130"/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  <c r="Y888" s="119"/>
    </row>
    <row r="889" spans="1:25" ht="15">
      <c r="A889" s="119"/>
      <c r="B889" s="119"/>
      <c r="C889" s="119"/>
      <c r="D889" s="119"/>
      <c r="E889" s="130"/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  <c r="R889" s="119"/>
      <c r="S889" s="119"/>
      <c r="T889" s="119"/>
      <c r="U889" s="119"/>
      <c r="V889" s="119"/>
      <c r="W889" s="119"/>
      <c r="X889" s="119"/>
      <c r="Y889" s="119"/>
    </row>
    <row r="890" spans="1:25" ht="15">
      <c r="A890" s="119"/>
      <c r="B890" s="119"/>
      <c r="C890" s="119"/>
      <c r="D890" s="119"/>
      <c r="E890" s="130"/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  <c r="R890" s="119"/>
      <c r="S890" s="119"/>
      <c r="T890" s="119"/>
      <c r="U890" s="119"/>
      <c r="V890" s="119"/>
      <c r="W890" s="119"/>
      <c r="X890" s="119"/>
      <c r="Y890" s="119"/>
    </row>
    <row r="891" spans="1:25" ht="15">
      <c r="A891" s="119"/>
      <c r="B891" s="119"/>
      <c r="C891" s="119"/>
      <c r="D891" s="119"/>
      <c r="E891" s="130"/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  <c r="R891" s="119"/>
      <c r="S891" s="119"/>
      <c r="T891" s="119"/>
      <c r="U891" s="119"/>
      <c r="V891" s="119"/>
      <c r="W891" s="119"/>
      <c r="X891" s="119"/>
      <c r="Y891" s="119"/>
    </row>
    <row r="892" spans="1:25" ht="15">
      <c r="A892" s="119"/>
      <c r="B892" s="119"/>
      <c r="C892" s="119"/>
      <c r="D892" s="119"/>
      <c r="E892" s="130"/>
      <c r="F892" s="119"/>
      <c r="G892" s="119"/>
      <c r="H892" s="119"/>
      <c r="I892" s="119"/>
      <c r="J892" s="119"/>
      <c r="K892" s="119"/>
      <c r="L892" s="119"/>
      <c r="M892" s="119"/>
      <c r="N892" s="119"/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  <c r="Y892" s="119"/>
    </row>
    <row r="893" spans="1:25" ht="15">
      <c r="A893" s="119"/>
      <c r="B893" s="119"/>
      <c r="C893" s="119"/>
      <c r="D893" s="119"/>
      <c r="E893" s="130"/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19"/>
      <c r="Q893" s="119"/>
      <c r="R893" s="119"/>
      <c r="S893" s="119"/>
      <c r="T893" s="119"/>
      <c r="U893" s="119"/>
      <c r="V893" s="119"/>
      <c r="W893" s="119"/>
      <c r="X893" s="119"/>
      <c r="Y893" s="119"/>
    </row>
    <row r="894" spans="1:25" ht="15">
      <c r="A894" s="119"/>
      <c r="B894" s="119"/>
      <c r="C894" s="119"/>
      <c r="D894" s="119"/>
      <c r="E894" s="130"/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  <c r="R894" s="119"/>
      <c r="S894" s="119"/>
      <c r="T894" s="119"/>
      <c r="U894" s="119"/>
      <c r="V894" s="119"/>
      <c r="W894" s="119"/>
      <c r="X894" s="119"/>
      <c r="Y894" s="119"/>
    </row>
    <row r="895" spans="1:25" ht="15">
      <c r="A895" s="119"/>
      <c r="B895" s="119"/>
      <c r="C895" s="119"/>
      <c r="D895" s="119"/>
      <c r="E895" s="130"/>
      <c r="F895" s="119"/>
      <c r="G895" s="119"/>
      <c r="H895" s="119"/>
      <c r="I895" s="119"/>
      <c r="J895" s="119"/>
      <c r="K895" s="119"/>
      <c r="L895" s="119"/>
      <c r="M895" s="119"/>
      <c r="N895" s="119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  <c r="Y895" s="119"/>
    </row>
    <row r="896" spans="1:25" ht="15">
      <c r="A896" s="119"/>
      <c r="B896" s="119"/>
      <c r="C896" s="119"/>
      <c r="D896" s="119"/>
      <c r="E896" s="130"/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  <c r="R896" s="119"/>
      <c r="S896" s="119"/>
      <c r="T896" s="119"/>
      <c r="U896" s="119"/>
      <c r="V896" s="119"/>
      <c r="W896" s="119"/>
      <c r="X896" s="119"/>
      <c r="Y896" s="119"/>
    </row>
    <row r="897" spans="1:25" ht="15">
      <c r="A897" s="119"/>
      <c r="B897" s="119"/>
      <c r="C897" s="119"/>
      <c r="D897" s="119"/>
      <c r="E897" s="130"/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  <c r="R897" s="119"/>
      <c r="S897" s="119"/>
      <c r="T897" s="119"/>
      <c r="U897" s="119"/>
      <c r="V897" s="119"/>
      <c r="W897" s="119"/>
      <c r="X897" s="119"/>
      <c r="Y897" s="119"/>
    </row>
    <row r="898" spans="1:25" ht="15">
      <c r="A898" s="119"/>
      <c r="B898" s="119"/>
      <c r="C898" s="119"/>
      <c r="D898" s="119"/>
      <c r="E898" s="130"/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  <c r="Q898" s="119"/>
      <c r="R898" s="119"/>
      <c r="S898" s="119"/>
      <c r="T898" s="119"/>
      <c r="U898" s="119"/>
      <c r="V898" s="119"/>
      <c r="W898" s="119"/>
      <c r="X898" s="119"/>
      <c r="Y898" s="119"/>
    </row>
    <row r="899" spans="1:25" ht="15">
      <c r="A899" s="119"/>
      <c r="B899" s="119"/>
      <c r="C899" s="119"/>
      <c r="D899" s="119"/>
      <c r="E899" s="130"/>
      <c r="F899" s="119"/>
      <c r="G899" s="119"/>
      <c r="H899" s="119"/>
      <c r="I899" s="119"/>
      <c r="J899" s="119"/>
      <c r="K899" s="119"/>
      <c r="L899" s="119"/>
      <c r="M899" s="119"/>
      <c r="N899" s="119"/>
      <c r="O899" s="119"/>
      <c r="P899" s="119"/>
      <c r="Q899" s="119"/>
      <c r="R899" s="119"/>
      <c r="S899" s="119"/>
      <c r="T899" s="119"/>
      <c r="U899" s="119"/>
      <c r="V899" s="119"/>
      <c r="W899" s="119"/>
      <c r="X899" s="119"/>
      <c r="Y899" s="119"/>
    </row>
    <row r="900" spans="1:25" ht="15">
      <c r="A900" s="119"/>
      <c r="B900" s="119"/>
      <c r="C900" s="119"/>
      <c r="D900" s="119"/>
      <c r="E900" s="130"/>
      <c r="F900" s="119"/>
      <c r="G900" s="119"/>
      <c r="H900" s="119"/>
      <c r="I900" s="119"/>
      <c r="J900" s="119"/>
      <c r="K900" s="119"/>
      <c r="L900" s="119"/>
      <c r="M900" s="119"/>
      <c r="N900" s="119"/>
      <c r="O900" s="119"/>
      <c r="P900" s="119"/>
      <c r="Q900" s="119"/>
      <c r="R900" s="119"/>
      <c r="S900" s="119"/>
      <c r="T900" s="119"/>
      <c r="U900" s="119"/>
      <c r="V900" s="119"/>
      <c r="W900" s="119"/>
      <c r="X900" s="119"/>
      <c r="Y900" s="119"/>
    </row>
    <row r="901" spans="1:25" ht="15">
      <c r="A901" s="119"/>
      <c r="B901" s="119"/>
      <c r="C901" s="119"/>
      <c r="D901" s="119"/>
      <c r="E901" s="130"/>
      <c r="F901" s="119"/>
      <c r="G901" s="119"/>
      <c r="H901" s="119"/>
      <c r="I901" s="119"/>
      <c r="J901" s="119"/>
      <c r="K901" s="119"/>
      <c r="L901" s="119"/>
      <c r="M901" s="119"/>
      <c r="N901" s="119"/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  <c r="Y901" s="119"/>
    </row>
    <row r="902" spans="1:25" ht="15">
      <c r="A902" s="119"/>
      <c r="B902" s="119"/>
      <c r="C902" s="119"/>
      <c r="D902" s="119"/>
      <c r="E902" s="130"/>
      <c r="F902" s="119"/>
      <c r="G902" s="119"/>
      <c r="H902" s="119"/>
      <c r="I902" s="119"/>
      <c r="J902" s="119"/>
      <c r="K902" s="119"/>
      <c r="L902" s="119"/>
      <c r="M902" s="119"/>
      <c r="N902" s="119"/>
      <c r="O902" s="119"/>
      <c r="P902" s="119"/>
      <c r="Q902" s="119"/>
      <c r="R902" s="119"/>
      <c r="S902" s="119"/>
      <c r="T902" s="119"/>
      <c r="U902" s="119"/>
      <c r="V902" s="119"/>
      <c r="W902" s="119"/>
      <c r="X902" s="119"/>
      <c r="Y902" s="119"/>
    </row>
    <row r="903" spans="1:25" ht="15">
      <c r="A903" s="119"/>
      <c r="B903" s="119"/>
      <c r="C903" s="119"/>
      <c r="D903" s="119"/>
      <c r="E903" s="130"/>
      <c r="F903" s="119"/>
      <c r="G903" s="119"/>
      <c r="H903" s="119"/>
      <c r="I903" s="119"/>
      <c r="J903" s="119"/>
      <c r="K903" s="119"/>
      <c r="L903" s="119"/>
      <c r="M903" s="119"/>
      <c r="N903" s="119"/>
      <c r="O903" s="119"/>
      <c r="P903" s="119"/>
      <c r="Q903" s="119"/>
      <c r="R903" s="119"/>
      <c r="S903" s="119"/>
      <c r="T903" s="119"/>
      <c r="U903" s="119"/>
      <c r="V903" s="119"/>
      <c r="W903" s="119"/>
      <c r="X903" s="119"/>
      <c r="Y903" s="119"/>
    </row>
    <row r="904" spans="1:25" ht="15">
      <c r="A904" s="119"/>
      <c r="B904" s="119"/>
      <c r="C904" s="119"/>
      <c r="D904" s="119"/>
      <c r="E904" s="130"/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  <c r="R904" s="119"/>
      <c r="S904" s="119"/>
      <c r="T904" s="119"/>
      <c r="U904" s="119"/>
      <c r="V904" s="119"/>
      <c r="W904" s="119"/>
      <c r="X904" s="119"/>
      <c r="Y904" s="119"/>
    </row>
    <row r="905" spans="1:25" ht="15">
      <c r="A905" s="119"/>
      <c r="B905" s="119"/>
      <c r="C905" s="119"/>
      <c r="D905" s="119"/>
      <c r="E905" s="130"/>
      <c r="F905" s="119"/>
      <c r="G905" s="119"/>
      <c r="H905" s="119"/>
      <c r="I905" s="119"/>
      <c r="J905" s="119"/>
      <c r="K905" s="119"/>
      <c r="L905" s="119"/>
      <c r="M905" s="119"/>
      <c r="N905" s="119"/>
      <c r="O905" s="119"/>
      <c r="P905" s="119"/>
      <c r="Q905" s="119"/>
      <c r="R905" s="119"/>
      <c r="S905" s="119"/>
      <c r="T905" s="119"/>
      <c r="U905" s="119"/>
      <c r="V905" s="119"/>
      <c r="W905" s="119"/>
      <c r="X905" s="119"/>
      <c r="Y905" s="119"/>
    </row>
    <row r="906" spans="1:25" ht="15">
      <c r="A906" s="119"/>
      <c r="B906" s="119"/>
      <c r="C906" s="119"/>
      <c r="D906" s="119"/>
      <c r="E906" s="130"/>
      <c r="F906" s="119"/>
      <c r="G906" s="119"/>
      <c r="H906" s="119"/>
      <c r="I906" s="119"/>
      <c r="J906" s="119"/>
      <c r="K906" s="119"/>
      <c r="L906" s="119"/>
      <c r="M906" s="119"/>
      <c r="N906" s="119"/>
      <c r="O906" s="119"/>
      <c r="P906" s="119"/>
      <c r="Q906" s="119"/>
      <c r="R906" s="119"/>
      <c r="S906" s="119"/>
      <c r="T906" s="119"/>
      <c r="U906" s="119"/>
      <c r="V906" s="119"/>
      <c r="W906" s="119"/>
      <c r="X906" s="119"/>
      <c r="Y906" s="119"/>
    </row>
    <row r="907" spans="1:25" ht="15">
      <c r="A907" s="119"/>
      <c r="B907" s="119"/>
      <c r="C907" s="119"/>
      <c r="D907" s="119"/>
      <c r="E907" s="130"/>
      <c r="F907" s="119"/>
      <c r="G907" s="119"/>
      <c r="H907" s="119"/>
      <c r="I907" s="119"/>
      <c r="J907" s="119"/>
      <c r="K907" s="119"/>
      <c r="L907" s="119"/>
      <c r="M907" s="119"/>
      <c r="N907" s="119"/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  <c r="Y907" s="119"/>
    </row>
    <row r="908" spans="1:25" ht="15">
      <c r="A908" s="119"/>
      <c r="B908" s="119"/>
      <c r="C908" s="119"/>
      <c r="D908" s="119"/>
      <c r="E908" s="130"/>
      <c r="F908" s="119"/>
      <c r="G908" s="119"/>
      <c r="H908" s="119"/>
      <c r="I908" s="119"/>
      <c r="J908" s="119"/>
      <c r="K908" s="119"/>
      <c r="L908" s="119"/>
      <c r="M908" s="119"/>
      <c r="N908" s="119"/>
      <c r="O908" s="119"/>
      <c r="P908" s="119"/>
      <c r="Q908" s="119"/>
      <c r="R908" s="119"/>
      <c r="S908" s="119"/>
      <c r="T908" s="119"/>
      <c r="U908" s="119"/>
      <c r="V908" s="119"/>
      <c r="W908" s="119"/>
      <c r="X908" s="119"/>
      <c r="Y908" s="119"/>
    </row>
    <row r="909" spans="1:25" ht="15">
      <c r="A909" s="119"/>
      <c r="B909" s="119"/>
      <c r="C909" s="119"/>
      <c r="D909" s="119"/>
      <c r="E909" s="130"/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  <c r="R909" s="119"/>
      <c r="S909" s="119"/>
      <c r="T909" s="119"/>
      <c r="U909" s="119"/>
      <c r="V909" s="119"/>
      <c r="W909" s="119"/>
      <c r="X909" s="119"/>
      <c r="Y909" s="119"/>
    </row>
    <row r="910" spans="1:25" ht="15">
      <c r="A910" s="119"/>
      <c r="B910" s="119"/>
      <c r="C910" s="119"/>
      <c r="D910" s="119"/>
      <c r="E910" s="130"/>
      <c r="F910" s="119"/>
      <c r="G910" s="119"/>
      <c r="H910" s="119"/>
      <c r="I910" s="119"/>
      <c r="J910" s="119"/>
      <c r="K910" s="119"/>
      <c r="L910" s="119"/>
      <c r="M910" s="119"/>
      <c r="N910" s="119"/>
      <c r="O910" s="119"/>
      <c r="P910" s="119"/>
      <c r="Q910" s="119"/>
      <c r="R910" s="119"/>
      <c r="S910" s="119"/>
      <c r="T910" s="119"/>
      <c r="U910" s="119"/>
      <c r="V910" s="119"/>
      <c r="W910" s="119"/>
      <c r="X910" s="119"/>
      <c r="Y910" s="119"/>
    </row>
    <row r="911" spans="1:25" ht="15">
      <c r="A911" s="119"/>
      <c r="B911" s="119"/>
      <c r="C911" s="119"/>
      <c r="D911" s="119"/>
      <c r="E911" s="130"/>
      <c r="F911" s="119"/>
      <c r="G911" s="119"/>
      <c r="H911" s="119"/>
      <c r="I911" s="119"/>
      <c r="J911" s="119"/>
      <c r="K911" s="119"/>
      <c r="L911" s="119"/>
      <c r="M911" s="119"/>
      <c r="N911" s="119"/>
      <c r="O911" s="119"/>
      <c r="P911" s="119"/>
      <c r="Q911" s="119"/>
      <c r="R911" s="119"/>
      <c r="S911" s="119"/>
      <c r="T911" s="119"/>
      <c r="U911" s="119"/>
      <c r="V911" s="119"/>
      <c r="W911" s="119"/>
      <c r="X911" s="119"/>
      <c r="Y911" s="119"/>
    </row>
    <row r="912" spans="1:25" ht="15">
      <c r="A912" s="119"/>
      <c r="B912" s="119"/>
      <c r="C912" s="119"/>
      <c r="D912" s="119"/>
      <c r="E912" s="130"/>
      <c r="F912" s="119"/>
      <c r="G912" s="119"/>
      <c r="H912" s="119"/>
      <c r="I912" s="119"/>
      <c r="J912" s="119"/>
      <c r="K912" s="119"/>
      <c r="L912" s="119"/>
      <c r="M912" s="119"/>
      <c r="N912" s="119"/>
      <c r="O912" s="119"/>
      <c r="P912" s="119"/>
      <c r="Q912" s="119"/>
      <c r="R912" s="119"/>
      <c r="S912" s="119"/>
      <c r="T912" s="119"/>
      <c r="U912" s="119"/>
      <c r="V912" s="119"/>
      <c r="W912" s="119"/>
      <c r="X912" s="119"/>
      <c r="Y912" s="119"/>
    </row>
    <row r="913" spans="1:25" ht="15">
      <c r="A913" s="119"/>
      <c r="B913" s="119"/>
      <c r="C913" s="119"/>
      <c r="D913" s="119"/>
      <c r="E913" s="130"/>
      <c r="F913" s="119"/>
      <c r="G913" s="119"/>
      <c r="H913" s="119"/>
      <c r="I913" s="119"/>
      <c r="J913" s="119"/>
      <c r="K913" s="119"/>
      <c r="L913" s="119"/>
      <c r="M913" s="119"/>
      <c r="N913" s="119"/>
      <c r="O913" s="119"/>
      <c r="P913" s="119"/>
      <c r="Q913" s="119"/>
      <c r="R913" s="119"/>
      <c r="S913" s="119"/>
      <c r="T913" s="119"/>
      <c r="U913" s="119"/>
      <c r="V913" s="119"/>
      <c r="W913" s="119"/>
      <c r="X913" s="119"/>
      <c r="Y913" s="119"/>
    </row>
    <row r="914" spans="1:25" ht="15">
      <c r="A914" s="119"/>
      <c r="B914" s="119"/>
      <c r="C914" s="119"/>
      <c r="D914" s="119"/>
      <c r="E914" s="130"/>
      <c r="F914" s="119"/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  <c r="R914" s="119"/>
      <c r="S914" s="119"/>
      <c r="T914" s="119"/>
      <c r="U914" s="119"/>
      <c r="V914" s="119"/>
      <c r="W914" s="119"/>
      <c r="X914" s="119"/>
      <c r="Y914" s="119"/>
    </row>
    <row r="915" spans="1:25" ht="15">
      <c r="A915" s="119"/>
      <c r="B915" s="119"/>
      <c r="C915" s="119"/>
      <c r="D915" s="119"/>
      <c r="E915" s="130"/>
      <c r="F915" s="119"/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  <c r="R915" s="119"/>
      <c r="S915" s="119"/>
      <c r="T915" s="119"/>
      <c r="U915" s="119"/>
      <c r="V915" s="119"/>
      <c r="W915" s="119"/>
      <c r="X915" s="119"/>
      <c r="Y915" s="119"/>
    </row>
    <row r="916" spans="1:25" ht="15">
      <c r="A916" s="119"/>
      <c r="B916" s="119"/>
      <c r="C916" s="119"/>
      <c r="D916" s="119"/>
      <c r="E916" s="130"/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  <c r="R916" s="119"/>
      <c r="S916" s="119"/>
      <c r="T916" s="119"/>
      <c r="U916" s="119"/>
      <c r="V916" s="119"/>
      <c r="W916" s="119"/>
      <c r="X916" s="119"/>
      <c r="Y916" s="119"/>
    </row>
    <row r="917" spans="1:25" ht="15">
      <c r="A917" s="119"/>
      <c r="B917" s="119"/>
      <c r="C917" s="119"/>
      <c r="D917" s="119"/>
      <c r="E917" s="130"/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19"/>
      <c r="R917" s="119"/>
      <c r="S917" s="119"/>
      <c r="T917" s="119"/>
      <c r="U917" s="119"/>
      <c r="V917" s="119"/>
      <c r="W917" s="119"/>
      <c r="X917" s="119"/>
      <c r="Y917" s="119"/>
    </row>
    <row r="918" spans="1:25" ht="15">
      <c r="A918" s="119"/>
      <c r="B918" s="119"/>
      <c r="C918" s="119"/>
      <c r="D918" s="119"/>
      <c r="E918" s="130"/>
      <c r="F918" s="119"/>
      <c r="G918" s="119"/>
      <c r="H918" s="119"/>
      <c r="I918" s="119"/>
      <c r="J918" s="119"/>
      <c r="K918" s="119"/>
      <c r="L918" s="119"/>
      <c r="M918" s="119"/>
      <c r="N918" s="119"/>
      <c r="O918" s="119"/>
      <c r="P918" s="119"/>
      <c r="Q918" s="119"/>
      <c r="R918" s="119"/>
      <c r="S918" s="119"/>
      <c r="T918" s="119"/>
      <c r="U918" s="119"/>
      <c r="V918" s="119"/>
      <c r="W918" s="119"/>
      <c r="X918" s="119"/>
      <c r="Y918" s="119"/>
    </row>
    <row r="919" spans="1:25" ht="15">
      <c r="A919" s="119"/>
      <c r="B919" s="119"/>
      <c r="C919" s="119"/>
      <c r="D919" s="119"/>
      <c r="E919" s="130"/>
      <c r="F919" s="119"/>
      <c r="G919" s="119"/>
      <c r="H919" s="119"/>
      <c r="I919" s="119"/>
      <c r="J919" s="119"/>
      <c r="K919" s="119"/>
      <c r="L919" s="119"/>
      <c r="M919" s="119"/>
      <c r="N919" s="119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  <c r="Y919" s="119"/>
    </row>
    <row r="920" spans="1:25" ht="15">
      <c r="A920" s="119"/>
      <c r="B920" s="119"/>
      <c r="C920" s="119"/>
      <c r="D920" s="119"/>
      <c r="E920" s="130"/>
      <c r="F920" s="119"/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  <c r="R920" s="119"/>
      <c r="S920" s="119"/>
      <c r="T920" s="119"/>
      <c r="U920" s="119"/>
      <c r="V920" s="119"/>
      <c r="W920" s="119"/>
      <c r="X920" s="119"/>
      <c r="Y920" s="119"/>
    </row>
    <row r="921" spans="1:25" ht="15">
      <c r="A921" s="119"/>
      <c r="B921" s="119"/>
      <c r="C921" s="119"/>
      <c r="D921" s="119"/>
      <c r="E921" s="130"/>
      <c r="F921" s="119"/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  <c r="R921" s="119"/>
      <c r="S921" s="119"/>
      <c r="T921" s="119"/>
      <c r="U921" s="119"/>
      <c r="V921" s="119"/>
      <c r="W921" s="119"/>
      <c r="X921" s="119"/>
      <c r="Y921" s="119"/>
    </row>
    <row r="922" spans="1:25" ht="15">
      <c r="A922" s="119"/>
      <c r="B922" s="119"/>
      <c r="C922" s="119"/>
      <c r="D922" s="119"/>
      <c r="E922" s="130"/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  <c r="Y922" s="119"/>
    </row>
    <row r="923" spans="1:25" ht="15">
      <c r="A923" s="119"/>
      <c r="B923" s="119"/>
      <c r="C923" s="119"/>
      <c r="D923" s="119"/>
      <c r="E923" s="130"/>
      <c r="F923" s="119"/>
      <c r="G923" s="119"/>
      <c r="H923" s="119"/>
      <c r="I923" s="119"/>
      <c r="J923" s="119"/>
      <c r="K923" s="119"/>
      <c r="L923" s="119"/>
      <c r="M923" s="119"/>
      <c r="N923" s="119"/>
      <c r="O923" s="119"/>
      <c r="P923" s="119"/>
      <c r="Q923" s="119"/>
      <c r="R923" s="119"/>
      <c r="S923" s="119"/>
      <c r="T923" s="119"/>
      <c r="U923" s="119"/>
      <c r="V923" s="119"/>
      <c r="W923" s="119"/>
      <c r="X923" s="119"/>
      <c r="Y923" s="119"/>
    </row>
    <row r="924" spans="1:25" ht="15">
      <c r="A924" s="119"/>
      <c r="B924" s="119"/>
      <c r="C924" s="119"/>
      <c r="D924" s="119"/>
      <c r="E924" s="130"/>
      <c r="F924" s="119"/>
      <c r="G924" s="119"/>
      <c r="H924" s="119"/>
      <c r="I924" s="119"/>
      <c r="J924" s="119"/>
      <c r="K924" s="119"/>
      <c r="L924" s="119"/>
      <c r="M924" s="119"/>
      <c r="N924" s="119"/>
      <c r="O924" s="119"/>
      <c r="P924" s="119"/>
      <c r="Q924" s="119"/>
      <c r="R924" s="119"/>
      <c r="S924" s="119"/>
      <c r="T924" s="119"/>
      <c r="U924" s="119"/>
      <c r="V924" s="119"/>
      <c r="W924" s="119"/>
      <c r="X924" s="119"/>
      <c r="Y924" s="119"/>
    </row>
    <row r="925" spans="1:25" ht="15">
      <c r="A925" s="119"/>
      <c r="B925" s="119"/>
      <c r="C925" s="119"/>
      <c r="D925" s="119"/>
      <c r="E925" s="130"/>
      <c r="F925" s="119"/>
      <c r="G925" s="119"/>
      <c r="H925" s="119"/>
      <c r="I925" s="119"/>
      <c r="J925" s="119"/>
      <c r="K925" s="119"/>
      <c r="L925" s="119"/>
      <c r="M925" s="119"/>
      <c r="N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  <c r="Y925" s="119"/>
    </row>
    <row r="926" spans="1:25" ht="15">
      <c r="A926" s="119"/>
      <c r="B926" s="119"/>
      <c r="C926" s="119"/>
      <c r="D926" s="119"/>
      <c r="E926" s="130"/>
      <c r="F926" s="119"/>
      <c r="G926" s="119"/>
      <c r="H926" s="119"/>
      <c r="I926" s="119"/>
      <c r="J926" s="119"/>
      <c r="K926" s="119"/>
      <c r="L926" s="119"/>
      <c r="M926" s="119"/>
      <c r="N926" s="119"/>
      <c r="O926" s="119"/>
      <c r="P926" s="119"/>
      <c r="Q926" s="119"/>
      <c r="R926" s="119"/>
      <c r="S926" s="119"/>
      <c r="T926" s="119"/>
      <c r="U926" s="119"/>
      <c r="V926" s="119"/>
      <c r="W926" s="119"/>
      <c r="X926" s="119"/>
      <c r="Y926" s="119"/>
    </row>
    <row r="927" spans="1:25" ht="15">
      <c r="A927" s="119"/>
      <c r="B927" s="119"/>
      <c r="C927" s="119"/>
      <c r="D927" s="119"/>
      <c r="E927" s="130"/>
      <c r="F927" s="119"/>
      <c r="G927" s="119"/>
      <c r="H927" s="119"/>
      <c r="I927" s="119"/>
      <c r="J927" s="119"/>
      <c r="K927" s="119"/>
      <c r="L927" s="119"/>
      <c r="M927" s="119"/>
      <c r="N927" s="119"/>
      <c r="O927" s="119"/>
      <c r="P927" s="119"/>
      <c r="Q927" s="119"/>
      <c r="R927" s="119"/>
      <c r="S927" s="119"/>
      <c r="T927" s="119"/>
      <c r="U927" s="119"/>
      <c r="V927" s="119"/>
      <c r="W927" s="119"/>
      <c r="X927" s="119"/>
      <c r="Y927" s="119"/>
    </row>
    <row r="928" spans="1:25" ht="15">
      <c r="A928" s="119"/>
      <c r="B928" s="119"/>
      <c r="C928" s="119"/>
      <c r="D928" s="119"/>
      <c r="E928" s="130"/>
      <c r="F928" s="119"/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  <c r="R928" s="119"/>
      <c r="S928" s="119"/>
      <c r="T928" s="119"/>
      <c r="U928" s="119"/>
      <c r="V928" s="119"/>
      <c r="W928" s="119"/>
      <c r="X928" s="119"/>
      <c r="Y928" s="119"/>
    </row>
    <row r="929" spans="1:25" ht="15">
      <c r="A929" s="119"/>
      <c r="B929" s="119"/>
      <c r="C929" s="119"/>
      <c r="D929" s="119"/>
      <c r="E929" s="130"/>
      <c r="F929" s="119"/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  <c r="R929" s="119"/>
      <c r="S929" s="119"/>
      <c r="T929" s="119"/>
      <c r="U929" s="119"/>
      <c r="V929" s="119"/>
      <c r="W929" s="119"/>
      <c r="X929" s="119"/>
      <c r="Y929" s="119"/>
    </row>
    <row r="930" spans="1:25" ht="15">
      <c r="A930" s="119"/>
      <c r="B930" s="119"/>
      <c r="C930" s="119"/>
      <c r="D930" s="119"/>
      <c r="E930" s="130"/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  <c r="R930" s="119"/>
      <c r="S930" s="119"/>
      <c r="T930" s="119"/>
      <c r="U930" s="119"/>
      <c r="V930" s="119"/>
      <c r="W930" s="119"/>
      <c r="X930" s="119"/>
      <c r="Y930" s="119"/>
    </row>
    <row r="931" spans="1:25" ht="15">
      <c r="A931" s="119"/>
      <c r="B931" s="119"/>
      <c r="C931" s="119"/>
      <c r="D931" s="119"/>
      <c r="E931" s="130"/>
      <c r="F931" s="119"/>
      <c r="G931" s="119"/>
      <c r="H931" s="119"/>
      <c r="I931" s="119"/>
      <c r="J931" s="119"/>
      <c r="K931" s="119"/>
      <c r="L931" s="119"/>
      <c r="M931" s="119"/>
      <c r="N931" s="119"/>
      <c r="O931" s="119"/>
      <c r="P931" s="119"/>
      <c r="Q931" s="119"/>
      <c r="R931" s="119"/>
      <c r="S931" s="119"/>
      <c r="T931" s="119"/>
      <c r="U931" s="119"/>
      <c r="V931" s="119"/>
      <c r="W931" s="119"/>
      <c r="X931" s="119"/>
      <c r="Y931" s="119"/>
    </row>
    <row r="932" spans="1:25" ht="15">
      <c r="A932" s="119"/>
      <c r="B932" s="119"/>
      <c r="C932" s="119"/>
      <c r="D932" s="119"/>
      <c r="E932" s="130"/>
      <c r="F932" s="119"/>
      <c r="G932" s="119"/>
      <c r="H932" s="119"/>
      <c r="I932" s="119"/>
      <c r="J932" s="119"/>
      <c r="K932" s="119"/>
      <c r="L932" s="119"/>
      <c r="M932" s="119"/>
      <c r="N932" s="119"/>
      <c r="O932" s="119"/>
      <c r="P932" s="119"/>
      <c r="Q932" s="119"/>
      <c r="R932" s="119"/>
      <c r="S932" s="119"/>
      <c r="T932" s="119"/>
      <c r="U932" s="119"/>
      <c r="V932" s="119"/>
      <c r="W932" s="119"/>
      <c r="X932" s="119"/>
      <c r="Y932" s="119"/>
    </row>
    <row r="933" spans="1:25" ht="15">
      <c r="A933" s="119"/>
      <c r="B933" s="119"/>
      <c r="C933" s="119"/>
      <c r="D933" s="119"/>
      <c r="E933" s="130"/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  <c r="R933" s="119"/>
      <c r="S933" s="119"/>
      <c r="T933" s="119"/>
      <c r="U933" s="119"/>
      <c r="V933" s="119"/>
      <c r="W933" s="119"/>
      <c r="X933" s="119"/>
      <c r="Y933" s="119"/>
    </row>
    <row r="934" spans="1:25" ht="15">
      <c r="A934" s="119"/>
      <c r="B934" s="119"/>
      <c r="C934" s="119"/>
      <c r="D934" s="119"/>
      <c r="E934" s="130"/>
      <c r="F934" s="119"/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  <c r="R934" s="119"/>
      <c r="S934" s="119"/>
      <c r="T934" s="119"/>
      <c r="U934" s="119"/>
      <c r="V934" s="119"/>
      <c r="W934" s="119"/>
      <c r="X934" s="119"/>
      <c r="Y934" s="119"/>
    </row>
    <row r="935" spans="1:25" ht="15">
      <c r="A935" s="119"/>
      <c r="B935" s="119"/>
      <c r="C935" s="119"/>
      <c r="D935" s="119"/>
      <c r="E935" s="130"/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  <c r="R935" s="119"/>
      <c r="S935" s="119"/>
      <c r="T935" s="119"/>
      <c r="U935" s="119"/>
      <c r="V935" s="119"/>
      <c r="W935" s="119"/>
      <c r="X935" s="119"/>
      <c r="Y935" s="119"/>
    </row>
    <row r="936" spans="1:25" ht="15">
      <c r="A936" s="119"/>
      <c r="B936" s="119"/>
      <c r="C936" s="119"/>
      <c r="D936" s="119"/>
      <c r="E936" s="130"/>
      <c r="F936" s="119"/>
      <c r="G936" s="119"/>
      <c r="H936" s="119"/>
      <c r="I936" s="119"/>
      <c r="J936" s="119"/>
      <c r="K936" s="119"/>
      <c r="L936" s="119"/>
      <c r="M936" s="119"/>
      <c r="N936" s="119"/>
      <c r="O936" s="119"/>
      <c r="P936" s="119"/>
      <c r="Q936" s="119"/>
      <c r="R936" s="119"/>
      <c r="S936" s="119"/>
      <c r="T936" s="119"/>
      <c r="U936" s="119"/>
      <c r="V936" s="119"/>
      <c r="W936" s="119"/>
      <c r="X936" s="119"/>
      <c r="Y936" s="119"/>
    </row>
    <row r="937" spans="1:25" ht="15">
      <c r="A937" s="119"/>
      <c r="B937" s="119"/>
      <c r="C937" s="119"/>
      <c r="D937" s="119"/>
      <c r="E937" s="130"/>
      <c r="F937" s="119"/>
      <c r="G937" s="119"/>
      <c r="H937" s="119"/>
      <c r="I937" s="119"/>
      <c r="J937" s="119"/>
      <c r="K937" s="119"/>
      <c r="L937" s="119"/>
      <c r="M937" s="119"/>
      <c r="N937" s="119"/>
      <c r="O937" s="119"/>
      <c r="P937" s="119"/>
      <c r="Q937" s="119"/>
      <c r="R937" s="119"/>
      <c r="S937" s="119"/>
      <c r="T937" s="119"/>
      <c r="U937" s="119"/>
      <c r="V937" s="119"/>
      <c r="W937" s="119"/>
      <c r="X937" s="119"/>
      <c r="Y937" s="119"/>
    </row>
    <row r="938" spans="1:25" ht="15">
      <c r="A938" s="119"/>
      <c r="B938" s="119"/>
      <c r="C938" s="119"/>
      <c r="D938" s="119"/>
      <c r="E938" s="130"/>
      <c r="F938" s="119"/>
      <c r="G938" s="119"/>
      <c r="H938" s="119"/>
      <c r="I938" s="119"/>
      <c r="J938" s="119"/>
      <c r="K938" s="119"/>
      <c r="L938" s="119"/>
      <c r="M938" s="119"/>
      <c r="N938" s="119"/>
      <c r="O938" s="119"/>
      <c r="P938" s="119"/>
      <c r="Q938" s="119"/>
      <c r="R938" s="119"/>
      <c r="S938" s="119"/>
      <c r="T938" s="119"/>
      <c r="U938" s="119"/>
      <c r="V938" s="119"/>
      <c r="W938" s="119"/>
      <c r="X938" s="119"/>
      <c r="Y938" s="119"/>
    </row>
    <row r="939" spans="1:25" ht="15">
      <c r="A939" s="119"/>
      <c r="B939" s="119"/>
      <c r="C939" s="119"/>
      <c r="D939" s="119"/>
      <c r="E939" s="130"/>
      <c r="F939" s="119"/>
      <c r="G939" s="119"/>
      <c r="H939" s="119"/>
      <c r="I939" s="119"/>
      <c r="J939" s="119"/>
      <c r="K939" s="119"/>
      <c r="L939" s="119"/>
      <c r="M939" s="119"/>
      <c r="N939" s="119"/>
      <c r="O939" s="119"/>
      <c r="P939" s="119"/>
      <c r="Q939" s="119"/>
      <c r="R939" s="119"/>
      <c r="S939" s="119"/>
      <c r="T939" s="119"/>
      <c r="U939" s="119"/>
      <c r="V939" s="119"/>
      <c r="W939" s="119"/>
      <c r="X939" s="119"/>
      <c r="Y939" s="119"/>
    </row>
    <row r="940" spans="1:25" ht="15">
      <c r="A940" s="119"/>
      <c r="B940" s="119"/>
      <c r="C940" s="119"/>
      <c r="D940" s="119"/>
      <c r="E940" s="130"/>
      <c r="F940" s="119"/>
      <c r="G940" s="119"/>
      <c r="H940" s="119"/>
      <c r="I940" s="119"/>
      <c r="J940" s="119"/>
      <c r="K940" s="119"/>
      <c r="L940" s="119"/>
      <c r="M940" s="119"/>
      <c r="N940" s="119"/>
      <c r="O940" s="119"/>
      <c r="P940" s="119"/>
      <c r="Q940" s="119"/>
      <c r="R940" s="119"/>
      <c r="S940" s="119"/>
      <c r="T940" s="119"/>
      <c r="U940" s="119"/>
      <c r="V940" s="119"/>
      <c r="W940" s="119"/>
      <c r="X940" s="119"/>
      <c r="Y940" s="119"/>
    </row>
    <row r="941" spans="1:25" ht="15">
      <c r="A941" s="119"/>
      <c r="B941" s="119"/>
      <c r="C941" s="119"/>
      <c r="D941" s="119"/>
      <c r="E941" s="130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  <c r="Y941" s="119"/>
    </row>
    <row r="942" spans="1:25" ht="15">
      <c r="A942" s="119"/>
      <c r="B942" s="119"/>
      <c r="C942" s="119"/>
      <c r="D942" s="119"/>
      <c r="E942" s="130"/>
      <c r="F942" s="119"/>
      <c r="G942" s="119"/>
      <c r="H942" s="119"/>
      <c r="I942" s="119"/>
      <c r="J942" s="119"/>
      <c r="K942" s="119"/>
      <c r="L942" s="119"/>
      <c r="M942" s="119"/>
      <c r="N942" s="119"/>
      <c r="O942" s="119"/>
      <c r="P942" s="119"/>
      <c r="Q942" s="119"/>
      <c r="R942" s="119"/>
      <c r="S942" s="119"/>
      <c r="T942" s="119"/>
      <c r="U942" s="119"/>
      <c r="V942" s="119"/>
      <c r="W942" s="119"/>
      <c r="X942" s="119"/>
      <c r="Y942" s="119"/>
    </row>
    <row r="943" spans="1:25" ht="15">
      <c r="A943" s="119"/>
      <c r="B943" s="119"/>
      <c r="C943" s="119"/>
      <c r="D943" s="119"/>
      <c r="E943" s="130"/>
      <c r="F943" s="119"/>
      <c r="G943" s="119"/>
      <c r="H943" s="119"/>
      <c r="I943" s="119"/>
      <c r="J943" s="119"/>
      <c r="K943" s="119"/>
      <c r="L943" s="119"/>
      <c r="M943" s="119"/>
      <c r="N943" s="119"/>
      <c r="O943" s="119"/>
      <c r="P943" s="119"/>
      <c r="Q943" s="119"/>
      <c r="R943" s="119"/>
      <c r="S943" s="119"/>
      <c r="T943" s="119"/>
      <c r="U943" s="119"/>
      <c r="V943" s="119"/>
      <c r="W943" s="119"/>
      <c r="X943" s="119"/>
      <c r="Y943" s="119"/>
    </row>
    <row r="944" spans="1:25" ht="15">
      <c r="A944" s="119"/>
      <c r="B944" s="119"/>
      <c r="C944" s="119"/>
      <c r="D944" s="119"/>
      <c r="E944" s="130"/>
      <c r="F944" s="119"/>
      <c r="G944" s="119"/>
      <c r="H944" s="119"/>
      <c r="I944" s="119"/>
      <c r="J944" s="119"/>
      <c r="K944" s="119"/>
      <c r="L944" s="119"/>
      <c r="M944" s="119"/>
      <c r="N944" s="119"/>
      <c r="O944" s="119"/>
      <c r="P944" s="119"/>
      <c r="Q944" s="119"/>
      <c r="R944" s="119"/>
      <c r="S944" s="119"/>
      <c r="T944" s="119"/>
      <c r="U944" s="119"/>
      <c r="V944" s="119"/>
      <c r="W944" s="119"/>
      <c r="X944" s="119"/>
      <c r="Y944" s="119"/>
    </row>
    <row r="945" spans="1:25" ht="15">
      <c r="A945" s="119"/>
      <c r="B945" s="119"/>
      <c r="C945" s="119"/>
      <c r="D945" s="119"/>
      <c r="E945" s="130"/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19"/>
      <c r="R945" s="119"/>
      <c r="S945" s="119"/>
      <c r="T945" s="119"/>
      <c r="U945" s="119"/>
      <c r="V945" s="119"/>
      <c r="W945" s="119"/>
      <c r="X945" s="119"/>
      <c r="Y945" s="119"/>
    </row>
    <row r="946" spans="1:25" ht="15">
      <c r="A946" s="119"/>
      <c r="B946" s="119"/>
      <c r="C946" s="119"/>
      <c r="D946" s="119"/>
      <c r="E946" s="130"/>
      <c r="F946" s="119"/>
      <c r="G946" s="119"/>
      <c r="H946" s="119"/>
      <c r="I946" s="119"/>
      <c r="J946" s="119"/>
      <c r="K946" s="119"/>
      <c r="L946" s="119"/>
      <c r="M946" s="119"/>
      <c r="N946" s="119"/>
      <c r="O946" s="119"/>
      <c r="P946" s="119"/>
      <c r="Q946" s="119"/>
      <c r="R946" s="119"/>
      <c r="S946" s="119"/>
      <c r="T946" s="119"/>
      <c r="U946" s="119"/>
      <c r="V946" s="119"/>
      <c r="W946" s="119"/>
      <c r="X946" s="119"/>
      <c r="Y946" s="119"/>
    </row>
    <row r="947" spans="1:25" ht="15">
      <c r="A947" s="119"/>
      <c r="B947" s="119"/>
      <c r="C947" s="119"/>
      <c r="D947" s="119"/>
      <c r="E947" s="130"/>
      <c r="F947" s="119"/>
      <c r="G947" s="119"/>
      <c r="H947" s="119"/>
      <c r="I947" s="119"/>
      <c r="J947" s="119"/>
      <c r="K947" s="119"/>
      <c r="L947" s="119"/>
      <c r="M947" s="119"/>
      <c r="N947" s="119"/>
      <c r="O947" s="119"/>
      <c r="P947" s="119"/>
      <c r="Q947" s="119"/>
      <c r="R947" s="119"/>
      <c r="S947" s="119"/>
      <c r="T947" s="119"/>
      <c r="U947" s="119"/>
      <c r="V947" s="119"/>
      <c r="W947" s="119"/>
      <c r="X947" s="119"/>
      <c r="Y947" s="119"/>
    </row>
    <row r="948" spans="1:25" ht="15">
      <c r="A948" s="119"/>
      <c r="B948" s="119"/>
      <c r="C948" s="119"/>
      <c r="D948" s="119"/>
      <c r="E948" s="130"/>
      <c r="F948" s="119"/>
      <c r="G948" s="119"/>
      <c r="H948" s="119"/>
      <c r="I948" s="119"/>
      <c r="J948" s="119"/>
      <c r="K948" s="119"/>
      <c r="L948" s="119"/>
      <c r="M948" s="119"/>
      <c r="N948" s="119"/>
      <c r="O948" s="119"/>
      <c r="P948" s="119"/>
      <c r="Q948" s="119"/>
      <c r="R948" s="119"/>
      <c r="S948" s="119"/>
      <c r="T948" s="119"/>
      <c r="U948" s="119"/>
      <c r="V948" s="119"/>
      <c r="W948" s="119"/>
      <c r="X948" s="119"/>
      <c r="Y948" s="119"/>
    </row>
    <row r="949" spans="1:25" ht="15">
      <c r="A949" s="119"/>
      <c r="B949" s="119"/>
      <c r="C949" s="119"/>
      <c r="D949" s="119"/>
      <c r="E949" s="130"/>
      <c r="F949" s="119"/>
      <c r="G949" s="119"/>
      <c r="H949" s="119"/>
      <c r="I949" s="119"/>
      <c r="J949" s="119"/>
      <c r="K949" s="119"/>
      <c r="L949" s="119"/>
      <c r="M949" s="119"/>
      <c r="N949" s="119"/>
      <c r="O949" s="119"/>
      <c r="P949" s="119"/>
      <c r="Q949" s="119"/>
      <c r="R949" s="119"/>
      <c r="S949" s="119"/>
      <c r="T949" s="119"/>
      <c r="U949" s="119"/>
      <c r="V949" s="119"/>
      <c r="W949" s="119"/>
      <c r="X949" s="119"/>
      <c r="Y949" s="119"/>
    </row>
    <row r="950" spans="1:25" ht="15">
      <c r="A950" s="119"/>
      <c r="B950" s="119"/>
      <c r="C950" s="119"/>
      <c r="D950" s="119"/>
      <c r="E950" s="130"/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  <c r="R950" s="119"/>
      <c r="S950" s="119"/>
      <c r="T950" s="119"/>
      <c r="U950" s="119"/>
      <c r="V950" s="119"/>
      <c r="W950" s="119"/>
      <c r="X950" s="119"/>
      <c r="Y950" s="119"/>
    </row>
    <row r="951" spans="1:25" ht="15">
      <c r="A951" s="119"/>
      <c r="B951" s="119"/>
      <c r="C951" s="119"/>
      <c r="D951" s="119"/>
      <c r="E951" s="130"/>
      <c r="F951" s="119"/>
      <c r="G951" s="119"/>
      <c r="H951" s="119"/>
      <c r="I951" s="119"/>
      <c r="J951" s="119"/>
      <c r="K951" s="119"/>
      <c r="L951" s="119"/>
      <c r="M951" s="119"/>
      <c r="N951" s="119"/>
      <c r="O951" s="119"/>
      <c r="P951" s="119"/>
      <c r="Q951" s="119"/>
      <c r="R951" s="119"/>
      <c r="S951" s="119"/>
      <c r="T951" s="119"/>
      <c r="U951" s="119"/>
      <c r="V951" s="119"/>
      <c r="W951" s="119"/>
      <c r="X951" s="119"/>
      <c r="Y951" s="119"/>
    </row>
    <row r="952" spans="1:25" ht="15">
      <c r="A952" s="119"/>
      <c r="B952" s="119"/>
      <c r="C952" s="119"/>
      <c r="D952" s="119"/>
      <c r="E952" s="130"/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119"/>
      <c r="Q952" s="119"/>
      <c r="R952" s="119"/>
      <c r="S952" s="119"/>
      <c r="T952" s="119"/>
      <c r="U952" s="119"/>
      <c r="V952" s="119"/>
      <c r="W952" s="119"/>
      <c r="X952" s="119"/>
      <c r="Y952" s="119"/>
    </row>
    <row r="953" spans="1:25" ht="15">
      <c r="A953" s="119"/>
      <c r="B953" s="119"/>
      <c r="C953" s="119"/>
      <c r="D953" s="119"/>
      <c r="E953" s="130"/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119"/>
      <c r="Q953" s="119"/>
      <c r="R953" s="119"/>
      <c r="S953" s="119"/>
      <c r="T953" s="119"/>
      <c r="U953" s="119"/>
      <c r="V953" s="119"/>
      <c r="W953" s="119"/>
      <c r="X953" s="119"/>
      <c r="Y953" s="119"/>
    </row>
    <row r="954" spans="1:25" ht="15">
      <c r="A954" s="119"/>
      <c r="B954" s="119"/>
      <c r="C954" s="119"/>
      <c r="D954" s="119"/>
      <c r="E954" s="130"/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119"/>
      <c r="Q954" s="119"/>
      <c r="R954" s="119"/>
      <c r="S954" s="119"/>
      <c r="T954" s="119"/>
      <c r="U954" s="119"/>
      <c r="V954" s="119"/>
      <c r="W954" s="119"/>
      <c r="X954" s="119"/>
      <c r="Y954" s="119"/>
    </row>
    <row r="955" spans="1:25" ht="15">
      <c r="A955" s="119"/>
      <c r="B955" s="119"/>
      <c r="C955" s="119"/>
      <c r="D955" s="119"/>
      <c r="E955" s="130"/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  <c r="R955" s="119"/>
      <c r="S955" s="119"/>
      <c r="T955" s="119"/>
      <c r="U955" s="119"/>
      <c r="V955" s="119"/>
      <c r="W955" s="119"/>
      <c r="X955" s="119"/>
      <c r="Y955" s="119"/>
    </row>
    <row r="956" spans="1:25" ht="15">
      <c r="A956" s="119"/>
      <c r="B956" s="119"/>
      <c r="C956" s="119"/>
      <c r="D956" s="119"/>
      <c r="E956" s="130"/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119"/>
      <c r="Q956" s="119"/>
      <c r="R956" s="119"/>
      <c r="S956" s="119"/>
      <c r="T956" s="119"/>
      <c r="U956" s="119"/>
      <c r="V956" s="119"/>
      <c r="W956" s="119"/>
      <c r="X956" s="119"/>
      <c r="Y956" s="119"/>
    </row>
    <row r="957" spans="1:25" ht="15">
      <c r="A957" s="119"/>
      <c r="B957" s="119"/>
      <c r="C957" s="119"/>
      <c r="D957" s="119"/>
      <c r="E957" s="130"/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  <c r="R957" s="119"/>
      <c r="S957" s="119"/>
      <c r="T957" s="119"/>
      <c r="U957" s="119"/>
      <c r="V957" s="119"/>
      <c r="W957" s="119"/>
      <c r="X957" s="119"/>
      <c r="Y957" s="119"/>
    </row>
    <row r="958" spans="1:25" ht="15">
      <c r="A958" s="119"/>
      <c r="B958" s="119"/>
      <c r="C958" s="119"/>
      <c r="D958" s="119"/>
      <c r="E958" s="130"/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119"/>
      <c r="Q958" s="119"/>
      <c r="R958" s="119"/>
      <c r="S958" s="119"/>
      <c r="T958" s="119"/>
      <c r="U958" s="119"/>
      <c r="V958" s="119"/>
      <c r="W958" s="119"/>
      <c r="X958" s="119"/>
      <c r="Y958" s="119"/>
    </row>
    <row r="959" spans="1:25" ht="15">
      <c r="A959" s="119"/>
      <c r="B959" s="119"/>
      <c r="C959" s="119"/>
      <c r="D959" s="119"/>
      <c r="E959" s="130"/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119"/>
      <c r="Q959" s="119"/>
      <c r="R959" s="119"/>
      <c r="S959" s="119"/>
      <c r="T959" s="119"/>
      <c r="U959" s="119"/>
      <c r="V959" s="119"/>
      <c r="W959" s="119"/>
      <c r="X959" s="119"/>
      <c r="Y959" s="119"/>
    </row>
    <row r="960" spans="1:25" ht="15">
      <c r="A960" s="119"/>
      <c r="B960" s="119"/>
      <c r="C960" s="119"/>
      <c r="D960" s="119"/>
      <c r="E960" s="130"/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  <c r="R960" s="119"/>
      <c r="S960" s="119"/>
      <c r="T960" s="119"/>
      <c r="U960" s="119"/>
      <c r="V960" s="119"/>
      <c r="W960" s="119"/>
      <c r="X960" s="119"/>
      <c r="Y960" s="119"/>
    </row>
    <row r="961" spans="1:25" ht="15">
      <c r="A961" s="119"/>
      <c r="B961" s="119"/>
      <c r="C961" s="119"/>
      <c r="D961" s="119"/>
      <c r="E961" s="130"/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119"/>
      <c r="Q961" s="119"/>
      <c r="R961" s="119"/>
      <c r="S961" s="119"/>
      <c r="T961" s="119"/>
      <c r="U961" s="119"/>
      <c r="V961" s="119"/>
      <c r="W961" s="119"/>
      <c r="X961" s="119"/>
      <c r="Y961" s="119"/>
    </row>
    <row r="962" spans="1:25" ht="15">
      <c r="A962" s="119"/>
      <c r="B962" s="119"/>
      <c r="C962" s="119"/>
      <c r="D962" s="119"/>
      <c r="E962" s="130"/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119"/>
      <c r="Q962" s="119"/>
      <c r="R962" s="119"/>
      <c r="S962" s="119"/>
      <c r="T962" s="119"/>
      <c r="U962" s="119"/>
      <c r="V962" s="119"/>
      <c r="W962" s="119"/>
      <c r="X962" s="119"/>
      <c r="Y962" s="119"/>
    </row>
    <row r="963" spans="1:25" ht="15">
      <c r="A963" s="119"/>
      <c r="B963" s="119"/>
      <c r="C963" s="119"/>
      <c r="D963" s="119"/>
      <c r="E963" s="130"/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119"/>
      <c r="Q963" s="119"/>
      <c r="R963" s="119"/>
      <c r="S963" s="119"/>
      <c r="T963" s="119"/>
      <c r="U963" s="119"/>
      <c r="V963" s="119"/>
      <c r="W963" s="119"/>
      <c r="X963" s="119"/>
      <c r="Y963" s="119"/>
    </row>
    <row r="964" spans="1:25" ht="15">
      <c r="A964" s="119"/>
      <c r="B964" s="119"/>
      <c r="C964" s="119"/>
      <c r="D964" s="119"/>
      <c r="E964" s="130"/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119"/>
      <c r="Q964" s="119"/>
      <c r="R964" s="119"/>
      <c r="S964" s="119"/>
      <c r="T964" s="119"/>
      <c r="U964" s="119"/>
      <c r="V964" s="119"/>
      <c r="W964" s="119"/>
      <c r="X964" s="119"/>
      <c r="Y964" s="119"/>
    </row>
    <row r="965" spans="1:25" ht="15">
      <c r="A965" s="119"/>
      <c r="B965" s="119"/>
      <c r="C965" s="119"/>
      <c r="D965" s="119"/>
      <c r="E965" s="130"/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  <c r="R965" s="119"/>
      <c r="S965" s="119"/>
      <c r="T965" s="119"/>
      <c r="U965" s="119"/>
      <c r="V965" s="119"/>
      <c r="W965" s="119"/>
      <c r="X965" s="119"/>
      <c r="Y965" s="119"/>
    </row>
    <row r="966" spans="1:25" ht="15">
      <c r="A966" s="119"/>
      <c r="B966" s="119"/>
      <c r="C966" s="119"/>
      <c r="D966" s="119"/>
      <c r="E966" s="130"/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119"/>
      <c r="Q966" s="119"/>
      <c r="R966" s="119"/>
      <c r="S966" s="119"/>
      <c r="T966" s="119"/>
      <c r="U966" s="119"/>
      <c r="V966" s="119"/>
      <c r="W966" s="119"/>
      <c r="X966" s="119"/>
      <c r="Y966" s="119"/>
    </row>
    <row r="967" spans="1:25" ht="15">
      <c r="A967" s="119"/>
      <c r="B967" s="119"/>
      <c r="C967" s="119"/>
      <c r="D967" s="119"/>
      <c r="E967" s="130"/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  <c r="R967" s="119"/>
      <c r="S967" s="119"/>
      <c r="T967" s="119"/>
      <c r="U967" s="119"/>
      <c r="V967" s="119"/>
      <c r="W967" s="119"/>
      <c r="X967" s="119"/>
      <c r="Y967" s="119"/>
    </row>
    <row r="968" spans="1:25" ht="15">
      <c r="A968" s="119"/>
      <c r="B968" s="119"/>
      <c r="C968" s="119"/>
      <c r="D968" s="119"/>
      <c r="E968" s="130"/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119"/>
      <c r="Q968" s="119"/>
      <c r="R968" s="119"/>
      <c r="S968" s="119"/>
      <c r="T968" s="119"/>
      <c r="U968" s="119"/>
      <c r="V968" s="119"/>
      <c r="W968" s="119"/>
      <c r="X968" s="119"/>
      <c r="Y968" s="119"/>
    </row>
    <row r="969" spans="1:25" ht="15">
      <c r="A969" s="119"/>
      <c r="B969" s="119"/>
      <c r="C969" s="119"/>
      <c r="D969" s="119"/>
      <c r="E969" s="130"/>
      <c r="F969" s="119"/>
      <c r="G969" s="119"/>
      <c r="H969" s="119"/>
      <c r="I969" s="119"/>
      <c r="J969" s="119"/>
      <c r="K969" s="119"/>
      <c r="L969" s="119"/>
      <c r="M969" s="119"/>
      <c r="N969" s="119"/>
      <c r="O969" s="119"/>
      <c r="P969" s="119"/>
      <c r="Q969" s="119"/>
      <c r="R969" s="119"/>
      <c r="S969" s="119"/>
      <c r="T969" s="119"/>
      <c r="U969" s="119"/>
      <c r="V969" s="119"/>
      <c r="W969" s="119"/>
      <c r="X969" s="119"/>
      <c r="Y969" s="119"/>
    </row>
    <row r="970" spans="1:25" ht="15">
      <c r="A970" s="119"/>
      <c r="B970" s="119"/>
      <c r="C970" s="119"/>
      <c r="D970" s="119"/>
      <c r="E970" s="130"/>
      <c r="F970" s="119"/>
      <c r="G970" s="119"/>
      <c r="H970" s="119"/>
      <c r="I970" s="119"/>
      <c r="J970" s="119"/>
      <c r="K970" s="119"/>
      <c r="L970" s="119"/>
      <c r="M970" s="119"/>
      <c r="N970" s="119"/>
      <c r="O970" s="119"/>
      <c r="P970" s="119"/>
      <c r="Q970" s="119"/>
      <c r="R970" s="119"/>
      <c r="S970" s="119"/>
      <c r="T970" s="119"/>
      <c r="U970" s="119"/>
      <c r="V970" s="119"/>
      <c r="W970" s="119"/>
      <c r="X970" s="119"/>
      <c r="Y970" s="119"/>
    </row>
    <row r="971" spans="1:25" ht="15">
      <c r="A971" s="119"/>
      <c r="B971" s="119"/>
      <c r="C971" s="119"/>
      <c r="D971" s="119"/>
      <c r="E971" s="130"/>
      <c r="F971" s="119"/>
      <c r="G971" s="119"/>
      <c r="H971" s="119"/>
      <c r="I971" s="119"/>
      <c r="J971" s="119"/>
      <c r="K971" s="119"/>
      <c r="L971" s="119"/>
      <c r="M971" s="119"/>
      <c r="N971" s="119"/>
      <c r="O971" s="119"/>
      <c r="P971" s="119"/>
      <c r="Q971" s="119"/>
      <c r="R971" s="119"/>
      <c r="S971" s="119"/>
      <c r="T971" s="119"/>
      <c r="U971" s="119"/>
      <c r="V971" s="119"/>
      <c r="W971" s="119"/>
      <c r="X971" s="119"/>
      <c r="Y971" s="119"/>
    </row>
    <row r="972" spans="1:25" ht="15">
      <c r="A972" s="119"/>
      <c r="B972" s="119"/>
      <c r="C972" s="119"/>
      <c r="D972" s="119"/>
      <c r="E972" s="130"/>
      <c r="F972" s="119"/>
      <c r="G972" s="119"/>
      <c r="H972" s="119"/>
      <c r="I972" s="119"/>
      <c r="J972" s="119"/>
      <c r="K972" s="119"/>
      <c r="L972" s="119"/>
      <c r="M972" s="119"/>
      <c r="N972" s="119"/>
      <c r="O972" s="119"/>
      <c r="P972" s="119"/>
      <c r="Q972" s="119"/>
      <c r="R972" s="119"/>
      <c r="S972" s="119"/>
      <c r="T972" s="119"/>
      <c r="U972" s="119"/>
      <c r="V972" s="119"/>
      <c r="W972" s="119"/>
      <c r="X972" s="119"/>
      <c r="Y972" s="119"/>
    </row>
    <row r="973" spans="1:25" ht="15">
      <c r="A973" s="119"/>
      <c r="B973" s="119"/>
      <c r="C973" s="119"/>
      <c r="D973" s="119"/>
      <c r="E973" s="130"/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  <c r="R973" s="119"/>
      <c r="S973" s="119"/>
      <c r="T973" s="119"/>
      <c r="U973" s="119"/>
      <c r="V973" s="119"/>
      <c r="W973" s="119"/>
      <c r="X973" s="119"/>
      <c r="Y973" s="119"/>
    </row>
    <row r="974" spans="1:25" ht="15">
      <c r="A974" s="119"/>
      <c r="B974" s="119"/>
      <c r="C974" s="119"/>
      <c r="D974" s="119"/>
      <c r="E974" s="130"/>
      <c r="F974" s="119"/>
      <c r="G974" s="119"/>
      <c r="H974" s="119"/>
      <c r="I974" s="119"/>
      <c r="J974" s="119"/>
      <c r="K974" s="119"/>
      <c r="L974" s="119"/>
      <c r="M974" s="119"/>
      <c r="N974" s="119"/>
      <c r="O974" s="119"/>
      <c r="P974" s="119"/>
      <c r="Q974" s="119"/>
      <c r="R974" s="119"/>
      <c r="S974" s="119"/>
      <c r="T974" s="119"/>
      <c r="U974" s="119"/>
      <c r="V974" s="119"/>
      <c r="W974" s="119"/>
      <c r="X974" s="119"/>
      <c r="Y974" s="119"/>
    </row>
    <row r="975" spans="1:25" ht="15">
      <c r="A975" s="119"/>
      <c r="B975" s="119"/>
      <c r="C975" s="119"/>
      <c r="D975" s="119"/>
      <c r="E975" s="130"/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  <c r="R975" s="119"/>
      <c r="S975" s="119"/>
      <c r="T975" s="119"/>
      <c r="U975" s="119"/>
      <c r="V975" s="119"/>
      <c r="W975" s="119"/>
      <c r="X975" s="119"/>
      <c r="Y975" s="119"/>
    </row>
    <row r="976" spans="1:25" ht="15">
      <c r="A976" s="119"/>
      <c r="B976" s="119"/>
      <c r="C976" s="119"/>
      <c r="D976" s="119"/>
      <c r="E976" s="130"/>
      <c r="F976" s="119"/>
      <c r="G976" s="119"/>
    </row>
  </sheetData>
  <sortState xmlns:xlrd2="http://schemas.microsoft.com/office/spreadsheetml/2017/richdata2" ref="B31:G39">
    <sortCondition ref="B31:B39"/>
  </sortState>
  <mergeCells count="12">
    <mergeCell ref="A3:E3"/>
    <mergeCell ref="A52:F52"/>
    <mergeCell ref="A53:F53"/>
    <mergeCell ref="A11:F11"/>
    <mergeCell ref="A12:F12"/>
    <mergeCell ref="A15:E15"/>
    <mergeCell ref="A29:E29"/>
    <mergeCell ref="A44:E44"/>
    <mergeCell ref="A40:F40"/>
    <mergeCell ref="A41:F41"/>
    <mergeCell ref="A25:F25"/>
    <mergeCell ref="A26:F26"/>
  </mergeCells>
  <pageMargins left="0.25" right="0.25" top="0.75" bottom="0.75" header="0" footer="0"/>
  <pageSetup paperSize="9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DE3F1-CDD5-4FC5-B97D-4932BADFAB0B}">
  <sheetPr>
    <tabColor theme="5" tint="0.39997558519241921"/>
  </sheetPr>
  <dimension ref="A1:XEH86"/>
  <sheetViews>
    <sheetView view="pageBreakPreview" topLeftCell="A33" zoomScale="60" zoomScaleNormal="70" zoomScalePageLayoutView="70" workbookViewId="0">
      <selection activeCell="A54" sqref="A54"/>
    </sheetView>
  </sheetViews>
  <sheetFormatPr defaultColWidth="9" defaultRowHeight="14.25"/>
  <cols>
    <col min="1" max="1" width="48.75" style="18" customWidth="1"/>
    <col min="2" max="2" width="16.125" style="19" customWidth="1"/>
    <col min="3" max="3" width="15.125" style="18" customWidth="1"/>
    <col min="4" max="4" width="14.875" style="20" customWidth="1"/>
    <col min="5" max="5" width="17.125" style="20" customWidth="1"/>
    <col min="6" max="7" width="15.25" style="20" customWidth="1"/>
    <col min="8" max="8" width="15.25" style="18" customWidth="1"/>
    <col min="9" max="9" width="4.25" style="18" customWidth="1"/>
    <col min="10" max="10" width="15.375" style="18" customWidth="1"/>
    <col min="11" max="16362" width="9" style="18"/>
    <col min="16363" max="16384" width="9" style="32"/>
  </cols>
  <sheetData>
    <row r="1" spans="1:10" ht="56.25" customHeight="1" thickBot="1"/>
    <row r="2" spans="1:10" ht="30" customHeight="1" thickBot="1">
      <c r="A2" s="405" t="s">
        <v>288</v>
      </c>
      <c r="B2" s="405"/>
      <c r="C2" s="405"/>
      <c r="D2" s="405"/>
      <c r="E2" s="405"/>
      <c r="F2" s="405"/>
      <c r="G2" s="405"/>
      <c r="H2" s="405"/>
    </row>
    <row r="3" spans="1:10" ht="30" customHeight="1" thickBot="1">
      <c r="A3" s="144"/>
      <c r="B3" s="145"/>
      <c r="C3" s="145"/>
      <c r="D3" s="403" t="s">
        <v>289</v>
      </c>
      <c r="E3" s="403"/>
      <c r="F3" s="404" t="s">
        <v>290</v>
      </c>
      <c r="G3" s="404"/>
      <c r="H3" s="404"/>
    </row>
    <row r="4" spans="1:10" ht="30.75" thickBot="1">
      <c r="A4" s="21" t="s">
        <v>35</v>
      </c>
      <c r="B4" s="22" t="s">
        <v>42</v>
      </c>
      <c r="C4" s="22" t="s">
        <v>43</v>
      </c>
      <c r="D4" s="22" t="s">
        <v>44</v>
      </c>
      <c r="E4" s="23" t="s">
        <v>45</v>
      </c>
      <c r="F4" s="146" t="s">
        <v>42</v>
      </c>
      <c r="G4" s="146" t="s">
        <v>44</v>
      </c>
      <c r="H4" s="147" t="s">
        <v>45</v>
      </c>
    </row>
    <row r="5" spans="1:10" ht="30" customHeight="1" thickBot="1">
      <c r="A5" s="24" t="s">
        <v>46</v>
      </c>
      <c r="B5" s="25">
        <v>83.695999999999998</v>
      </c>
      <c r="C5" s="26">
        <v>4</v>
      </c>
      <c r="D5" s="25">
        <f t="shared" ref="D5:D10" si="0">C5*B5</f>
        <v>334.78399999999999</v>
      </c>
      <c r="E5" s="25">
        <f t="shared" ref="E5:E10" si="1">D5/12</f>
        <v>27.898666666666667</v>
      </c>
      <c r="F5" s="25">
        <f>(B5*5%)+B5</f>
        <v>87.880799999999994</v>
      </c>
      <c r="G5" s="25">
        <f t="shared" ref="G5:G10" si="2">F5*C5</f>
        <v>351.52319999999997</v>
      </c>
      <c r="H5" s="25">
        <f t="shared" ref="H5:H10" si="3">G5/12</f>
        <v>29.293599999999998</v>
      </c>
    </row>
    <row r="6" spans="1:10" ht="30" customHeight="1" thickBot="1">
      <c r="A6" s="24" t="s">
        <v>47</v>
      </c>
      <c r="B6" s="25">
        <v>62.771999999999998</v>
      </c>
      <c r="C6" s="26">
        <v>4</v>
      </c>
      <c r="D6" s="25">
        <f t="shared" si="0"/>
        <v>251.08799999999999</v>
      </c>
      <c r="E6" s="25">
        <f t="shared" si="1"/>
        <v>20.923999999999999</v>
      </c>
      <c r="F6" s="25">
        <f t="shared" ref="F6:F10" si="4">(B6*5%)+B6</f>
        <v>65.910600000000002</v>
      </c>
      <c r="G6" s="25">
        <f t="shared" si="2"/>
        <v>263.64240000000001</v>
      </c>
      <c r="H6" s="25">
        <f t="shared" si="3"/>
        <v>21.970200000000002</v>
      </c>
    </row>
    <row r="7" spans="1:10" ht="30" customHeight="1" thickBot="1">
      <c r="A7" s="24" t="s">
        <v>48</v>
      </c>
      <c r="B7" s="25">
        <v>15.693</v>
      </c>
      <c r="C7" s="26">
        <v>4</v>
      </c>
      <c r="D7" s="25">
        <f t="shared" si="0"/>
        <v>62.771999999999998</v>
      </c>
      <c r="E7" s="25">
        <f t="shared" si="1"/>
        <v>5.2309999999999999</v>
      </c>
      <c r="F7" s="25">
        <f t="shared" si="4"/>
        <v>16.477650000000001</v>
      </c>
      <c r="G7" s="25">
        <f t="shared" si="2"/>
        <v>65.910600000000002</v>
      </c>
      <c r="H7" s="25">
        <f t="shared" si="3"/>
        <v>5.4925500000000005</v>
      </c>
    </row>
    <row r="8" spans="1:10" ht="30" customHeight="1" thickBot="1">
      <c r="A8" s="24" t="s">
        <v>49</v>
      </c>
      <c r="B8" s="25">
        <v>71.141599999999997</v>
      </c>
      <c r="C8" s="26">
        <v>2</v>
      </c>
      <c r="D8" s="25">
        <f t="shared" si="0"/>
        <v>142.28319999999999</v>
      </c>
      <c r="E8" s="25">
        <f t="shared" si="1"/>
        <v>11.856933333333332</v>
      </c>
      <c r="F8" s="25">
        <f t="shared" si="4"/>
        <v>74.698679999999996</v>
      </c>
      <c r="G8" s="25">
        <f t="shared" si="2"/>
        <v>149.39735999999999</v>
      </c>
      <c r="H8" s="25">
        <f t="shared" si="3"/>
        <v>12.449779999999999</v>
      </c>
    </row>
    <row r="9" spans="1:10" ht="30" customHeight="1" thickBot="1">
      <c r="A9" s="24" t="s">
        <v>50</v>
      </c>
      <c r="B9" s="25">
        <v>18.831600000000002</v>
      </c>
      <c r="C9" s="26">
        <v>2</v>
      </c>
      <c r="D9" s="25">
        <f t="shared" si="0"/>
        <v>37.663200000000003</v>
      </c>
      <c r="E9" s="25">
        <f t="shared" si="1"/>
        <v>3.1386000000000003</v>
      </c>
      <c r="F9" s="25">
        <f t="shared" si="4"/>
        <v>19.773180000000004</v>
      </c>
      <c r="G9" s="25">
        <f t="shared" si="2"/>
        <v>39.546360000000007</v>
      </c>
      <c r="H9" s="25">
        <f t="shared" si="3"/>
        <v>3.2955300000000007</v>
      </c>
    </row>
    <row r="10" spans="1:10" ht="30" customHeight="1" thickBot="1">
      <c r="A10" s="24" t="s">
        <v>51</v>
      </c>
      <c r="B10" s="25">
        <v>15.693</v>
      </c>
      <c r="C10" s="26">
        <v>1</v>
      </c>
      <c r="D10" s="25">
        <f t="shared" si="0"/>
        <v>15.693</v>
      </c>
      <c r="E10" s="25">
        <f t="shared" si="1"/>
        <v>1.30775</v>
      </c>
      <c r="F10" s="25">
        <f t="shared" si="4"/>
        <v>16.477650000000001</v>
      </c>
      <c r="G10" s="25">
        <f t="shared" si="2"/>
        <v>16.477650000000001</v>
      </c>
      <c r="H10" s="25">
        <f t="shared" si="3"/>
        <v>1.3731375000000001</v>
      </c>
    </row>
    <row r="11" spans="1:10" ht="30" customHeight="1" thickBot="1">
      <c r="A11" s="371" t="s">
        <v>40</v>
      </c>
      <c r="B11" s="371"/>
      <c r="C11" s="371"/>
      <c r="D11" s="27">
        <f>SUM(D5:D10)</f>
        <v>844.28339999999992</v>
      </c>
      <c r="E11" s="27">
        <f>SUM(E5:E10)</f>
        <v>70.356949999999998</v>
      </c>
      <c r="G11" s="148">
        <f>SUM(G5:G10)</f>
        <v>886.49757000000022</v>
      </c>
      <c r="H11" s="149">
        <f>SUM(H5:H10)</f>
        <v>73.8747975</v>
      </c>
      <c r="I11" s="28"/>
      <c r="J11" s="28"/>
    </row>
    <row r="12" spans="1:10" ht="30" customHeight="1">
      <c r="H12" s="28"/>
      <c r="I12" s="28"/>
      <c r="J12" s="28"/>
    </row>
    <row r="13" spans="1:10" s="18" customFormat="1" ht="30" customHeight="1" thickBot="1">
      <c r="B13" s="19"/>
      <c r="D13" s="20"/>
      <c r="E13" s="20"/>
      <c r="F13" s="20"/>
      <c r="G13" s="20"/>
      <c r="I13" s="28"/>
      <c r="J13" s="32"/>
    </row>
    <row r="14" spans="1:10" s="18" customFormat="1" ht="30" customHeight="1" thickBot="1">
      <c r="A14" s="405" t="s">
        <v>292</v>
      </c>
      <c r="B14" s="405"/>
      <c r="C14" s="405"/>
      <c r="D14" s="405"/>
      <c r="E14" s="405"/>
      <c r="F14" s="405"/>
      <c r="G14" s="405"/>
      <c r="H14" s="405"/>
      <c r="I14" s="28"/>
      <c r="J14" s="33"/>
    </row>
    <row r="15" spans="1:10" s="18" customFormat="1" ht="30" customHeight="1" thickBot="1">
      <c r="A15" s="150"/>
      <c r="B15" s="151"/>
      <c r="C15" s="152"/>
      <c r="D15" s="403" t="s">
        <v>289</v>
      </c>
      <c r="E15" s="403"/>
      <c r="F15" s="404" t="s">
        <v>290</v>
      </c>
      <c r="G15" s="404"/>
      <c r="H15" s="404"/>
      <c r="I15" s="28"/>
    </row>
    <row r="16" spans="1:10" s="18" customFormat="1" ht="62.25" customHeight="1" thickBot="1">
      <c r="A16" s="21" t="s">
        <v>35</v>
      </c>
      <c r="B16" s="22" t="s">
        <v>42</v>
      </c>
      <c r="C16" s="22" t="s">
        <v>43</v>
      </c>
      <c r="D16" s="22" t="s">
        <v>52</v>
      </c>
      <c r="E16" s="23" t="s">
        <v>45</v>
      </c>
      <c r="F16" s="146" t="s">
        <v>42</v>
      </c>
      <c r="G16" s="146" t="s">
        <v>52</v>
      </c>
      <c r="H16" s="147" t="s">
        <v>45</v>
      </c>
      <c r="I16" s="28"/>
    </row>
    <row r="17" spans="1:8" s="18" customFormat="1" ht="30.75" customHeight="1" thickBot="1">
      <c r="A17" s="24" t="s">
        <v>54</v>
      </c>
      <c r="B17" s="25">
        <v>57.540999999999997</v>
      </c>
      <c r="C17" s="26">
        <v>4</v>
      </c>
      <c r="D17" s="25">
        <f>C17*B17</f>
        <v>230.16399999999999</v>
      </c>
      <c r="E17" s="34">
        <f>D17/12</f>
        <v>19.180333333333333</v>
      </c>
      <c r="F17" s="25">
        <f t="shared" ref="F17:F21" si="5">(B17*5%)+B17</f>
        <v>60.418049999999994</v>
      </c>
      <c r="G17" s="153">
        <f>C17*F17</f>
        <v>241.67219999999998</v>
      </c>
      <c r="H17" s="34">
        <f>G17/12</f>
        <v>20.139349999999997</v>
      </c>
    </row>
    <row r="18" spans="1:8" s="18" customFormat="1" ht="30.75" customHeight="1" thickBot="1">
      <c r="A18" s="24" t="s">
        <v>55</v>
      </c>
      <c r="B18" s="25">
        <v>36.616999999999997</v>
      </c>
      <c r="C18" s="26">
        <v>4</v>
      </c>
      <c r="D18" s="25">
        <f>C18*B18</f>
        <v>146.46799999999999</v>
      </c>
      <c r="E18" s="34">
        <f>D18/12</f>
        <v>12.205666666666666</v>
      </c>
      <c r="F18" s="25">
        <f t="shared" si="5"/>
        <v>38.447849999999995</v>
      </c>
      <c r="G18" s="153">
        <f>C18*F18</f>
        <v>153.79139999999998</v>
      </c>
      <c r="H18" s="34">
        <f>G18/12</f>
        <v>12.815949999999999</v>
      </c>
    </row>
    <row r="19" spans="1:8" s="18" customFormat="1" ht="30.75" customHeight="1" thickBot="1">
      <c r="A19" s="24" t="s">
        <v>56</v>
      </c>
      <c r="B19" s="25">
        <v>15.693</v>
      </c>
      <c r="C19" s="26">
        <v>2</v>
      </c>
      <c r="D19" s="25">
        <f>C19*B19</f>
        <v>31.385999999999999</v>
      </c>
      <c r="E19" s="34">
        <f>D19/12</f>
        <v>2.6154999999999999</v>
      </c>
      <c r="F19" s="25">
        <f t="shared" si="5"/>
        <v>16.477650000000001</v>
      </c>
      <c r="G19" s="153">
        <f>C19*F19</f>
        <v>32.955300000000001</v>
      </c>
      <c r="H19" s="34">
        <f>G19/12</f>
        <v>2.7462750000000002</v>
      </c>
    </row>
    <row r="20" spans="1:8" s="18" customFormat="1" ht="30.75" customHeight="1" thickBot="1">
      <c r="A20" s="24" t="s">
        <v>57</v>
      </c>
      <c r="B20" s="25">
        <v>57.540999999999997</v>
      </c>
      <c r="C20" s="26">
        <v>2</v>
      </c>
      <c r="D20" s="25">
        <f>C20*B20</f>
        <v>115.08199999999999</v>
      </c>
      <c r="E20" s="34">
        <f>D20/12</f>
        <v>9.5901666666666667</v>
      </c>
      <c r="F20" s="25">
        <f t="shared" si="5"/>
        <v>60.418049999999994</v>
      </c>
      <c r="G20" s="153">
        <f>C20*F20</f>
        <v>120.83609999999999</v>
      </c>
      <c r="H20" s="34">
        <f>G20/12</f>
        <v>10.069674999999998</v>
      </c>
    </row>
    <row r="21" spans="1:8" s="18" customFormat="1" ht="30.75" customHeight="1" thickBot="1">
      <c r="A21" s="24" t="s">
        <v>51</v>
      </c>
      <c r="B21" s="25">
        <v>15.693</v>
      </c>
      <c r="C21" s="26">
        <v>1</v>
      </c>
      <c r="D21" s="25">
        <f>C21*B21</f>
        <v>15.693</v>
      </c>
      <c r="E21" s="34">
        <f>D21/12</f>
        <v>1.30775</v>
      </c>
      <c r="F21" s="25">
        <f t="shared" si="5"/>
        <v>16.477650000000001</v>
      </c>
      <c r="G21" s="153">
        <f>C21*F21</f>
        <v>16.477650000000001</v>
      </c>
      <c r="H21" s="34">
        <f>G21/12</f>
        <v>1.3731375000000001</v>
      </c>
    </row>
    <row r="22" spans="1:8" s="18" customFormat="1" ht="30" customHeight="1" thickBot="1">
      <c r="A22" s="29" t="s">
        <v>40</v>
      </c>
      <c r="B22" s="30"/>
      <c r="C22" s="30"/>
      <c r="D22" s="31">
        <f>SUM(D17:D21)</f>
        <v>538.79299999999989</v>
      </c>
      <c r="E22" s="35">
        <f>SUM(E17:E21)</f>
        <v>44.899416666666667</v>
      </c>
      <c r="F22" s="32"/>
      <c r="G22" s="148">
        <f>SUM(G17:G21)</f>
        <v>565.73264999999992</v>
      </c>
      <c r="H22" s="149">
        <f>SUM(H17:H21)</f>
        <v>47.144387499999986</v>
      </c>
    </row>
    <row r="23" spans="1:8" s="18" customFormat="1" ht="30" customHeight="1" thickBot="1">
      <c r="B23" s="19"/>
      <c r="D23" s="20"/>
      <c r="E23" s="20"/>
      <c r="F23" s="20"/>
      <c r="G23" s="20"/>
    </row>
    <row r="24" spans="1:8" s="18" customFormat="1" ht="30" customHeight="1" thickBot="1">
      <c r="A24" s="405" t="s">
        <v>293</v>
      </c>
      <c r="B24" s="405"/>
      <c r="C24" s="405"/>
      <c r="D24" s="405"/>
      <c r="E24" s="405"/>
      <c r="F24" s="405"/>
      <c r="G24" s="405"/>
      <c r="H24" s="405"/>
    </row>
    <row r="25" spans="1:8" s="18" customFormat="1" ht="30" customHeight="1" thickBot="1">
      <c r="A25" s="150"/>
      <c r="B25" s="151"/>
      <c r="C25" s="152"/>
      <c r="D25" s="403" t="s">
        <v>289</v>
      </c>
      <c r="E25" s="403"/>
      <c r="F25" s="404" t="s">
        <v>290</v>
      </c>
      <c r="G25" s="404"/>
      <c r="H25" s="404"/>
    </row>
    <row r="26" spans="1:8" s="18" customFormat="1" ht="70.5" customHeight="1" thickBot="1">
      <c r="A26" s="21" t="s">
        <v>35</v>
      </c>
      <c r="B26" s="22" t="s">
        <v>42</v>
      </c>
      <c r="C26" s="22" t="s">
        <v>43</v>
      </c>
      <c r="D26" s="22" t="s">
        <v>52</v>
      </c>
      <c r="E26" s="23" t="s">
        <v>45</v>
      </c>
      <c r="F26" s="146" t="s">
        <v>42</v>
      </c>
      <c r="G26" s="146" t="s">
        <v>52</v>
      </c>
      <c r="H26" s="147" t="s">
        <v>45</v>
      </c>
    </row>
    <row r="27" spans="1:8" s="18" customFormat="1" ht="30" customHeight="1" thickBot="1">
      <c r="A27" s="36" t="s">
        <v>58</v>
      </c>
      <c r="B27" s="37">
        <v>57.540999999999997</v>
      </c>
      <c r="C27" s="26">
        <v>4</v>
      </c>
      <c r="D27" s="25">
        <f t="shared" ref="D27:D32" si="6">C27*B27</f>
        <v>230.16399999999999</v>
      </c>
      <c r="E27" s="25">
        <f t="shared" ref="E27:E32" si="7">D27/12</f>
        <v>19.180333333333333</v>
      </c>
      <c r="F27" s="25">
        <f t="shared" ref="F27:F32" si="8">(B27*5%)+B27</f>
        <v>60.418049999999994</v>
      </c>
      <c r="G27" s="25">
        <f t="shared" ref="G27:G32" si="9">F27*C27</f>
        <v>241.67219999999998</v>
      </c>
      <c r="H27" s="25">
        <f t="shared" ref="H27:H32" si="10">G27/12</f>
        <v>20.139349999999997</v>
      </c>
    </row>
    <row r="28" spans="1:8" s="18" customFormat="1" ht="30" customHeight="1" thickBot="1">
      <c r="A28" s="24" t="s">
        <v>59</v>
      </c>
      <c r="B28" s="25">
        <v>38.709400000000002</v>
      </c>
      <c r="C28" s="26">
        <v>4</v>
      </c>
      <c r="D28" s="25">
        <f t="shared" si="6"/>
        <v>154.83760000000001</v>
      </c>
      <c r="E28" s="25">
        <f t="shared" si="7"/>
        <v>12.903133333333335</v>
      </c>
      <c r="F28" s="25">
        <f t="shared" si="8"/>
        <v>40.644870000000004</v>
      </c>
      <c r="G28" s="25">
        <f t="shared" si="9"/>
        <v>162.57948000000002</v>
      </c>
      <c r="H28" s="25">
        <f t="shared" si="10"/>
        <v>13.548290000000001</v>
      </c>
    </row>
    <row r="29" spans="1:8" s="18" customFormat="1" ht="30" customHeight="1" thickBot="1">
      <c r="A29" s="24" t="s">
        <v>60</v>
      </c>
      <c r="B29" s="25">
        <v>20.923999999999999</v>
      </c>
      <c r="C29" s="26">
        <v>2</v>
      </c>
      <c r="D29" s="25">
        <f t="shared" si="6"/>
        <v>41.847999999999999</v>
      </c>
      <c r="E29" s="25">
        <f t="shared" si="7"/>
        <v>3.4873333333333334</v>
      </c>
      <c r="F29" s="25">
        <f t="shared" si="8"/>
        <v>21.970199999999998</v>
      </c>
      <c r="G29" s="25">
        <f t="shared" si="9"/>
        <v>43.940399999999997</v>
      </c>
      <c r="H29" s="25">
        <f t="shared" si="10"/>
        <v>3.6616999999999997</v>
      </c>
    </row>
    <row r="30" spans="1:8" s="18" customFormat="1" ht="30" customHeight="1" thickBot="1">
      <c r="A30" s="24" t="s">
        <v>56</v>
      </c>
      <c r="B30" s="25">
        <v>15.693</v>
      </c>
      <c r="C30" s="26">
        <v>2</v>
      </c>
      <c r="D30" s="25">
        <f t="shared" si="6"/>
        <v>31.385999999999999</v>
      </c>
      <c r="E30" s="25">
        <f t="shared" si="7"/>
        <v>2.6154999999999999</v>
      </c>
      <c r="F30" s="25">
        <f t="shared" si="8"/>
        <v>16.477650000000001</v>
      </c>
      <c r="G30" s="25">
        <f t="shared" si="9"/>
        <v>32.955300000000001</v>
      </c>
      <c r="H30" s="25">
        <f t="shared" si="10"/>
        <v>2.7462750000000002</v>
      </c>
    </row>
    <row r="31" spans="1:8" s="18" customFormat="1" ht="30" customHeight="1" thickBot="1">
      <c r="A31" s="36" t="s">
        <v>61</v>
      </c>
      <c r="B31" s="37">
        <v>57.540999999999997</v>
      </c>
      <c r="C31" s="26">
        <v>2</v>
      </c>
      <c r="D31" s="25">
        <f t="shared" si="6"/>
        <v>115.08199999999999</v>
      </c>
      <c r="E31" s="25">
        <f t="shared" si="7"/>
        <v>9.5901666666666667</v>
      </c>
      <c r="F31" s="25">
        <f t="shared" si="8"/>
        <v>60.418049999999994</v>
      </c>
      <c r="G31" s="25">
        <f t="shared" si="9"/>
        <v>120.83609999999999</v>
      </c>
      <c r="H31" s="25">
        <f t="shared" si="10"/>
        <v>10.069674999999998</v>
      </c>
    </row>
    <row r="32" spans="1:8" s="18" customFormat="1" ht="30" customHeight="1" thickBot="1">
      <c r="A32" s="24" t="s">
        <v>51</v>
      </c>
      <c r="B32" s="25">
        <v>15.693</v>
      </c>
      <c r="C32" s="26">
        <v>1</v>
      </c>
      <c r="D32" s="25">
        <f t="shared" si="6"/>
        <v>15.693</v>
      </c>
      <c r="E32" s="25">
        <f t="shared" si="7"/>
        <v>1.30775</v>
      </c>
      <c r="F32" s="25">
        <f t="shared" si="8"/>
        <v>16.477650000000001</v>
      </c>
      <c r="G32" s="25">
        <f t="shared" si="9"/>
        <v>16.477650000000001</v>
      </c>
      <c r="H32" s="25">
        <f t="shared" si="10"/>
        <v>1.3731375000000001</v>
      </c>
    </row>
    <row r="33" spans="1:10" s="18" customFormat="1" ht="30" customHeight="1" thickBot="1">
      <c r="A33" s="371" t="s">
        <v>40</v>
      </c>
      <c r="B33" s="371"/>
      <c r="C33" s="371"/>
      <c r="D33" s="27">
        <f>SUM(D27:D32)</f>
        <v>589.01060000000007</v>
      </c>
      <c r="E33" s="27">
        <f>SUM(E27:E32)</f>
        <v>49.084216666666663</v>
      </c>
      <c r="F33" s="20"/>
      <c r="G33" s="148">
        <f>SUM(G27:G32)</f>
        <v>618.46113000000003</v>
      </c>
      <c r="H33" s="149">
        <f>SUM(H27:H32)</f>
        <v>51.53842749999999</v>
      </c>
    </row>
    <row r="34" spans="1:10" s="18" customFormat="1" ht="30" customHeight="1" thickBot="1">
      <c r="B34" s="19"/>
      <c r="D34" s="20"/>
      <c r="E34" s="20"/>
      <c r="F34" s="20"/>
      <c r="G34" s="20"/>
    </row>
    <row r="35" spans="1:10" s="18" customFormat="1" ht="30" customHeight="1" thickBot="1">
      <c r="A35" s="405" t="s">
        <v>62</v>
      </c>
      <c r="B35" s="405"/>
      <c r="C35" s="405"/>
      <c r="D35" s="405"/>
      <c r="E35" s="405"/>
      <c r="F35" s="405"/>
      <c r="G35" s="405"/>
      <c r="H35" s="405"/>
    </row>
    <row r="36" spans="1:10" s="18" customFormat="1" ht="30" customHeight="1" thickBot="1">
      <c r="A36" s="150"/>
      <c r="B36" s="151"/>
      <c r="C36" s="152"/>
      <c r="D36" s="403" t="s">
        <v>289</v>
      </c>
      <c r="E36" s="403"/>
      <c r="F36" s="404" t="s">
        <v>290</v>
      </c>
      <c r="G36" s="404"/>
      <c r="H36" s="404"/>
    </row>
    <row r="37" spans="1:10" s="18" customFormat="1" ht="81" customHeight="1" thickBot="1">
      <c r="A37" s="21" t="s">
        <v>35</v>
      </c>
      <c r="B37" s="22" t="s">
        <v>42</v>
      </c>
      <c r="C37" s="22" t="s">
        <v>43</v>
      </c>
      <c r="D37" s="22" t="s">
        <v>52</v>
      </c>
      <c r="E37" s="23" t="s">
        <v>45</v>
      </c>
      <c r="F37" s="146" t="s">
        <v>42</v>
      </c>
      <c r="G37" s="146" t="s">
        <v>52</v>
      </c>
      <c r="H37" s="147" t="s">
        <v>45</v>
      </c>
    </row>
    <row r="38" spans="1:10" s="18" customFormat="1" ht="30" customHeight="1" thickBot="1">
      <c r="A38" s="24" t="s">
        <v>63</v>
      </c>
      <c r="B38" s="37">
        <v>83.695999999999998</v>
      </c>
      <c r="C38" s="26">
        <v>4</v>
      </c>
      <c r="D38" s="25">
        <f t="shared" ref="D38:D45" si="11">C38*B38</f>
        <v>334.78399999999999</v>
      </c>
      <c r="E38" s="25">
        <f t="shared" ref="E38:E45" si="12">D38/12</f>
        <v>27.898666666666667</v>
      </c>
      <c r="F38" s="25">
        <f t="shared" ref="F38:F45" si="13">(B38*5%)+B38</f>
        <v>87.880799999999994</v>
      </c>
      <c r="G38" s="25">
        <f t="shared" ref="G38:G45" si="14">F38*C38</f>
        <v>351.52319999999997</v>
      </c>
      <c r="H38" s="25">
        <f t="shared" ref="H38:H45" si="15">G38/12</f>
        <v>29.293599999999998</v>
      </c>
    </row>
    <row r="39" spans="1:10" s="18" customFormat="1" ht="30" customHeight="1" thickBot="1">
      <c r="A39" s="24" t="s">
        <v>55</v>
      </c>
      <c r="B39" s="37">
        <v>57.540999999999997</v>
      </c>
      <c r="C39" s="26">
        <v>4</v>
      </c>
      <c r="D39" s="25">
        <f t="shared" si="11"/>
        <v>230.16399999999999</v>
      </c>
      <c r="E39" s="25">
        <f t="shared" si="12"/>
        <v>19.180333333333333</v>
      </c>
      <c r="F39" s="25">
        <f t="shared" si="13"/>
        <v>60.418049999999994</v>
      </c>
      <c r="G39" s="25">
        <f t="shared" si="14"/>
        <v>241.67219999999998</v>
      </c>
      <c r="H39" s="25">
        <f t="shared" si="15"/>
        <v>20.139349999999997</v>
      </c>
    </row>
    <row r="40" spans="1:10" s="18" customFormat="1" ht="30" customHeight="1" thickBot="1">
      <c r="A40" s="24" t="s">
        <v>48</v>
      </c>
      <c r="B40" s="37">
        <v>15.693</v>
      </c>
      <c r="C40" s="26">
        <v>2</v>
      </c>
      <c r="D40" s="25">
        <f t="shared" si="11"/>
        <v>31.385999999999999</v>
      </c>
      <c r="E40" s="25">
        <f t="shared" si="12"/>
        <v>2.6154999999999999</v>
      </c>
      <c r="F40" s="25">
        <f t="shared" si="13"/>
        <v>16.477650000000001</v>
      </c>
      <c r="G40" s="25">
        <f t="shared" si="14"/>
        <v>32.955300000000001</v>
      </c>
      <c r="H40" s="25">
        <f t="shared" si="15"/>
        <v>2.7462750000000002</v>
      </c>
    </row>
    <row r="41" spans="1:10" s="18" customFormat="1" ht="30" customHeight="1" thickBot="1">
      <c r="A41" s="24" t="s">
        <v>64</v>
      </c>
      <c r="B41" s="37">
        <v>68.003</v>
      </c>
      <c r="C41" s="26">
        <v>2</v>
      </c>
      <c r="D41" s="25">
        <f t="shared" si="11"/>
        <v>136.006</v>
      </c>
      <c r="E41" s="25">
        <f t="shared" si="12"/>
        <v>11.333833333333333</v>
      </c>
      <c r="F41" s="25">
        <f t="shared" si="13"/>
        <v>71.403149999999997</v>
      </c>
      <c r="G41" s="25">
        <f t="shared" si="14"/>
        <v>142.80629999999999</v>
      </c>
      <c r="H41" s="25">
        <f t="shared" si="15"/>
        <v>11.900525</v>
      </c>
    </row>
    <row r="42" spans="1:10" s="18" customFormat="1" ht="30" customHeight="1" thickBot="1">
      <c r="A42" s="24" t="s">
        <v>50</v>
      </c>
      <c r="B42" s="37">
        <v>15.693</v>
      </c>
      <c r="C42" s="26">
        <v>2</v>
      </c>
      <c r="D42" s="25">
        <f t="shared" si="11"/>
        <v>31.385999999999999</v>
      </c>
      <c r="E42" s="25">
        <f t="shared" si="12"/>
        <v>2.6154999999999999</v>
      </c>
      <c r="F42" s="25">
        <f t="shared" si="13"/>
        <v>16.477650000000001</v>
      </c>
      <c r="G42" s="25">
        <f t="shared" si="14"/>
        <v>32.955300000000001</v>
      </c>
      <c r="H42" s="25">
        <f t="shared" si="15"/>
        <v>2.7462750000000002</v>
      </c>
    </row>
    <row r="43" spans="1:10" s="18" customFormat="1" ht="30" customHeight="1" thickBot="1">
      <c r="A43" s="24" t="s">
        <v>65</v>
      </c>
      <c r="B43" s="37">
        <v>39.755600000000001</v>
      </c>
      <c r="C43" s="26">
        <v>4</v>
      </c>
      <c r="D43" s="25">
        <f t="shared" si="11"/>
        <v>159.0224</v>
      </c>
      <c r="E43" s="25">
        <f t="shared" si="12"/>
        <v>13.251866666666666</v>
      </c>
      <c r="F43" s="25">
        <f t="shared" si="13"/>
        <v>41.743380000000002</v>
      </c>
      <c r="G43" s="25">
        <f t="shared" si="14"/>
        <v>166.97352000000001</v>
      </c>
      <c r="H43" s="25">
        <f t="shared" si="15"/>
        <v>13.91446</v>
      </c>
    </row>
    <row r="44" spans="1:10" s="18" customFormat="1" ht="30" customHeight="1" thickBot="1">
      <c r="A44" s="24" t="s">
        <v>66</v>
      </c>
      <c r="B44" s="37">
        <v>26.155000000000001</v>
      </c>
      <c r="C44" s="26">
        <v>4</v>
      </c>
      <c r="D44" s="25">
        <f t="shared" si="11"/>
        <v>104.62</v>
      </c>
      <c r="E44" s="25">
        <f t="shared" si="12"/>
        <v>8.7183333333333337</v>
      </c>
      <c r="F44" s="25">
        <f t="shared" si="13"/>
        <v>27.46275</v>
      </c>
      <c r="G44" s="25">
        <f t="shared" si="14"/>
        <v>109.851</v>
      </c>
      <c r="H44" s="25">
        <f t="shared" si="15"/>
        <v>9.1542499999999993</v>
      </c>
    </row>
    <row r="45" spans="1:10" s="18" customFormat="1" ht="30" customHeight="1" thickBot="1">
      <c r="A45" s="24" t="s">
        <v>51</v>
      </c>
      <c r="B45" s="37">
        <v>15.693</v>
      </c>
      <c r="C45" s="26">
        <v>1</v>
      </c>
      <c r="D45" s="25">
        <f t="shared" si="11"/>
        <v>15.693</v>
      </c>
      <c r="E45" s="25">
        <f t="shared" si="12"/>
        <v>1.30775</v>
      </c>
      <c r="F45" s="25">
        <f t="shared" si="13"/>
        <v>16.477650000000001</v>
      </c>
      <c r="G45" s="25">
        <f t="shared" si="14"/>
        <v>16.477650000000001</v>
      </c>
      <c r="H45" s="25">
        <f t="shared" si="15"/>
        <v>1.3731375000000001</v>
      </c>
    </row>
    <row r="46" spans="1:10" s="18" customFormat="1" ht="30" customHeight="1" thickBot="1">
      <c r="A46" s="371" t="s">
        <v>40</v>
      </c>
      <c r="B46" s="371"/>
      <c r="C46" s="371"/>
      <c r="D46" s="27">
        <f>SUM(D38:D45)</f>
        <v>1043.0613999999998</v>
      </c>
      <c r="E46" s="27">
        <f>SUM(E38:E45)</f>
        <v>86.921783333333323</v>
      </c>
      <c r="F46" s="20"/>
      <c r="G46" s="148">
        <f>SUM(G38:G45)</f>
        <v>1095.2144699999999</v>
      </c>
      <c r="H46" s="149">
        <f>SUM(H38:H45)</f>
        <v>91.267872499999996</v>
      </c>
    </row>
    <row r="47" spans="1:10" s="18" customFormat="1" ht="30" customHeight="1" thickBot="1">
      <c r="B47" s="19"/>
      <c r="D47" s="20"/>
      <c r="E47" s="20"/>
      <c r="F47" s="20"/>
      <c r="G47" s="20"/>
      <c r="I47" s="28"/>
      <c r="J47" s="28"/>
    </row>
    <row r="48" spans="1:10" s="18" customFormat="1" ht="30" customHeight="1" thickBot="1">
      <c r="A48" s="405" t="s">
        <v>294</v>
      </c>
      <c r="B48" s="405"/>
      <c r="C48" s="405"/>
      <c r="D48" s="405"/>
      <c r="E48" s="405"/>
      <c r="F48" s="405"/>
      <c r="G48" s="405"/>
      <c r="H48" s="405"/>
      <c r="I48" s="28"/>
      <c r="J48" s="28"/>
    </row>
    <row r="49" spans="1:11" s="18" customFormat="1" ht="30" customHeight="1" thickBot="1">
      <c r="A49" s="150"/>
      <c r="B49" s="151"/>
      <c r="C49" s="152"/>
      <c r="D49" s="403" t="s">
        <v>289</v>
      </c>
      <c r="E49" s="403"/>
      <c r="F49" s="404" t="s">
        <v>290</v>
      </c>
      <c r="G49" s="404"/>
      <c r="H49" s="404"/>
      <c r="I49" s="28"/>
      <c r="J49" s="28"/>
    </row>
    <row r="50" spans="1:11" s="18" customFormat="1" ht="60.75" customHeight="1" thickBot="1">
      <c r="A50" s="21" t="s">
        <v>35</v>
      </c>
      <c r="B50" s="22" t="s">
        <v>42</v>
      </c>
      <c r="C50" s="22" t="s">
        <v>43</v>
      </c>
      <c r="D50" s="22" t="s">
        <v>52</v>
      </c>
      <c r="E50" s="23" t="s">
        <v>45</v>
      </c>
      <c r="F50" s="146" t="s">
        <v>42</v>
      </c>
      <c r="G50" s="146" t="s">
        <v>52</v>
      </c>
      <c r="H50" s="147" t="s">
        <v>45</v>
      </c>
      <c r="I50" s="28"/>
      <c r="J50" s="28"/>
    </row>
    <row r="51" spans="1:11" s="18" customFormat="1" ht="30" customHeight="1" thickBot="1">
      <c r="A51" s="24" t="s">
        <v>67</v>
      </c>
      <c r="B51" s="37">
        <v>78.465000000000003</v>
      </c>
      <c r="C51" s="26">
        <v>4</v>
      </c>
      <c r="D51" s="25">
        <f t="shared" ref="D51:D56" si="16">C51*B51</f>
        <v>313.86</v>
      </c>
      <c r="E51" s="25">
        <f t="shared" ref="E51:E56" si="17">D51/12</f>
        <v>26.155000000000001</v>
      </c>
      <c r="F51" s="25">
        <f t="shared" ref="F51:F56" si="18">(B51*5%)+B51</f>
        <v>82.388249999999999</v>
      </c>
      <c r="G51" s="153">
        <f t="shared" ref="G51:G56" si="19">C51*F51</f>
        <v>329.553</v>
      </c>
      <c r="H51" s="34">
        <f t="shared" ref="H51:H56" si="20">G51/12</f>
        <v>27.46275</v>
      </c>
      <c r="I51" s="32"/>
      <c r="J51" s="32"/>
    </row>
    <row r="52" spans="1:11" s="18" customFormat="1" ht="30" customHeight="1" thickBot="1">
      <c r="A52" s="24" t="s">
        <v>68</v>
      </c>
      <c r="B52" s="37">
        <v>78.465000000000003</v>
      </c>
      <c r="C52" s="26">
        <v>4</v>
      </c>
      <c r="D52" s="25">
        <f t="shared" si="16"/>
        <v>313.86</v>
      </c>
      <c r="E52" s="25">
        <f t="shared" si="17"/>
        <v>26.155000000000001</v>
      </c>
      <c r="F52" s="25">
        <f t="shared" si="18"/>
        <v>82.388249999999999</v>
      </c>
      <c r="G52" s="153">
        <f t="shared" si="19"/>
        <v>329.553</v>
      </c>
      <c r="H52" s="34">
        <f t="shared" si="20"/>
        <v>27.46275</v>
      </c>
      <c r="I52" s="32"/>
      <c r="J52" s="32"/>
    </row>
    <row r="53" spans="1:11" s="18" customFormat="1" ht="30" customHeight="1" thickBot="1">
      <c r="A53" s="24" t="s">
        <v>69</v>
      </c>
      <c r="B53" s="37">
        <v>15.693</v>
      </c>
      <c r="C53" s="26">
        <v>2</v>
      </c>
      <c r="D53" s="25">
        <f t="shared" si="16"/>
        <v>31.385999999999999</v>
      </c>
      <c r="E53" s="25">
        <f t="shared" si="17"/>
        <v>2.6154999999999999</v>
      </c>
      <c r="F53" s="25">
        <f t="shared" si="18"/>
        <v>16.477650000000001</v>
      </c>
      <c r="G53" s="153">
        <f t="shared" si="19"/>
        <v>32.955300000000001</v>
      </c>
      <c r="H53" s="34">
        <f t="shared" si="20"/>
        <v>2.7462750000000002</v>
      </c>
      <c r="I53" s="32"/>
      <c r="J53" s="32"/>
    </row>
    <row r="54" spans="1:11" s="18" customFormat="1" ht="75.75" thickBot="1">
      <c r="A54" s="122" t="s">
        <v>270</v>
      </c>
      <c r="B54" s="37">
        <v>73.233999999999995</v>
      </c>
      <c r="C54" s="26">
        <v>2</v>
      </c>
      <c r="D54" s="25">
        <f t="shared" si="16"/>
        <v>146.46799999999999</v>
      </c>
      <c r="E54" s="25">
        <f t="shared" si="17"/>
        <v>12.205666666666666</v>
      </c>
      <c r="F54" s="25">
        <f t="shared" si="18"/>
        <v>76.895699999999991</v>
      </c>
      <c r="G54" s="153">
        <f t="shared" si="19"/>
        <v>153.79139999999998</v>
      </c>
      <c r="H54" s="34">
        <f t="shared" si="20"/>
        <v>12.815949999999999</v>
      </c>
      <c r="I54" s="32"/>
      <c r="J54" s="32"/>
    </row>
    <row r="55" spans="1:11" s="18" customFormat="1" ht="30" customHeight="1" thickBot="1">
      <c r="A55" s="24" t="s">
        <v>51</v>
      </c>
      <c r="B55" s="37">
        <v>15.693</v>
      </c>
      <c r="C55" s="26">
        <v>1</v>
      </c>
      <c r="D55" s="25">
        <f t="shared" si="16"/>
        <v>15.693</v>
      </c>
      <c r="E55" s="25">
        <f t="shared" si="17"/>
        <v>1.30775</v>
      </c>
      <c r="F55" s="25">
        <f t="shared" si="18"/>
        <v>16.477650000000001</v>
      </c>
      <c r="G55" s="153">
        <f t="shared" si="19"/>
        <v>16.477650000000001</v>
      </c>
      <c r="H55" s="34">
        <f t="shared" si="20"/>
        <v>1.3731375000000001</v>
      </c>
      <c r="I55" s="32"/>
      <c r="J55" s="32"/>
    </row>
    <row r="56" spans="1:11" s="18" customFormat="1" ht="30" customHeight="1" thickBot="1">
      <c r="A56" s="24" t="s">
        <v>71</v>
      </c>
      <c r="B56" s="37">
        <v>34.5246</v>
      </c>
      <c r="C56" s="26">
        <v>1</v>
      </c>
      <c r="D56" s="25">
        <f t="shared" si="16"/>
        <v>34.5246</v>
      </c>
      <c r="E56" s="25">
        <f t="shared" si="17"/>
        <v>2.8770500000000001</v>
      </c>
      <c r="F56" s="25">
        <f t="shared" si="18"/>
        <v>36.250830000000001</v>
      </c>
      <c r="G56" s="153">
        <f t="shared" si="19"/>
        <v>36.250830000000001</v>
      </c>
      <c r="H56" s="34">
        <f t="shared" si="20"/>
        <v>3.0209025</v>
      </c>
      <c r="I56" s="32"/>
      <c r="J56" s="32"/>
    </row>
    <row r="57" spans="1:11" s="18" customFormat="1" ht="30" customHeight="1" thickBot="1">
      <c r="A57" s="29" t="s">
        <v>40</v>
      </c>
      <c r="B57" s="30"/>
      <c r="C57" s="30"/>
      <c r="D57" s="35">
        <f>SUM(D51:D56)</f>
        <v>855.7915999999999</v>
      </c>
      <c r="E57" s="27">
        <f>SUM(E51:E56)</f>
        <v>71.315966666666668</v>
      </c>
      <c r="F57" s="32"/>
      <c r="G57" s="148">
        <f>SUM(G51:G56)</f>
        <v>898.5811799999999</v>
      </c>
      <c r="H57" s="149">
        <f>SUM(H51:H56)</f>
        <v>74.881765000000001</v>
      </c>
      <c r="I57" s="32"/>
      <c r="J57" s="32"/>
    </row>
    <row r="58" spans="1:11" s="18" customFormat="1" ht="30" customHeight="1" thickBot="1">
      <c r="B58" s="19"/>
      <c r="D58" s="20"/>
      <c r="E58" s="20"/>
      <c r="F58" s="20"/>
      <c r="G58" s="20"/>
      <c r="I58" s="28"/>
      <c r="J58" s="28"/>
    </row>
    <row r="59" spans="1:11" s="18" customFormat="1" ht="30" customHeight="1" thickBot="1">
      <c r="A59" s="405" t="s">
        <v>72</v>
      </c>
      <c r="B59" s="405"/>
      <c r="C59" s="405"/>
      <c r="D59" s="405"/>
      <c r="E59" s="405"/>
      <c r="F59" s="405"/>
      <c r="G59" s="405"/>
      <c r="H59" s="405"/>
      <c r="I59" s="28"/>
    </row>
    <row r="60" spans="1:11" s="18" customFormat="1" ht="30" customHeight="1" thickBot="1">
      <c r="A60" s="150"/>
      <c r="B60" s="151"/>
      <c r="C60" s="152"/>
      <c r="D60" s="403" t="s">
        <v>289</v>
      </c>
      <c r="E60" s="403"/>
      <c r="F60" s="404" t="s">
        <v>290</v>
      </c>
      <c r="G60" s="404"/>
      <c r="H60" s="404"/>
      <c r="I60" s="28"/>
      <c r="J60" s="32"/>
      <c r="K60" s="32"/>
    </row>
    <row r="61" spans="1:11" s="18" customFormat="1" ht="30" customHeight="1" thickBot="1">
      <c r="A61" s="21" t="s">
        <v>35</v>
      </c>
      <c r="B61" s="22" t="s">
        <v>42</v>
      </c>
      <c r="C61" s="22" t="s">
        <v>73</v>
      </c>
      <c r="D61" s="22" t="s">
        <v>52</v>
      </c>
      <c r="E61" s="23" t="s">
        <v>45</v>
      </c>
      <c r="F61" s="146" t="s">
        <v>42</v>
      </c>
      <c r="G61" s="146" t="s">
        <v>52</v>
      </c>
      <c r="H61" s="147" t="s">
        <v>45</v>
      </c>
      <c r="I61" s="32"/>
      <c r="J61" s="32"/>
      <c r="K61" s="32"/>
    </row>
    <row r="62" spans="1:11" s="18" customFormat="1" ht="30" customHeight="1" thickBot="1">
      <c r="A62" s="24" t="s">
        <v>53</v>
      </c>
      <c r="B62" s="38">
        <v>68.003</v>
      </c>
      <c r="C62" s="39">
        <v>4</v>
      </c>
      <c r="D62" s="34">
        <f t="shared" ref="D62:D67" si="21">C62*B62</f>
        <v>272.012</v>
      </c>
      <c r="E62" s="34">
        <f t="shared" ref="E62:E67" si="22">D62/12</f>
        <v>22.667666666666666</v>
      </c>
      <c r="F62" s="25">
        <f t="shared" ref="F62:F67" si="23">(B62*5%)+B62</f>
        <v>71.403149999999997</v>
      </c>
      <c r="G62" s="34">
        <f t="shared" ref="G62:G67" si="24">C62*F62</f>
        <v>285.61259999999999</v>
      </c>
      <c r="H62" s="34">
        <f t="shared" ref="H62:H67" si="25">G62/12</f>
        <v>23.80105</v>
      </c>
      <c r="I62" s="32"/>
      <c r="J62" s="32"/>
      <c r="K62" s="32"/>
    </row>
    <row r="63" spans="1:11" s="18" customFormat="1" ht="30" customHeight="1" thickBot="1">
      <c r="A63" s="24" t="s">
        <v>47</v>
      </c>
      <c r="B63" s="38">
        <v>47.079000000000001</v>
      </c>
      <c r="C63" s="39">
        <v>4</v>
      </c>
      <c r="D63" s="34">
        <f t="shared" si="21"/>
        <v>188.316</v>
      </c>
      <c r="E63" s="34">
        <f t="shared" si="22"/>
        <v>15.693</v>
      </c>
      <c r="F63" s="25">
        <f t="shared" si="23"/>
        <v>49.432949999999998</v>
      </c>
      <c r="G63" s="34">
        <f t="shared" si="24"/>
        <v>197.73179999999999</v>
      </c>
      <c r="H63" s="34">
        <f t="shared" si="25"/>
        <v>16.477650000000001</v>
      </c>
      <c r="I63" s="32"/>
      <c r="J63" s="32"/>
      <c r="K63" s="32"/>
    </row>
    <row r="64" spans="1:11" s="18" customFormat="1" ht="30" customHeight="1" thickBot="1">
      <c r="A64" s="24" t="s">
        <v>74</v>
      </c>
      <c r="B64" s="38">
        <v>15.693</v>
      </c>
      <c r="C64" s="39">
        <v>4</v>
      </c>
      <c r="D64" s="34">
        <f t="shared" si="21"/>
        <v>62.771999999999998</v>
      </c>
      <c r="E64" s="34">
        <f t="shared" si="22"/>
        <v>5.2309999999999999</v>
      </c>
      <c r="F64" s="25">
        <f t="shared" si="23"/>
        <v>16.477650000000001</v>
      </c>
      <c r="G64" s="34">
        <f t="shared" si="24"/>
        <v>65.910600000000002</v>
      </c>
      <c r="H64" s="34">
        <f t="shared" si="25"/>
        <v>5.4925500000000005</v>
      </c>
      <c r="I64" s="32"/>
      <c r="J64" s="32"/>
      <c r="K64" s="32"/>
    </row>
    <row r="65" spans="1:11" s="18" customFormat="1" ht="30" customHeight="1" thickBot="1">
      <c r="A65" s="24" t="s">
        <v>75</v>
      </c>
      <c r="B65" s="38">
        <v>57.540999999999997</v>
      </c>
      <c r="C65" s="39">
        <v>2</v>
      </c>
      <c r="D65" s="34">
        <f t="shared" si="21"/>
        <v>115.08199999999999</v>
      </c>
      <c r="E65" s="34">
        <f t="shared" si="22"/>
        <v>9.5901666666666667</v>
      </c>
      <c r="F65" s="25">
        <f t="shared" si="23"/>
        <v>60.418049999999994</v>
      </c>
      <c r="G65" s="34">
        <f t="shared" si="24"/>
        <v>120.83609999999999</v>
      </c>
      <c r="H65" s="34">
        <f t="shared" si="25"/>
        <v>10.069674999999998</v>
      </c>
      <c r="I65" s="32"/>
      <c r="J65" s="32"/>
      <c r="K65" s="32"/>
    </row>
    <row r="66" spans="1:11" s="18" customFormat="1" ht="30" customHeight="1" thickBot="1">
      <c r="A66" s="24" t="s">
        <v>50</v>
      </c>
      <c r="B66" s="38">
        <v>15.693</v>
      </c>
      <c r="C66" s="39">
        <v>2</v>
      </c>
      <c r="D66" s="34">
        <f t="shared" si="21"/>
        <v>31.385999999999999</v>
      </c>
      <c r="E66" s="34">
        <f t="shared" si="22"/>
        <v>2.6154999999999999</v>
      </c>
      <c r="F66" s="25">
        <f t="shared" si="23"/>
        <v>16.477650000000001</v>
      </c>
      <c r="G66" s="34">
        <f t="shared" si="24"/>
        <v>32.955300000000001</v>
      </c>
      <c r="H66" s="34">
        <f t="shared" si="25"/>
        <v>2.7462750000000002</v>
      </c>
      <c r="I66" s="32"/>
      <c r="J66" s="32"/>
      <c r="K66" s="32"/>
    </row>
    <row r="67" spans="1:11" s="18" customFormat="1" ht="30" customHeight="1" thickBot="1">
      <c r="A67" s="24" t="s">
        <v>291</v>
      </c>
      <c r="B67" s="38">
        <v>14.646800000000001</v>
      </c>
      <c r="C67" s="39">
        <v>1</v>
      </c>
      <c r="D67" s="34">
        <f t="shared" si="21"/>
        <v>14.646800000000001</v>
      </c>
      <c r="E67" s="34">
        <f t="shared" si="22"/>
        <v>1.2205666666666668</v>
      </c>
      <c r="F67" s="25">
        <f t="shared" si="23"/>
        <v>15.379140000000001</v>
      </c>
      <c r="G67" s="34">
        <f t="shared" si="24"/>
        <v>15.379140000000001</v>
      </c>
      <c r="H67" s="34">
        <f t="shared" si="25"/>
        <v>1.281595</v>
      </c>
      <c r="I67" s="32"/>
      <c r="J67" s="32"/>
      <c r="K67" s="32"/>
    </row>
    <row r="68" spans="1:11" s="18" customFormat="1" ht="30" customHeight="1" thickBot="1">
      <c r="A68" s="29" t="s">
        <v>40</v>
      </c>
      <c r="B68" s="30"/>
      <c r="C68" s="30"/>
      <c r="D68" s="35">
        <f>SUM(D62:D67)</f>
        <v>684.21479999999997</v>
      </c>
      <c r="E68" s="27">
        <f>SUM(E62:E67)</f>
        <v>57.017900000000004</v>
      </c>
      <c r="F68" s="32"/>
      <c r="G68" s="148">
        <f>SUM(G62:G67)</f>
        <v>718.42553999999996</v>
      </c>
      <c r="H68" s="149">
        <f>SUM(H62:H67)</f>
        <v>59.868794999999999</v>
      </c>
      <c r="I68" s="32"/>
      <c r="J68" s="32"/>
      <c r="K68" s="32"/>
    </row>
    <row r="69" spans="1:11" s="18" customFormat="1" ht="30" customHeight="1" thickBot="1">
      <c r="B69" s="19"/>
      <c r="D69" s="20"/>
      <c r="E69" s="20"/>
      <c r="F69" s="20"/>
      <c r="G69" s="20"/>
    </row>
    <row r="70" spans="1:11" s="18" customFormat="1" ht="30" customHeight="1" thickBot="1">
      <c r="A70" s="405" t="s">
        <v>76</v>
      </c>
      <c r="B70" s="405"/>
      <c r="C70" s="405"/>
      <c r="D70" s="405"/>
      <c r="E70" s="405"/>
      <c r="F70" s="405"/>
      <c r="G70" s="405"/>
      <c r="H70" s="405"/>
    </row>
    <row r="71" spans="1:11" s="18" customFormat="1" ht="30" customHeight="1" thickBot="1">
      <c r="A71" s="150"/>
      <c r="B71" s="151"/>
      <c r="C71" s="152"/>
      <c r="D71" s="403" t="s">
        <v>289</v>
      </c>
      <c r="E71" s="403"/>
      <c r="F71" s="404" t="s">
        <v>290</v>
      </c>
      <c r="G71" s="404"/>
      <c r="H71" s="404"/>
    </row>
    <row r="72" spans="1:11" s="18" customFormat="1" ht="71.25" customHeight="1" thickBot="1">
      <c r="A72" s="21" t="s">
        <v>35</v>
      </c>
      <c r="B72" s="22" t="s">
        <v>42</v>
      </c>
      <c r="C72" s="22" t="s">
        <v>43</v>
      </c>
      <c r="D72" s="22" t="s">
        <v>52</v>
      </c>
      <c r="E72" s="23" t="s">
        <v>45</v>
      </c>
      <c r="F72" s="146" t="s">
        <v>42</v>
      </c>
      <c r="G72" s="146" t="s">
        <v>52</v>
      </c>
      <c r="H72" s="147" t="s">
        <v>45</v>
      </c>
    </row>
    <row r="73" spans="1:11" s="18" customFormat="1" ht="29.25" thickBot="1">
      <c r="A73" s="24" t="s">
        <v>295</v>
      </c>
      <c r="B73" s="25">
        <v>115.08199999999999</v>
      </c>
      <c r="C73" s="26">
        <v>4</v>
      </c>
      <c r="D73" s="25">
        <f>C73*B73</f>
        <v>460.32799999999997</v>
      </c>
      <c r="E73" s="25">
        <f>D73/12</f>
        <v>38.360666666666667</v>
      </c>
      <c r="F73" s="25">
        <f t="shared" ref="F73:F76" si="26">(B73*5%)+B73</f>
        <v>120.83609999999999</v>
      </c>
      <c r="G73" s="25">
        <f>F73*C73</f>
        <v>483.34439999999995</v>
      </c>
      <c r="H73" s="25">
        <f>G73/12</f>
        <v>40.278699999999994</v>
      </c>
    </row>
    <row r="74" spans="1:11" s="18" customFormat="1" ht="30" customHeight="1" thickBot="1">
      <c r="A74" s="24" t="s">
        <v>77</v>
      </c>
      <c r="B74" s="25">
        <v>68.003</v>
      </c>
      <c r="C74" s="26">
        <v>4</v>
      </c>
      <c r="D74" s="25">
        <f>C74*B74</f>
        <v>272.012</v>
      </c>
      <c r="E74" s="25">
        <f>D74/12</f>
        <v>22.667666666666666</v>
      </c>
      <c r="F74" s="25">
        <f t="shared" si="26"/>
        <v>71.403149999999997</v>
      </c>
      <c r="G74" s="25">
        <f>F74*C74</f>
        <v>285.61259999999999</v>
      </c>
      <c r="H74" s="25">
        <f>G74/12</f>
        <v>23.80105</v>
      </c>
    </row>
    <row r="75" spans="1:11" s="18" customFormat="1" ht="30" customHeight="1" thickBot="1">
      <c r="A75" s="24" t="s">
        <v>74</v>
      </c>
      <c r="B75" s="25">
        <v>12.554399999999999</v>
      </c>
      <c r="C75" s="26">
        <v>4</v>
      </c>
      <c r="D75" s="25">
        <f>C75*B75</f>
        <v>50.217599999999997</v>
      </c>
      <c r="E75" s="25">
        <f>D75/12</f>
        <v>4.1848000000000001</v>
      </c>
      <c r="F75" s="25">
        <f t="shared" si="26"/>
        <v>13.182119999999999</v>
      </c>
      <c r="G75" s="25">
        <f>F75*C75</f>
        <v>52.728479999999998</v>
      </c>
      <c r="H75" s="25">
        <f>G75/12</f>
        <v>4.3940399999999995</v>
      </c>
    </row>
    <row r="76" spans="1:11" s="18" customFormat="1" ht="30" customHeight="1" thickBot="1">
      <c r="A76" s="24" t="s">
        <v>78</v>
      </c>
      <c r="B76" s="25">
        <v>47.079000000000001</v>
      </c>
      <c r="C76" s="26">
        <v>2</v>
      </c>
      <c r="D76" s="25">
        <f>C76*B76</f>
        <v>94.158000000000001</v>
      </c>
      <c r="E76" s="25">
        <f>D76/12</f>
        <v>7.8464999999999998</v>
      </c>
      <c r="F76" s="25">
        <f t="shared" si="26"/>
        <v>49.432949999999998</v>
      </c>
      <c r="G76" s="25">
        <f>F76*C76</f>
        <v>98.865899999999996</v>
      </c>
      <c r="H76" s="25">
        <f>G76/12</f>
        <v>8.2388250000000003</v>
      </c>
    </row>
    <row r="77" spans="1:11" s="18" customFormat="1" ht="30" customHeight="1" thickBot="1">
      <c r="A77" s="371" t="s">
        <v>40</v>
      </c>
      <c r="B77" s="371"/>
      <c r="C77" s="371"/>
      <c r="D77" s="35">
        <f>SUM(D73:D76)</f>
        <v>876.71559999999988</v>
      </c>
      <c r="E77" s="27">
        <f>SUM(E73:E76)</f>
        <v>73.059633333333338</v>
      </c>
      <c r="F77" s="32"/>
      <c r="G77" s="148">
        <f>SUM(G73:G76)</f>
        <v>920.55137999999988</v>
      </c>
      <c r="H77" s="149">
        <f>SUM(H73:H76)</f>
        <v>76.712615</v>
      </c>
    </row>
    <row r="79" spans="1:11" s="18" customFormat="1">
      <c r="A79" s="40" t="s">
        <v>296</v>
      </c>
      <c r="C79" s="20"/>
      <c r="D79" s="20"/>
      <c r="E79" s="20"/>
      <c r="F79" s="20"/>
      <c r="G79" s="20"/>
    </row>
    <row r="80" spans="1:11" s="18" customFormat="1" ht="15">
      <c r="A80" s="41"/>
      <c r="C80" s="20"/>
      <c r="D80" s="20"/>
      <c r="E80" s="20"/>
      <c r="F80" s="20"/>
      <c r="G80" s="20"/>
    </row>
    <row r="81" spans="1:16362" s="18" customFormat="1">
      <c r="A81" s="19"/>
      <c r="C81" s="20"/>
      <c r="D81" s="20"/>
      <c r="E81" s="20"/>
      <c r="F81" s="20"/>
      <c r="G81" s="20"/>
    </row>
    <row r="83" spans="1:16362" s="18" customFormat="1" ht="15.75">
      <c r="A83" s="32"/>
      <c r="B83" s="42" t="s">
        <v>297</v>
      </c>
      <c r="C83" s="32"/>
      <c r="D83" s="20"/>
      <c r="E83" s="20"/>
      <c r="F83" s="20"/>
      <c r="G83" s="20"/>
    </row>
    <row r="84" spans="1:16362" s="18" customFormat="1" ht="15">
      <c r="A84" s="32"/>
      <c r="B84" s="43" t="s">
        <v>298</v>
      </c>
      <c r="C84" s="32"/>
      <c r="D84" s="20"/>
      <c r="E84" s="20"/>
      <c r="F84" s="20"/>
      <c r="G84" s="20"/>
    </row>
    <row r="85" spans="1:16362" s="18" customFormat="1" ht="15">
      <c r="A85" s="32"/>
      <c r="B85" s="44" t="s">
        <v>299</v>
      </c>
      <c r="C85" s="32"/>
      <c r="D85" s="20"/>
      <c r="E85" s="20"/>
      <c r="F85" s="20"/>
      <c r="G85" s="20"/>
    </row>
    <row r="86" spans="1:16362" s="20" customFormat="1">
      <c r="A86" s="32"/>
      <c r="B86" s="32"/>
      <c r="C86" s="32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  <c r="AML86" s="18"/>
      <c r="AMM86" s="18"/>
      <c r="AMN86" s="18"/>
      <c r="AMO86" s="18"/>
      <c r="AMP86" s="18"/>
      <c r="AMQ86" s="18"/>
      <c r="AMR86" s="18"/>
      <c r="AMS86" s="18"/>
      <c r="AMT86" s="18"/>
      <c r="AMU86" s="18"/>
      <c r="AMV86" s="18"/>
      <c r="AMW86" s="18"/>
      <c r="AMX86" s="18"/>
      <c r="AMY86" s="18"/>
      <c r="AMZ86" s="18"/>
      <c r="ANA86" s="18"/>
      <c r="ANB86" s="18"/>
      <c r="ANC86" s="18"/>
      <c r="AND86" s="18"/>
      <c r="ANE86" s="18"/>
      <c r="ANF86" s="18"/>
      <c r="ANG86" s="18"/>
      <c r="ANH86" s="18"/>
      <c r="ANI86" s="18"/>
      <c r="ANJ86" s="18"/>
      <c r="ANK86" s="18"/>
      <c r="ANL86" s="18"/>
      <c r="ANM86" s="18"/>
      <c r="ANN86" s="18"/>
      <c r="ANO86" s="18"/>
      <c r="ANP86" s="18"/>
      <c r="ANQ86" s="18"/>
      <c r="ANR86" s="18"/>
      <c r="ANS86" s="18"/>
      <c r="ANT86" s="18"/>
      <c r="ANU86" s="18"/>
      <c r="ANV86" s="18"/>
      <c r="ANW86" s="18"/>
      <c r="ANX86" s="18"/>
      <c r="ANY86" s="18"/>
      <c r="ANZ86" s="18"/>
      <c r="AOA86" s="18"/>
      <c r="AOB86" s="18"/>
      <c r="AOC86" s="18"/>
      <c r="AOD86" s="18"/>
      <c r="AOE86" s="18"/>
      <c r="AOF86" s="18"/>
      <c r="AOG86" s="18"/>
      <c r="AOH86" s="18"/>
      <c r="AOI86" s="18"/>
      <c r="AOJ86" s="18"/>
      <c r="AOK86" s="18"/>
      <c r="AOL86" s="18"/>
      <c r="AOM86" s="18"/>
      <c r="AON86" s="18"/>
      <c r="AOO86" s="18"/>
      <c r="AOP86" s="18"/>
      <c r="AOQ86" s="18"/>
      <c r="AOR86" s="18"/>
      <c r="AOS86" s="18"/>
      <c r="AOT86" s="18"/>
      <c r="AOU86" s="18"/>
      <c r="AOV86" s="18"/>
      <c r="AOW86" s="18"/>
      <c r="AOX86" s="18"/>
      <c r="AOY86" s="18"/>
      <c r="AOZ86" s="18"/>
      <c r="APA86" s="18"/>
      <c r="APB86" s="18"/>
      <c r="APC86" s="18"/>
      <c r="APD86" s="18"/>
      <c r="APE86" s="18"/>
      <c r="APF86" s="18"/>
      <c r="APG86" s="18"/>
      <c r="APH86" s="18"/>
      <c r="API86" s="18"/>
      <c r="APJ86" s="18"/>
      <c r="APK86" s="18"/>
      <c r="APL86" s="18"/>
      <c r="APM86" s="18"/>
      <c r="APN86" s="18"/>
      <c r="APO86" s="18"/>
      <c r="APP86" s="18"/>
      <c r="APQ86" s="18"/>
      <c r="APR86" s="18"/>
      <c r="APS86" s="18"/>
      <c r="APT86" s="18"/>
      <c r="APU86" s="18"/>
      <c r="APV86" s="18"/>
      <c r="APW86" s="18"/>
      <c r="APX86" s="18"/>
      <c r="APY86" s="18"/>
      <c r="APZ86" s="18"/>
      <c r="AQA86" s="18"/>
      <c r="AQB86" s="18"/>
      <c r="AQC86" s="18"/>
      <c r="AQD86" s="18"/>
      <c r="AQE86" s="18"/>
      <c r="AQF86" s="18"/>
      <c r="AQG86" s="18"/>
      <c r="AQH86" s="18"/>
      <c r="AQI86" s="18"/>
      <c r="AQJ86" s="18"/>
      <c r="AQK86" s="18"/>
      <c r="AQL86" s="18"/>
      <c r="AQM86" s="18"/>
      <c r="AQN86" s="18"/>
      <c r="AQO86" s="18"/>
      <c r="AQP86" s="18"/>
      <c r="AQQ86" s="18"/>
      <c r="AQR86" s="18"/>
      <c r="AQS86" s="18"/>
      <c r="AQT86" s="18"/>
      <c r="AQU86" s="18"/>
      <c r="AQV86" s="18"/>
      <c r="AQW86" s="18"/>
      <c r="AQX86" s="18"/>
      <c r="AQY86" s="18"/>
      <c r="AQZ86" s="18"/>
      <c r="ARA86" s="18"/>
      <c r="ARB86" s="18"/>
      <c r="ARC86" s="18"/>
      <c r="ARD86" s="18"/>
      <c r="ARE86" s="18"/>
      <c r="ARF86" s="18"/>
      <c r="ARG86" s="18"/>
      <c r="ARH86" s="18"/>
      <c r="ARI86" s="18"/>
      <c r="ARJ86" s="18"/>
      <c r="ARK86" s="18"/>
      <c r="ARL86" s="18"/>
      <c r="ARM86" s="18"/>
      <c r="ARN86" s="18"/>
      <c r="ARO86" s="18"/>
      <c r="ARP86" s="18"/>
      <c r="ARQ86" s="18"/>
      <c r="ARR86" s="18"/>
      <c r="ARS86" s="18"/>
      <c r="ART86" s="18"/>
      <c r="ARU86" s="18"/>
      <c r="ARV86" s="18"/>
      <c r="ARW86" s="18"/>
      <c r="ARX86" s="18"/>
      <c r="ARY86" s="18"/>
      <c r="ARZ86" s="18"/>
      <c r="ASA86" s="18"/>
      <c r="ASB86" s="18"/>
      <c r="ASC86" s="18"/>
      <c r="ASD86" s="18"/>
      <c r="ASE86" s="18"/>
      <c r="ASF86" s="18"/>
      <c r="ASG86" s="18"/>
      <c r="ASH86" s="18"/>
      <c r="ASI86" s="18"/>
      <c r="ASJ86" s="18"/>
      <c r="ASK86" s="18"/>
      <c r="ASL86" s="18"/>
      <c r="ASM86" s="18"/>
      <c r="ASN86" s="18"/>
      <c r="ASO86" s="18"/>
      <c r="ASP86" s="18"/>
      <c r="ASQ86" s="18"/>
      <c r="ASR86" s="18"/>
      <c r="ASS86" s="18"/>
      <c r="AST86" s="18"/>
      <c r="ASU86" s="18"/>
      <c r="ASV86" s="18"/>
      <c r="ASW86" s="18"/>
      <c r="ASX86" s="18"/>
      <c r="ASY86" s="18"/>
      <c r="ASZ86" s="18"/>
      <c r="ATA86" s="18"/>
      <c r="ATB86" s="18"/>
      <c r="ATC86" s="18"/>
      <c r="ATD86" s="18"/>
      <c r="ATE86" s="18"/>
      <c r="ATF86" s="18"/>
      <c r="ATG86" s="18"/>
      <c r="ATH86" s="18"/>
      <c r="ATI86" s="18"/>
      <c r="ATJ86" s="18"/>
      <c r="ATK86" s="18"/>
      <c r="ATL86" s="18"/>
      <c r="ATM86" s="18"/>
      <c r="ATN86" s="18"/>
      <c r="ATO86" s="18"/>
      <c r="ATP86" s="18"/>
      <c r="ATQ86" s="18"/>
      <c r="ATR86" s="18"/>
      <c r="ATS86" s="18"/>
      <c r="ATT86" s="18"/>
      <c r="ATU86" s="18"/>
      <c r="ATV86" s="18"/>
      <c r="ATW86" s="18"/>
      <c r="ATX86" s="18"/>
      <c r="ATY86" s="18"/>
      <c r="ATZ86" s="18"/>
      <c r="AUA86" s="18"/>
      <c r="AUB86" s="18"/>
      <c r="AUC86" s="18"/>
      <c r="AUD86" s="18"/>
      <c r="AUE86" s="18"/>
      <c r="AUF86" s="18"/>
      <c r="AUG86" s="18"/>
      <c r="AUH86" s="18"/>
      <c r="AUI86" s="18"/>
      <c r="AUJ86" s="18"/>
      <c r="AUK86" s="18"/>
      <c r="AUL86" s="18"/>
      <c r="AUM86" s="18"/>
      <c r="AUN86" s="18"/>
      <c r="AUO86" s="18"/>
      <c r="AUP86" s="18"/>
      <c r="AUQ86" s="18"/>
      <c r="AUR86" s="18"/>
      <c r="AUS86" s="18"/>
      <c r="AUT86" s="18"/>
      <c r="AUU86" s="18"/>
      <c r="AUV86" s="18"/>
      <c r="AUW86" s="18"/>
      <c r="AUX86" s="18"/>
      <c r="AUY86" s="18"/>
      <c r="AUZ86" s="18"/>
      <c r="AVA86" s="18"/>
      <c r="AVB86" s="18"/>
      <c r="AVC86" s="18"/>
      <c r="AVD86" s="18"/>
      <c r="AVE86" s="18"/>
      <c r="AVF86" s="18"/>
      <c r="AVG86" s="18"/>
      <c r="AVH86" s="18"/>
      <c r="AVI86" s="18"/>
      <c r="AVJ86" s="18"/>
      <c r="AVK86" s="18"/>
      <c r="AVL86" s="18"/>
      <c r="AVM86" s="18"/>
      <c r="AVN86" s="18"/>
      <c r="AVO86" s="18"/>
      <c r="AVP86" s="18"/>
      <c r="AVQ86" s="18"/>
      <c r="AVR86" s="18"/>
      <c r="AVS86" s="18"/>
      <c r="AVT86" s="18"/>
      <c r="AVU86" s="18"/>
      <c r="AVV86" s="18"/>
      <c r="AVW86" s="18"/>
      <c r="AVX86" s="18"/>
      <c r="AVY86" s="18"/>
      <c r="AVZ86" s="18"/>
      <c r="AWA86" s="18"/>
      <c r="AWB86" s="18"/>
      <c r="AWC86" s="18"/>
      <c r="AWD86" s="18"/>
      <c r="AWE86" s="18"/>
      <c r="AWF86" s="18"/>
      <c r="AWG86" s="18"/>
      <c r="AWH86" s="18"/>
      <c r="AWI86" s="18"/>
      <c r="AWJ86" s="18"/>
      <c r="AWK86" s="18"/>
      <c r="AWL86" s="18"/>
      <c r="AWM86" s="18"/>
      <c r="AWN86" s="18"/>
      <c r="AWO86" s="18"/>
      <c r="AWP86" s="18"/>
      <c r="AWQ86" s="18"/>
      <c r="AWR86" s="18"/>
      <c r="AWS86" s="18"/>
      <c r="AWT86" s="18"/>
      <c r="AWU86" s="18"/>
      <c r="AWV86" s="18"/>
      <c r="AWW86" s="18"/>
      <c r="AWX86" s="18"/>
      <c r="AWY86" s="18"/>
      <c r="AWZ86" s="18"/>
      <c r="AXA86" s="18"/>
      <c r="AXB86" s="18"/>
      <c r="AXC86" s="18"/>
      <c r="AXD86" s="18"/>
      <c r="AXE86" s="18"/>
      <c r="AXF86" s="18"/>
      <c r="AXG86" s="18"/>
      <c r="AXH86" s="18"/>
      <c r="AXI86" s="18"/>
      <c r="AXJ86" s="18"/>
      <c r="AXK86" s="18"/>
      <c r="AXL86" s="18"/>
      <c r="AXM86" s="18"/>
      <c r="AXN86" s="18"/>
      <c r="AXO86" s="18"/>
      <c r="AXP86" s="18"/>
      <c r="AXQ86" s="18"/>
      <c r="AXR86" s="18"/>
      <c r="AXS86" s="18"/>
      <c r="AXT86" s="18"/>
      <c r="AXU86" s="18"/>
      <c r="AXV86" s="18"/>
      <c r="AXW86" s="18"/>
      <c r="AXX86" s="18"/>
      <c r="AXY86" s="18"/>
      <c r="AXZ86" s="18"/>
      <c r="AYA86" s="18"/>
      <c r="AYB86" s="18"/>
      <c r="AYC86" s="18"/>
      <c r="AYD86" s="18"/>
      <c r="AYE86" s="18"/>
      <c r="AYF86" s="18"/>
      <c r="AYG86" s="18"/>
      <c r="AYH86" s="18"/>
      <c r="AYI86" s="18"/>
      <c r="AYJ86" s="18"/>
      <c r="AYK86" s="18"/>
      <c r="AYL86" s="18"/>
      <c r="AYM86" s="18"/>
      <c r="AYN86" s="18"/>
      <c r="AYO86" s="18"/>
      <c r="AYP86" s="18"/>
      <c r="AYQ86" s="18"/>
      <c r="AYR86" s="18"/>
      <c r="AYS86" s="18"/>
      <c r="AYT86" s="18"/>
      <c r="AYU86" s="18"/>
      <c r="AYV86" s="18"/>
      <c r="AYW86" s="18"/>
      <c r="AYX86" s="18"/>
      <c r="AYY86" s="18"/>
      <c r="AYZ86" s="18"/>
      <c r="AZA86" s="18"/>
      <c r="AZB86" s="18"/>
      <c r="AZC86" s="18"/>
      <c r="AZD86" s="18"/>
      <c r="AZE86" s="18"/>
      <c r="AZF86" s="18"/>
      <c r="AZG86" s="18"/>
      <c r="AZH86" s="18"/>
      <c r="AZI86" s="18"/>
      <c r="AZJ86" s="18"/>
      <c r="AZK86" s="18"/>
      <c r="AZL86" s="18"/>
      <c r="AZM86" s="18"/>
      <c r="AZN86" s="18"/>
      <c r="AZO86" s="18"/>
      <c r="AZP86" s="18"/>
      <c r="AZQ86" s="18"/>
      <c r="AZR86" s="18"/>
      <c r="AZS86" s="18"/>
      <c r="AZT86" s="18"/>
      <c r="AZU86" s="18"/>
      <c r="AZV86" s="18"/>
      <c r="AZW86" s="18"/>
      <c r="AZX86" s="18"/>
      <c r="AZY86" s="18"/>
      <c r="AZZ86" s="18"/>
      <c r="BAA86" s="18"/>
      <c r="BAB86" s="18"/>
      <c r="BAC86" s="18"/>
      <c r="BAD86" s="18"/>
      <c r="BAE86" s="18"/>
      <c r="BAF86" s="18"/>
      <c r="BAG86" s="18"/>
      <c r="BAH86" s="18"/>
      <c r="BAI86" s="18"/>
      <c r="BAJ86" s="18"/>
      <c r="BAK86" s="18"/>
      <c r="BAL86" s="18"/>
      <c r="BAM86" s="18"/>
      <c r="BAN86" s="18"/>
      <c r="BAO86" s="18"/>
      <c r="BAP86" s="18"/>
      <c r="BAQ86" s="18"/>
      <c r="BAR86" s="18"/>
      <c r="BAS86" s="18"/>
      <c r="BAT86" s="18"/>
      <c r="BAU86" s="18"/>
      <c r="BAV86" s="18"/>
      <c r="BAW86" s="18"/>
      <c r="BAX86" s="18"/>
      <c r="BAY86" s="18"/>
      <c r="BAZ86" s="18"/>
      <c r="BBA86" s="18"/>
      <c r="BBB86" s="18"/>
      <c r="BBC86" s="18"/>
      <c r="BBD86" s="18"/>
      <c r="BBE86" s="18"/>
      <c r="BBF86" s="18"/>
      <c r="BBG86" s="18"/>
      <c r="BBH86" s="18"/>
      <c r="BBI86" s="18"/>
      <c r="BBJ86" s="18"/>
      <c r="BBK86" s="18"/>
      <c r="BBL86" s="18"/>
      <c r="BBM86" s="18"/>
      <c r="BBN86" s="18"/>
      <c r="BBO86" s="18"/>
      <c r="BBP86" s="18"/>
      <c r="BBQ86" s="18"/>
      <c r="BBR86" s="18"/>
      <c r="BBS86" s="18"/>
      <c r="BBT86" s="18"/>
      <c r="BBU86" s="18"/>
      <c r="BBV86" s="18"/>
      <c r="BBW86" s="18"/>
      <c r="BBX86" s="18"/>
      <c r="BBY86" s="18"/>
      <c r="BBZ86" s="18"/>
      <c r="BCA86" s="18"/>
      <c r="BCB86" s="18"/>
      <c r="BCC86" s="18"/>
      <c r="BCD86" s="18"/>
      <c r="BCE86" s="18"/>
      <c r="BCF86" s="18"/>
      <c r="BCG86" s="18"/>
      <c r="BCH86" s="18"/>
      <c r="BCI86" s="18"/>
      <c r="BCJ86" s="18"/>
      <c r="BCK86" s="18"/>
      <c r="BCL86" s="18"/>
      <c r="BCM86" s="18"/>
      <c r="BCN86" s="18"/>
      <c r="BCO86" s="18"/>
      <c r="BCP86" s="18"/>
      <c r="BCQ86" s="18"/>
      <c r="BCR86" s="18"/>
      <c r="BCS86" s="18"/>
      <c r="BCT86" s="18"/>
      <c r="BCU86" s="18"/>
      <c r="BCV86" s="18"/>
      <c r="BCW86" s="18"/>
      <c r="BCX86" s="18"/>
      <c r="BCY86" s="18"/>
      <c r="BCZ86" s="18"/>
      <c r="BDA86" s="18"/>
      <c r="BDB86" s="18"/>
      <c r="BDC86" s="18"/>
      <c r="BDD86" s="18"/>
      <c r="BDE86" s="18"/>
      <c r="BDF86" s="18"/>
      <c r="BDG86" s="18"/>
      <c r="BDH86" s="18"/>
      <c r="BDI86" s="18"/>
      <c r="BDJ86" s="18"/>
      <c r="BDK86" s="18"/>
      <c r="BDL86" s="18"/>
      <c r="BDM86" s="18"/>
      <c r="BDN86" s="18"/>
      <c r="BDO86" s="18"/>
      <c r="BDP86" s="18"/>
      <c r="BDQ86" s="18"/>
      <c r="BDR86" s="18"/>
      <c r="BDS86" s="18"/>
      <c r="BDT86" s="18"/>
      <c r="BDU86" s="18"/>
      <c r="BDV86" s="18"/>
      <c r="BDW86" s="18"/>
      <c r="BDX86" s="18"/>
      <c r="BDY86" s="18"/>
      <c r="BDZ86" s="18"/>
      <c r="BEA86" s="18"/>
      <c r="BEB86" s="18"/>
      <c r="BEC86" s="18"/>
      <c r="BED86" s="18"/>
      <c r="BEE86" s="18"/>
      <c r="BEF86" s="18"/>
      <c r="BEG86" s="18"/>
      <c r="BEH86" s="18"/>
      <c r="BEI86" s="18"/>
      <c r="BEJ86" s="18"/>
      <c r="BEK86" s="18"/>
      <c r="BEL86" s="18"/>
      <c r="BEM86" s="18"/>
      <c r="BEN86" s="18"/>
      <c r="BEO86" s="18"/>
      <c r="BEP86" s="18"/>
      <c r="BEQ86" s="18"/>
      <c r="BER86" s="18"/>
      <c r="BES86" s="18"/>
      <c r="BET86" s="18"/>
      <c r="BEU86" s="18"/>
      <c r="BEV86" s="18"/>
      <c r="BEW86" s="18"/>
      <c r="BEX86" s="18"/>
      <c r="BEY86" s="18"/>
      <c r="BEZ86" s="18"/>
      <c r="BFA86" s="18"/>
      <c r="BFB86" s="18"/>
      <c r="BFC86" s="18"/>
      <c r="BFD86" s="18"/>
      <c r="BFE86" s="18"/>
      <c r="BFF86" s="18"/>
      <c r="BFG86" s="18"/>
      <c r="BFH86" s="18"/>
      <c r="BFI86" s="18"/>
      <c r="BFJ86" s="18"/>
      <c r="BFK86" s="18"/>
      <c r="BFL86" s="18"/>
      <c r="BFM86" s="18"/>
      <c r="BFN86" s="18"/>
      <c r="BFO86" s="18"/>
      <c r="BFP86" s="18"/>
      <c r="BFQ86" s="18"/>
      <c r="BFR86" s="18"/>
      <c r="BFS86" s="18"/>
      <c r="BFT86" s="18"/>
      <c r="BFU86" s="18"/>
      <c r="BFV86" s="18"/>
      <c r="BFW86" s="18"/>
      <c r="BFX86" s="18"/>
      <c r="BFY86" s="18"/>
      <c r="BFZ86" s="18"/>
      <c r="BGA86" s="18"/>
      <c r="BGB86" s="18"/>
      <c r="BGC86" s="18"/>
      <c r="BGD86" s="18"/>
      <c r="BGE86" s="18"/>
      <c r="BGF86" s="18"/>
      <c r="BGG86" s="18"/>
      <c r="BGH86" s="18"/>
      <c r="BGI86" s="18"/>
      <c r="BGJ86" s="18"/>
      <c r="BGK86" s="18"/>
      <c r="BGL86" s="18"/>
      <c r="BGM86" s="18"/>
      <c r="BGN86" s="18"/>
      <c r="BGO86" s="18"/>
      <c r="BGP86" s="18"/>
      <c r="BGQ86" s="18"/>
      <c r="BGR86" s="18"/>
      <c r="BGS86" s="18"/>
      <c r="BGT86" s="18"/>
      <c r="BGU86" s="18"/>
      <c r="BGV86" s="18"/>
      <c r="BGW86" s="18"/>
      <c r="BGX86" s="18"/>
      <c r="BGY86" s="18"/>
      <c r="BGZ86" s="18"/>
      <c r="BHA86" s="18"/>
      <c r="BHB86" s="18"/>
      <c r="BHC86" s="18"/>
      <c r="BHD86" s="18"/>
      <c r="BHE86" s="18"/>
      <c r="BHF86" s="18"/>
      <c r="BHG86" s="18"/>
      <c r="BHH86" s="18"/>
      <c r="BHI86" s="18"/>
      <c r="BHJ86" s="18"/>
      <c r="BHK86" s="18"/>
      <c r="BHL86" s="18"/>
      <c r="BHM86" s="18"/>
      <c r="BHN86" s="18"/>
      <c r="BHO86" s="18"/>
      <c r="BHP86" s="18"/>
      <c r="BHQ86" s="18"/>
      <c r="BHR86" s="18"/>
      <c r="BHS86" s="18"/>
      <c r="BHT86" s="18"/>
      <c r="BHU86" s="18"/>
      <c r="BHV86" s="18"/>
      <c r="BHW86" s="18"/>
      <c r="BHX86" s="18"/>
      <c r="BHY86" s="18"/>
      <c r="BHZ86" s="18"/>
      <c r="BIA86" s="18"/>
      <c r="BIB86" s="18"/>
      <c r="BIC86" s="18"/>
      <c r="BID86" s="18"/>
      <c r="BIE86" s="18"/>
      <c r="BIF86" s="18"/>
      <c r="BIG86" s="18"/>
      <c r="BIH86" s="18"/>
      <c r="BII86" s="18"/>
      <c r="BIJ86" s="18"/>
      <c r="BIK86" s="18"/>
      <c r="BIL86" s="18"/>
      <c r="BIM86" s="18"/>
      <c r="BIN86" s="18"/>
      <c r="BIO86" s="18"/>
      <c r="BIP86" s="18"/>
      <c r="BIQ86" s="18"/>
      <c r="BIR86" s="18"/>
      <c r="BIS86" s="18"/>
      <c r="BIT86" s="18"/>
      <c r="BIU86" s="18"/>
      <c r="BIV86" s="18"/>
      <c r="BIW86" s="18"/>
      <c r="BIX86" s="18"/>
      <c r="BIY86" s="18"/>
      <c r="BIZ86" s="18"/>
      <c r="BJA86" s="18"/>
      <c r="BJB86" s="18"/>
      <c r="BJC86" s="18"/>
      <c r="BJD86" s="18"/>
      <c r="BJE86" s="18"/>
      <c r="BJF86" s="18"/>
      <c r="BJG86" s="18"/>
      <c r="BJH86" s="18"/>
      <c r="BJI86" s="18"/>
      <c r="BJJ86" s="18"/>
      <c r="BJK86" s="18"/>
      <c r="BJL86" s="18"/>
      <c r="BJM86" s="18"/>
      <c r="BJN86" s="18"/>
      <c r="BJO86" s="18"/>
      <c r="BJP86" s="18"/>
      <c r="BJQ86" s="18"/>
      <c r="BJR86" s="18"/>
      <c r="BJS86" s="18"/>
      <c r="BJT86" s="18"/>
      <c r="BJU86" s="18"/>
      <c r="BJV86" s="18"/>
      <c r="BJW86" s="18"/>
      <c r="BJX86" s="18"/>
      <c r="BJY86" s="18"/>
      <c r="BJZ86" s="18"/>
      <c r="BKA86" s="18"/>
      <c r="BKB86" s="18"/>
      <c r="BKC86" s="18"/>
      <c r="BKD86" s="18"/>
      <c r="BKE86" s="18"/>
      <c r="BKF86" s="18"/>
      <c r="BKG86" s="18"/>
      <c r="BKH86" s="18"/>
      <c r="BKI86" s="18"/>
      <c r="BKJ86" s="18"/>
      <c r="BKK86" s="18"/>
      <c r="BKL86" s="18"/>
      <c r="BKM86" s="18"/>
      <c r="BKN86" s="18"/>
      <c r="BKO86" s="18"/>
      <c r="BKP86" s="18"/>
      <c r="BKQ86" s="18"/>
      <c r="BKR86" s="18"/>
      <c r="BKS86" s="18"/>
      <c r="BKT86" s="18"/>
      <c r="BKU86" s="18"/>
      <c r="BKV86" s="18"/>
      <c r="BKW86" s="18"/>
      <c r="BKX86" s="18"/>
      <c r="BKY86" s="18"/>
      <c r="BKZ86" s="18"/>
      <c r="BLA86" s="18"/>
      <c r="BLB86" s="18"/>
      <c r="BLC86" s="18"/>
      <c r="BLD86" s="18"/>
      <c r="BLE86" s="18"/>
      <c r="BLF86" s="18"/>
      <c r="BLG86" s="18"/>
      <c r="BLH86" s="18"/>
      <c r="BLI86" s="18"/>
      <c r="BLJ86" s="18"/>
      <c r="BLK86" s="18"/>
      <c r="BLL86" s="18"/>
      <c r="BLM86" s="18"/>
      <c r="BLN86" s="18"/>
      <c r="BLO86" s="18"/>
      <c r="BLP86" s="18"/>
      <c r="BLQ86" s="18"/>
      <c r="BLR86" s="18"/>
      <c r="BLS86" s="18"/>
      <c r="BLT86" s="18"/>
      <c r="BLU86" s="18"/>
      <c r="BLV86" s="18"/>
      <c r="BLW86" s="18"/>
      <c r="BLX86" s="18"/>
      <c r="BLY86" s="18"/>
      <c r="BLZ86" s="18"/>
      <c r="BMA86" s="18"/>
      <c r="BMB86" s="18"/>
      <c r="BMC86" s="18"/>
      <c r="BMD86" s="18"/>
      <c r="BME86" s="18"/>
      <c r="BMF86" s="18"/>
      <c r="BMG86" s="18"/>
      <c r="BMH86" s="18"/>
      <c r="BMI86" s="18"/>
      <c r="BMJ86" s="18"/>
      <c r="BMK86" s="18"/>
      <c r="BML86" s="18"/>
      <c r="BMM86" s="18"/>
      <c r="BMN86" s="18"/>
      <c r="BMO86" s="18"/>
      <c r="BMP86" s="18"/>
      <c r="BMQ86" s="18"/>
      <c r="BMR86" s="18"/>
      <c r="BMS86" s="18"/>
      <c r="BMT86" s="18"/>
      <c r="BMU86" s="18"/>
      <c r="BMV86" s="18"/>
      <c r="BMW86" s="18"/>
      <c r="BMX86" s="18"/>
      <c r="BMY86" s="18"/>
      <c r="BMZ86" s="18"/>
      <c r="BNA86" s="18"/>
      <c r="BNB86" s="18"/>
      <c r="BNC86" s="18"/>
      <c r="BND86" s="18"/>
      <c r="BNE86" s="18"/>
      <c r="BNF86" s="18"/>
      <c r="BNG86" s="18"/>
      <c r="BNH86" s="18"/>
      <c r="BNI86" s="18"/>
      <c r="BNJ86" s="18"/>
      <c r="BNK86" s="18"/>
      <c r="BNL86" s="18"/>
      <c r="BNM86" s="18"/>
      <c r="BNN86" s="18"/>
      <c r="BNO86" s="18"/>
      <c r="BNP86" s="18"/>
      <c r="BNQ86" s="18"/>
      <c r="BNR86" s="18"/>
      <c r="BNS86" s="18"/>
      <c r="BNT86" s="18"/>
      <c r="BNU86" s="18"/>
      <c r="BNV86" s="18"/>
      <c r="BNW86" s="18"/>
      <c r="BNX86" s="18"/>
      <c r="BNY86" s="18"/>
      <c r="BNZ86" s="18"/>
      <c r="BOA86" s="18"/>
      <c r="BOB86" s="18"/>
      <c r="BOC86" s="18"/>
      <c r="BOD86" s="18"/>
      <c r="BOE86" s="18"/>
      <c r="BOF86" s="18"/>
      <c r="BOG86" s="18"/>
      <c r="BOH86" s="18"/>
      <c r="BOI86" s="18"/>
      <c r="BOJ86" s="18"/>
      <c r="BOK86" s="18"/>
      <c r="BOL86" s="18"/>
      <c r="BOM86" s="18"/>
      <c r="BON86" s="18"/>
      <c r="BOO86" s="18"/>
      <c r="BOP86" s="18"/>
      <c r="BOQ86" s="18"/>
      <c r="BOR86" s="18"/>
      <c r="BOS86" s="18"/>
      <c r="BOT86" s="18"/>
      <c r="BOU86" s="18"/>
      <c r="BOV86" s="18"/>
      <c r="BOW86" s="18"/>
      <c r="BOX86" s="18"/>
      <c r="BOY86" s="18"/>
      <c r="BOZ86" s="18"/>
      <c r="BPA86" s="18"/>
      <c r="BPB86" s="18"/>
      <c r="BPC86" s="18"/>
      <c r="BPD86" s="18"/>
      <c r="BPE86" s="18"/>
      <c r="BPF86" s="18"/>
      <c r="BPG86" s="18"/>
      <c r="BPH86" s="18"/>
      <c r="BPI86" s="18"/>
      <c r="BPJ86" s="18"/>
      <c r="BPK86" s="18"/>
      <c r="BPL86" s="18"/>
      <c r="BPM86" s="18"/>
      <c r="BPN86" s="18"/>
      <c r="BPO86" s="18"/>
      <c r="BPP86" s="18"/>
      <c r="BPQ86" s="18"/>
      <c r="BPR86" s="18"/>
      <c r="BPS86" s="18"/>
      <c r="BPT86" s="18"/>
      <c r="BPU86" s="18"/>
      <c r="BPV86" s="18"/>
      <c r="BPW86" s="18"/>
      <c r="BPX86" s="18"/>
      <c r="BPY86" s="18"/>
      <c r="BPZ86" s="18"/>
      <c r="BQA86" s="18"/>
      <c r="BQB86" s="18"/>
      <c r="BQC86" s="18"/>
      <c r="BQD86" s="18"/>
      <c r="BQE86" s="18"/>
      <c r="BQF86" s="18"/>
      <c r="BQG86" s="18"/>
      <c r="BQH86" s="18"/>
      <c r="BQI86" s="18"/>
      <c r="BQJ86" s="18"/>
      <c r="BQK86" s="18"/>
      <c r="BQL86" s="18"/>
      <c r="BQM86" s="18"/>
      <c r="BQN86" s="18"/>
      <c r="BQO86" s="18"/>
      <c r="BQP86" s="18"/>
      <c r="BQQ86" s="18"/>
      <c r="BQR86" s="18"/>
      <c r="BQS86" s="18"/>
      <c r="BQT86" s="18"/>
      <c r="BQU86" s="18"/>
      <c r="BQV86" s="18"/>
      <c r="BQW86" s="18"/>
      <c r="BQX86" s="18"/>
      <c r="BQY86" s="18"/>
      <c r="BQZ86" s="18"/>
      <c r="BRA86" s="18"/>
      <c r="BRB86" s="18"/>
      <c r="BRC86" s="18"/>
      <c r="BRD86" s="18"/>
      <c r="BRE86" s="18"/>
      <c r="BRF86" s="18"/>
      <c r="BRG86" s="18"/>
      <c r="BRH86" s="18"/>
      <c r="BRI86" s="18"/>
      <c r="BRJ86" s="18"/>
      <c r="BRK86" s="18"/>
      <c r="BRL86" s="18"/>
      <c r="BRM86" s="18"/>
      <c r="BRN86" s="18"/>
      <c r="BRO86" s="18"/>
      <c r="BRP86" s="18"/>
      <c r="BRQ86" s="18"/>
      <c r="BRR86" s="18"/>
      <c r="BRS86" s="18"/>
      <c r="BRT86" s="18"/>
      <c r="BRU86" s="18"/>
      <c r="BRV86" s="18"/>
      <c r="BRW86" s="18"/>
      <c r="BRX86" s="18"/>
      <c r="BRY86" s="18"/>
      <c r="BRZ86" s="18"/>
      <c r="BSA86" s="18"/>
      <c r="BSB86" s="18"/>
      <c r="BSC86" s="18"/>
      <c r="BSD86" s="18"/>
      <c r="BSE86" s="18"/>
      <c r="BSF86" s="18"/>
      <c r="BSG86" s="18"/>
      <c r="BSH86" s="18"/>
      <c r="BSI86" s="18"/>
      <c r="BSJ86" s="18"/>
      <c r="BSK86" s="18"/>
      <c r="BSL86" s="18"/>
      <c r="BSM86" s="18"/>
      <c r="BSN86" s="18"/>
      <c r="BSO86" s="18"/>
      <c r="BSP86" s="18"/>
      <c r="BSQ86" s="18"/>
      <c r="BSR86" s="18"/>
      <c r="BSS86" s="18"/>
      <c r="BST86" s="18"/>
      <c r="BSU86" s="18"/>
      <c r="BSV86" s="18"/>
      <c r="BSW86" s="18"/>
      <c r="BSX86" s="18"/>
      <c r="BSY86" s="18"/>
      <c r="BSZ86" s="18"/>
      <c r="BTA86" s="18"/>
      <c r="BTB86" s="18"/>
      <c r="BTC86" s="18"/>
      <c r="BTD86" s="18"/>
      <c r="BTE86" s="18"/>
      <c r="BTF86" s="18"/>
      <c r="BTG86" s="18"/>
      <c r="BTH86" s="18"/>
      <c r="BTI86" s="18"/>
      <c r="BTJ86" s="18"/>
      <c r="BTK86" s="18"/>
      <c r="BTL86" s="18"/>
      <c r="BTM86" s="18"/>
      <c r="BTN86" s="18"/>
      <c r="BTO86" s="18"/>
      <c r="BTP86" s="18"/>
      <c r="BTQ86" s="18"/>
      <c r="BTR86" s="18"/>
      <c r="BTS86" s="18"/>
      <c r="BTT86" s="18"/>
      <c r="BTU86" s="18"/>
      <c r="BTV86" s="18"/>
      <c r="BTW86" s="18"/>
      <c r="BTX86" s="18"/>
      <c r="BTY86" s="18"/>
      <c r="BTZ86" s="18"/>
      <c r="BUA86" s="18"/>
      <c r="BUB86" s="18"/>
      <c r="BUC86" s="18"/>
      <c r="BUD86" s="18"/>
      <c r="BUE86" s="18"/>
      <c r="BUF86" s="18"/>
      <c r="BUG86" s="18"/>
      <c r="BUH86" s="18"/>
      <c r="BUI86" s="18"/>
      <c r="BUJ86" s="18"/>
      <c r="BUK86" s="18"/>
      <c r="BUL86" s="18"/>
      <c r="BUM86" s="18"/>
      <c r="BUN86" s="18"/>
      <c r="BUO86" s="18"/>
      <c r="BUP86" s="18"/>
      <c r="BUQ86" s="18"/>
      <c r="BUR86" s="18"/>
      <c r="BUS86" s="18"/>
      <c r="BUT86" s="18"/>
      <c r="BUU86" s="18"/>
      <c r="BUV86" s="18"/>
      <c r="BUW86" s="18"/>
      <c r="BUX86" s="18"/>
      <c r="BUY86" s="18"/>
      <c r="BUZ86" s="18"/>
      <c r="BVA86" s="18"/>
      <c r="BVB86" s="18"/>
      <c r="BVC86" s="18"/>
      <c r="BVD86" s="18"/>
      <c r="BVE86" s="18"/>
      <c r="BVF86" s="18"/>
      <c r="BVG86" s="18"/>
      <c r="BVH86" s="18"/>
      <c r="BVI86" s="18"/>
      <c r="BVJ86" s="18"/>
      <c r="BVK86" s="18"/>
      <c r="BVL86" s="18"/>
      <c r="BVM86" s="18"/>
      <c r="BVN86" s="18"/>
      <c r="BVO86" s="18"/>
      <c r="BVP86" s="18"/>
      <c r="BVQ86" s="18"/>
      <c r="BVR86" s="18"/>
      <c r="BVS86" s="18"/>
      <c r="BVT86" s="18"/>
      <c r="BVU86" s="18"/>
      <c r="BVV86" s="18"/>
      <c r="BVW86" s="18"/>
      <c r="BVX86" s="18"/>
      <c r="BVY86" s="18"/>
      <c r="BVZ86" s="18"/>
      <c r="BWA86" s="18"/>
      <c r="BWB86" s="18"/>
      <c r="BWC86" s="18"/>
      <c r="BWD86" s="18"/>
      <c r="BWE86" s="18"/>
      <c r="BWF86" s="18"/>
      <c r="BWG86" s="18"/>
      <c r="BWH86" s="18"/>
      <c r="BWI86" s="18"/>
      <c r="BWJ86" s="18"/>
      <c r="BWK86" s="18"/>
      <c r="BWL86" s="18"/>
      <c r="BWM86" s="18"/>
      <c r="BWN86" s="18"/>
      <c r="BWO86" s="18"/>
      <c r="BWP86" s="18"/>
      <c r="BWQ86" s="18"/>
      <c r="BWR86" s="18"/>
      <c r="BWS86" s="18"/>
      <c r="BWT86" s="18"/>
      <c r="BWU86" s="18"/>
      <c r="BWV86" s="18"/>
      <c r="BWW86" s="18"/>
      <c r="BWX86" s="18"/>
      <c r="BWY86" s="18"/>
      <c r="BWZ86" s="18"/>
      <c r="BXA86" s="18"/>
      <c r="BXB86" s="18"/>
      <c r="BXC86" s="18"/>
      <c r="BXD86" s="18"/>
      <c r="BXE86" s="18"/>
      <c r="BXF86" s="18"/>
      <c r="BXG86" s="18"/>
      <c r="BXH86" s="18"/>
      <c r="BXI86" s="18"/>
      <c r="BXJ86" s="18"/>
      <c r="BXK86" s="18"/>
      <c r="BXL86" s="18"/>
      <c r="BXM86" s="18"/>
      <c r="BXN86" s="18"/>
      <c r="BXO86" s="18"/>
      <c r="BXP86" s="18"/>
      <c r="BXQ86" s="18"/>
      <c r="BXR86" s="18"/>
      <c r="BXS86" s="18"/>
      <c r="BXT86" s="18"/>
      <c r="BXU86" s="18"/>
      <c r="BXV86" s="18"/>
      <c r="BXW86" s="18"/>
      <c r="BXX86" s="18"/>
      <c r="BXY86" s="18"/>
      <c r="BXZ86" s="18"/>
      <c r="BYA86" s="18"/>
      <c r="BYB86" s="18"/>
      <c r="BYC86" s="18"/>
      <c r="BYD86" s="18"/>
      <c r="BYE86" s="18"/>
      <c r="BYF86" s="18"/>
      <c r="BYG86" s="18"/>
      <c r="BYH86" s="18"/>
      <c r="BYI86" s="18"/>
      <c r="BYJ86" s="18"/>
      <c r="BYK86" s="18"/>
      <c r="BYL86" s="18"/>
      <c r="BYM86" s="18"/>
      <c r="BYN86" s="18"/>
      <c r="BYO86" s="18"/>
      <c r="BYP86" s="18"/>
      <c r="BYQ86" s="18"/>
      <c r="BYR86" s="18"/>
      <c r="BYS86" s="18"/>
      <c r="BYT86" s="18"/>
      <c r="BYU86" s="18"/>
      <c r="BYV86" s="18"/>
      <c r="BYW86" s="18"/>
      <c r="BYX86" s="18"/>
      <c r="BYY86" s="18"/>
      <c r="BYZ86" s="18"/>
      <c r="BZA86" s="18"/>
      <c r="BZB86" s="18"/>
      <c r="BZC86" s="18"/>
      <c r="BZD86" s="18"/>
      <c r="BZE86" s="18"/>
      <c r="BZF86" s="18"/>
      <c r="BZG86" s="18"/>
      <c r="BZH86" s="18"/>
      <c r="BZI86" s="18"/>
      <c r="BZJ86" s="18"/>
      <c r="BZK86" s="18"/>
      <c r="BZL86" s="18"/>
      <c r="BZM86" s="18"/>
      <c r="BZN86" s="18"/>
      <c r="BZO86" s="18"/>
      <c r="BZP86" s="18"/>
      <c r="BZQ86" s="18"/>
      <c r="BZR86" s="18"/>
      <c r="BZS86" s="18"/>
      <c r="BZT86" s="18"/>
      <c r="BZU86" s="18"/>
      <c r="BZV86" s="18"/>
      <c r="BZW86" s="18"/>
      <c r="BZX86" s="18"/>
      <c r="BZY86" s="18"/>
      <c r="BZZ86" s="18"/>
      <c r="CAA86" s="18"/>
      <c r="CAB86" s="18"/>
      <c r="CAC86" s="18"/>
      <c r="CAD86" s="18"/>
      <c r="CAE86" s="18"/>
      <c r="CAF86" s="18"/>
      <c r="CAG86" s="18"/>
      <c r="CAH86" s="18"/>
      <c r="CAI86" s="18"/>
      <c r="CAJ86" s="18"/>
      <c r="CAK86" s="18"/>
      <c r="CAL86" s="18"/>
      <c r="CAM86" s="18"/>
      <c r="CAN86" s="18"/>
      <c r="CAO86" s="18"/>
      <c r="CAP86" s="18"/>
      <c r="CAQ86" s="18"/>
      <c r="CAR86" s="18"/>
      <c r="CAS86" s="18"/>
      <c r="CAT86" s="18"/>
      <c r="CAU86" s="18"/>
      <c r="CAV86" s="18"/>
      <c r="CAW86" s="18"/>
      <c r="CAX86" s="18"/>
      <c r="CAY86" s="18"/>
      <c r="CAZ86" s="18"/>
      <c r="CBA86" s="18"/>
      <c r="CBB86" s="18"/>
      <c r="CBC86" s="18"/>
      <c r="CBD86" s="18"/>
      <c r="CBE86" s="18"/>
      <c r="CBF86" s="18"/>
      <c r="CBG86" s="18"/>
      <c r="CBH86" s="18"/>
      <c r="CBI86" s="18"/>
      <c r="CBJ86" s="18"/>
      <c r="CBK86" s="18"/>
      <c r="CBL86" s="18"/>
      <c r="CBM86" s="18"/>
      <c r="CBN86" s="18"/>
      <c r="CBO86" s="18"/>
      <c r="CBP86" s="18"/>
      <c r="CBQ86" s="18"/>
      <c r="CBR86" s="18"/>
      <c r="CBS86" s="18"/>
      <c r="CBT86" s="18"/>
      <c r="CBU86" s="18"/>
      <c r="CBV86" s="18"/>
      <c r="CBW86" s="18"/>
      <c r="CBX86" s="18"/>
      <c r="CBY86" s="18"/>
      <c r="CBZ86" s="18"/>
      <c r="CCA86" s="18"/>
      <c r="CCB86" s="18"/>
      <c r="CCC86" s="18"/>
      <c r="CCD86" s="18"/>
      <c r="CCE86" s="18"/>
      <c r="CCF86" s="18"/>
      <c r="CCG86" s="18"/>
      <c r="CCH86" s="18"/>
      <c r="CCI86" s="18"/>
      <c r="CCJ86" s="18"/>
      <c r="CCK86" s="18"/>
      <c r="CCL86" s="18"/>
      <c r="CCM86" s="18"/>
      <c r="CCN86" s="18"/>
      <c r="CCO86" s="18"/>
      <c r="CCP86" s="18"/>
      <c r="CCQ86" s="18"/>
      <c r="CCR86" s="18"/>
      <c r="CCS86" s="18"/>
      <c r="CCT86" s="18"/>
      <c r="CCU86" s="18"/>
      <c r="CCV86" s="18"/>
      <c r="CCW86" s="18"/>
      <c r="CCX86" s="18"/>
      <c r="CCY86" s="18"/>
      <c r="CCZ86" s="18"/>
      <c r="CDA86" s="18"/>
      <c r="CDB86" s="18"/>
      <c r="CDC86" s="18"/>
      <c r="CDD86" s="18"/>
      <c r="CDE86" s="18"/>
      <c r="CDF86" s="18"/>
      <c r="CDG86" s="18"/>
      <c r="CDH86" s="18"/>
      <c r="CDI86" s="18"/>
      <c r="CDJ86" s="18"/>
      <c r="CDK86" s="18"/>
      <c r="CDL86" s="18"/>
      <c r="CDM86" s="18"/>
      <c r="CDN86" s="18"/>
      <c r="CDO86" s="18"/>
      <c r="CDP86" s="18"/>
      <c r="CDQ86" s="18"/>
      <c r="CDR86" s="18"/>
      <c r="CDS86" s="18"/>
      <c r="CDT86" s="18"/>
      <c r="CDU86" s="18"/>
      <c r="CDV86" s="18"/>
      <c r="CDW86" s="18"/>
      <c r="CDX86" s="18"/>
      <c r="CDY86" s="18"/>
      <c r="CDZ86" s="18"/>
      <c r="CEA86" s="18"/>
      <c r="CEB86" s="18"/>
      <c r="CEC86" s="18"/>
      <c r="CED86" s="18"/>
      <c r="CEE86" s="18"/>
      <c r="CEF86" s="18"/>
      <c r="CEG86" s="18"/>
      <c r="CEH86" s="18"/>
      <c r="CEI86" s="18"/>
      <c r="CEJ86" s="18"/>
      <c r="CEK86" s="18"/>
      <c r="CEL86" s="18"/>
      <c r="CEM86" s="18"/>
      <c r="CEN86" s="18"/>
      <c r="CEO86" s="18"/>
      <c r="CEP86" s="18"/>
      <c r="CEQ86" s="18"/>
      <c r="CER86" s="18"/>
      <c r="CES86" s="18"/>
      <c r="CET86" s="18"/>
      <c r="CEU86" s="18"/>
      <c r="CEV86" s="18"/>
      <c r="CEW86" s="18"/>
      <c r="CEX86" s="18"/>
      <c r="CEY86" s="18"/>
      <c r="CEZ86" s="18"/>
      <c r="CFA86" s="18"/>
      <c r="CFB86" s="18"/>
      <c r="CFC86" s="18"/>
      <c r="CFD86" s="18"/>
      <c r="CFE86" s="18"/>
      <c r="CFF86" s="18"/>
      <c r="CFG86" s="18"/>
      <c r="CFH86" s="18"/>
      <c r="CFI86" s="18"/>
      <c r="CFJ86" s="18"/>
      <c r="CFK86" s="18"/>
      <c r="CFL86" s="18"/>
      <c r="CFM86" s="18"/>
      <c r="CFN86" s="18"/>
      <c r="CFO86" s="18"/>
      <c r="CFP86" s="18"/>
      <c r="CFQ86" s="18"/>
      <c r="CFR86" s="18"/>
      <c r="CFS86" s="18"/>
      <c r="CFT86" s="18"/>
      <c r="CFU86" s="18"/>
      <c r="CFV86" s="18"/>
      <c r="CFW86" s="18"/>
      <c r="CFX86" s="18"/>
      <c r="CFY86" s="18"/>
      <c r="CFZ86" s="18"/>
      <c r="CGA86" s="18"/>
      <c r="CGB86" s="18"/>
      <c r="CGC86" s="18"/>
      <c r="CGD86" s="18"/>
      <c r="CGE86" s="18"/>
      <c r="CGF86" s="18"/>
      <c r="CGG86" s="18"/>
      <c r="CGH86" s="18"/>
      <c r="CGI86" s="18"/>
      <c r="CGJ86" s="18"/>
      <c r="CGK86" s="18"/>
      <c r="CGL86" s="18"/>
      <c r="CGM86" s="18"/>
      <c r="CGN86" s="18"/>
      <c r="CGO86" s="18"/>
      <c r="CGP86" s="18"/>
      <c r="CGQ86" s="18"/>
      <c r="CGR86" s="18"/>
      <c r="CGS86" s="18"/>
      <c r="CGT86" s="18"/>
      <c r="CGU86" s="18"/>
      <c r="CGV86" s="18"/>
      <c r="CGW86" s="18"/>
      <c r="CGX86" s="18"/>
      <c r="CGY86" s="18"/>
      <c r="CGZ86" s="18"/>
      <c r="CHA86" s="18"/>
      <c r="CHB86" s="18"/>
      <c r="CHC86" s="18"/>
      <c r="CHD86" s="18"/>
      <c r="CHE86" s="18"/>
      <c r="CHF86" s="18"/>
      <c r="CHG86" s="18"/>
      <c r="CHH86" s="18"/>
      <c r="CHI86" s="18"/>
      <c r="CHJ86" s="18"/>
      <c r="CHK86" s="18"/>
      <c r="CHL86" s="18"/>
      <c r="CHM86" s="18"/>
      <c r="CHN86" s="18"/>
      <c r="CHO86" s="18"/>
      <c r="CHP86" s="18"/>
      <c r="CHQ86" s="18"/>
      <c r="CHR86" s="18"/>
      <c r="CHS86" s="18"/>
      <c r="CHT86" s="18"/>
      <c r="CHU86" s="18"/>
      <c r="CHV86" s="18"/>
      <c r="CHW86" s="18"/>
      <c r="CHX86" s="18"/>
      <c r="CHY86" s="18"/>
      <c r="CHZ86" s="18"/>
      <c r="CIA86" s="18"/>
      <c r="CIB86" s="18"/>
      <c r="CIC86" s="18"/>
      <c r="CID86" s="18"/>
      <c r="CIE86" s="18"/>
      <c r="CIF86" s="18"/>
      <c r="CIG86" s="18"/>
      <c r="CIH86" s="18"/>
      <c r="CII86" s="18"/>
      <c r="CIJ86" s="18"/>
      <c r="CIK86" s="18"/>
      <c r="CIL86" s="18"/>
      <c r="CIM86" s="18"/>
      <c r="CIN86" s="18"/>
      <c r="CIO86" s="18"/>
      <c r="CIP86" s="18"/>
      <c r="CIQ86" s="18"/>
      <c r="CIR86" s="18"/>
      <c r="CIS86" s="18"/>
      <c r="CIT86" s="18"/>
      <c r="CIU86" s="18"/>
      <c r="CIV86" s="18"/>
      <c r="CIW86" s="18"/>
      <c r="CIX86" s="18"/>
      <c r="CIY86" s="18"/>
      <c r="CIZ86" s="18"/>
      <c r="CJA86" s="18"/>
      <c r="CJB86" s="18"/>
      <c r="CJC86" s="18"/>
      <c r="CJD86" s="18"/>
      <c r="CJE86" s="18"/>
      <c r="CJF86" s="18"/>
      <c r="CJG86" s="18"/>
      <c r="CJH86" s="18"/>
      <c r="CJI86" s="18"/>
      <c r="CJJ86" s="18"/>
      <c r="CJK86" s="18"/>
      <c r="CJL86" s="18"/>
      <c r="CJM86" s="18"/>
      <c r="CJN86" s="18"/>
      <c r="CJO86" s="18"/>
      <c r="CJP86" s="18"/>
      <c r="CJQ86" s="18"/>
      <c r="CJR86" s="18"/>
      <c r="CJS86" s="18"/>
      <c r="CJT86" s="18"/>
      <c r="CJU86" s="18"/>
      <c r="CJV86" s="18"/>
      <c r="CJW86" s="18"/>
      <c r="CJX86" s="18"/>
      <c r="CJY86" s="18"/>
      <c r="CJZ86" s="18"/>
      <c r="CKA86" s="18"/>
      <c r="CKB86" s="18"/>
      <c r="CKC86" s="18"/>
      <c r="CKD86" s="18"/>
      <c r="CKE86" s="18"/>
      <c r="CKF86" s="18"/>
      <c r="CKG86" s="18"/>
      <c r="CKH86" s="18"/>
      <c r="CKI86" s="18"/>
      <c r="CKJ86" s="18"/>
      <c r="CKK86" s="18"/>
      <c r="CKL86" s="18"/>
      <c r="CKM86" s="18"/>
      <c r="CKN86" s="18"/>
      <c r="CKO86" s="18"/>
      <c r="CKP86" s="18"/>
      <c r="CKQ86" s="18"/>
      <c r="CKR86" s="18"/>
      <c r="CKS86" s="18"/>
      <c r="CKT86" s="18"/>
      <c r="CKU86" s="18"/>
      <c r="CKV86" s="18"/>
      <c r="CKW86" s="18"/>
      <c r="CKX86" s="18"/>
      <c r="CKY86" s="18"/>
      <c r="CKZ86" s="18"/>
      <c r="CLA86" s="18"/>
      <c r="CLB86" s="18"/>
      <c r="CLC86" s="18"/>
      <c r="CLD86" s="18"/>
      <c r="CLE86" s="18"/>
      <c r="CLF86" s="18"/>
      <c r="CLG86" s="18"/>
      <c r="CLH86" s="18"/>
      <c r="CLI86" s="18"/>
      <c r="CLJ86" s="18"/>
      <c r="CLK86" s="18"/>
      <c r="CLL86" s="18"/>
      <c r="CLM86" s="18"/>
      <c r="CLN86" s="18"/>
      <c r="CLO86" s="18"/>
      <c r="CLP86" s="18"/>
      <c r="CLQ86" s="18"/>
      <c r="CLR86" s="18"/>
      <c r="CLS86" s="18"/>
      <c r="CLT86" s="18"/>
      <c r="CLU86" s="18"/>
      <c r="CLV86" s="18"/>
      <c r="CLW86" s="18"/>
      <c r="CLX86" s="18"/>
      <c r="CLY86" s="18"/>
      <c r="CLZ86" s="18"/>
      <c r="CMA86" s="18"/>
      <c r="CMB86" s="18"/>
      <c r="CMC86" s="18"/>
      <c r="CMD86" s="18"/>
      <c r="CME86" s="18"/>
      <c r="CMF86" s="18"/>
      <c r="CMG86" s="18"/>
      <c r="CMH86" s="18"/>
      <c r="CMI86" s="18"/>
      <c r="CMJ86" s="18"/>
      <c r="CMK86" s="18"/>
      <c r="CML86" s="18"/>
      <c r="CMM86" s="18"/>
      <c r="CMN86" s="18"/>
      <c r="CMO86" s="18"/>
      <c r="CMP86" s="18"/>
      <c r="CMQ86" s="18"/>
      <c r="CMR86" s="18"/>
      <c r="CMS86" s="18"/>
      <c r="CMT86" s="18"/>
      <c r="CMU86" s="18"/>
      <c r="CMV86" s="18"/>
      <c r="CMW86" s="18"/>
      <c r="CMX86" s="18"/>
      <c r="CMY86" s="18"/>
      <c r="CMZ86" s="18"/>
      <c r="CNA86" s="18"/>
      <c r="CNB86" s="18"/>
      <c r="CNC86" s="18"/>
      <c r="CND86" s="18"/>
      <c r="CNE86" s="18"/>
      <c r="CNF86" s="18"/>
      <c r="CNG86" s="18"/>
      <c r="CNH86" s="18"/>
      <c r="CNI86" s="18"/>
      <c r="CNJ86" s="18"/>
      <c r="CNK86" s="18"/>
      <c r="CNL86" s="18"/>
      <c r="CNM86" s="18"/>
      <c r="CNN86" s="18"/>
      <c r="CNO86" s="18"/>
      <c r="CNP86" s="18"/>
      <c r="CNQ86" s="18"/>
      <c r="CNR86" s="18"/>
      <c r="CNS86" s="18"/>
      <c r="CNT86" s="18"/>
      <c r="CNU86" s="18"/>
      <c r="CNV86" s="18"/>
      <c r="CNW86" s="18"/>
      <c r="CNX86" s="18"/>
      <c r="CNY86" s="18"/>
      <c r="CNZ86" s="18"/>
      <c r="COA86" s="18"/>
      <c r="COB86" s="18"/>
      <c r="COC86" s="18"/>
      <c r="COD86" s="18"/>
      <c r="COE86" s="18"/>
      <c r="COF86" s="18"/>
      <c r="COG86" s="18"/>
      <c r="COH86" s="18"/>
      <c r="COI86" s="18"/>
      <c r="COJ86" s="18"/>
      <c r="COK86" s="18"/>
      <c r="COL86" s="18"/>
      <c r="COM86" s="18"/>
      <c r="CON86" s="18"/>
      <c r="COO86" s="18"/>
      <c r="COP86" s="18"/>
      <c r="COQ86" s="18"/>
      <c r="COR86" s="18"/>
      <c r="COS86" s="18"/>
      <c r="COT86" s="18"/>
      <c r="COU86" s="18"/>
      <c r="COV86" s="18"/>
      <c r="COW86" s="18"/>
      <c r="COX86" s="18"/>
      <c r="COY86" s="18"/>
      <c r="COZ86" s="18"/>
      <c r="CPA86" s="18"/>
      <c r="CPB86" s="18"/>
      <c r="CPC86" s="18"/>
      <c r="CPD86" s="18"/>
      <c r="CPE86" s="18"/>
      <c r="CPF86" s="18"/>
      <c r="CPG86" s="18"/>
      <c r="CPH86" s="18"/>
      <c r="CPI86" s="18"/>
      <c r="CPJ86" s="18"/>
      <c r="CPK86" s="18"/>
      <c r="CPL86" s="18"/>
      <c r="CPM86" s="18"/>
      <c r="CPN86" s="18"/>
      <c r="CPO86" s="18"/>
      <c r="CPP86" s="18"/>
      <c r="CPQ86" s="18"/>
      <c r="CPR86" s="18"/>
      <c r="CPS86" s="18"/>
      <c r="CPT86" s="18"/>
      <c r="CPU86" s="18"/>
      <c r="CPV86" s="18"/>
      <c r="CPW86" s="18"/>
      <c r="CPX86" s="18"/>
      <c r="CPY86" s="18"/>
      <c r="CPZ86" s="18"/>
      <c r="CQA86" s="18"/>
      <c r="CQB86" s="18"/>
      <c r="CQC86" s="18"/>
      <c r="CQD86" s="18"/>
      <c r="CQE86" s="18"/>
      <c r="CQF86" s="18"/>
      <c r="CQG86" s="18"/>
      <c r="CQH86" s="18"/>
      <c r="CQI86" s="18"/>
      <c r="CQJ86" s="18"/>
      <c r="CQK86" s="18"/>
      <c r="CQL86" s="18"/>
      <c r="CQM86" s="18"/>
      <c r="CQN86" s="18"/>
      <c r="CQO86" s="18"/>
      <c r="CQP86" s="18"/>
      <c r="CQQ86" s="18"/>
      <c r="CQR86" s="18"/>
      <c r="CQS86" s="18"/>
      <c r="CQT86" s="18"/>
      <c r="CQU86" s="18"/>
      <c r="CQV86" s="18"/>
      <c r="CQW86" s="18"/>
      <c r="CQX86" s="18"/>
      <c r="CQY86" s="18"/>
      <c r="CQZ86" s="18"/>
      <c r="CRA86" s="18"/>
      <c r="CRB86" s="18"/>
      <c r="CRC86" s="18"/>
      <c r="CRD86" s="18"/>
      <c r="CRE86" s="18"/>
      <c r="CRF86" s="18"/>
      <c r="CRG86" s="18"/>
      <c r="CRH86" s="18"/>
      <c r="CRI86" s="18"/>
      <c r="CRJ86" s="18"/>
      <c r="CRK86" s="18"/>
      <c r="CRL86" s="18"/>
      <c r="CRM86" s="18"/>
      <c r="CRN86" s="18"/>
      <c r="CRO86" s="18"/>
      <c r="CRP86" s="18"/>
      <c r="CRQ86" s="18"/>
      <c r="CRR86" s="18"/>
      <c r="CRS86" s="18"/>
      <c r="CRT86" s="18"/>
      <c r="CRU86" s="18"/>
      <c r="CRV86" s="18"/>
      <c r="CRW86" s="18"/>
      <c r="CRX86" s="18"/>
      <c r="CRY86" s="18"/>
      <c r="CRZ86" s="18"/>
      <c r="CSA86" s="18"/>
      <c r="CSB86" s="18"/>
      <c r="CSC86" s="18"/>
      <c r="CSD86" s="18"/>
      <c r="CSE86" s="18"/>
      <c r="CSF86" s="18"/>
      <c r="CSG86" s="18"/>
      <c r="CSH86" s="18"/>
      <c r="CSI86" s="18"/>
      <c r="CSJ86" s="18"/>
      <c r="CSK86" s="18"/>
      <c r="CSL86" s="18"/>
      <c r="CSM86" s="18"/>
      <c r="CSN86" s="18"/>
      <c r="CSO86" s="18"/>
      <c r="CSP86" s="18"/>
      <c r="CSQ86" s="18"/>
      <c r="CSR86" s="18"/>
      <c r="CSS86" s="18"/>
      <c r="CST86" s="18"/>
      <c r="CSU86" s="18"/>
      <c r="CSV86" s="18"/>
      <c r="CSW86" s="18"/>
      <c r="CSX86" s="18"/>
      <c r="CSY86" s="18"/>
      <c r="CSZ86" s="18"/>
      <c r="CTA86" s="18"/>
      <c r="CTB86" s="18"/>
      <c r="CTC86" s="18"/>
      <c r="CTD86" s="18"/>
      <c r="CTE86" s="18"/>
      <c r="CTF86" s="18"/>
      <c r="CTG86" s="18"/>
      <c r="CTH86" s="18"/>
      <c r="CTI86" s="18"/>
      <c r="CTJ86" s="18"/>
      <c r="CTK86" s="18"/>
      <c r="CTL86" s="18"/>
      <c r="CTM86" s="18"/>
      <c r="CTN86" s="18"/>
      <c r="CTO86" s="18"/>
      <c r="CTP86" s="18"/>
      <c r="CTQ86" s="18"/>
      <c r="CTR86" s="18"/>
      <c r="CTS86" s="18"/>
      <c r="CTT86" s="18"/>
      <c r="CTU86" s="18"/>
      <c r="CTV86" s="18"/>
      <c r="CTW86" s="18"/>
      <c r="CTX86" s="18"/>
      <c r="CTY86" s="18"/>
      <c r="CTZ86" s="18"/>
      <c r="CUA86" s="18"/>
      <c r="CUB86" s="18"/>
      <c r="CUC86" s="18"/>
      <c r="CUD86" s="18"/>
      <c r="CUE86" s="18"/>
      <c r="CUF86" s="18"/>
      <c r="CUG86" s="18"/>
      <c r="CUH86" s="18"/>
      <c r="CUI86" s="18"/>
      <c r="CUJ86" s="18"/>
      <c r="CUK86" s="18"/>
      <c r="CUL86" s="18"/>
      <c r="CUM86" s="18"/>
      <c r="CUN86" s="18"/>
      <c r="CUO86" s="18"/>
      <c r="CUP86" s="18"/>
      <c r="CUQ86" s="18"/>
      <c r="CUR86" s="18"/>
      <c r="CUS86" s="18"/>
      <c r="CUT86" s="18"/>
      <c r="CUU86" s="18"/>
      <c r="CUV86" s="18"/>
      <c r="CUW86" s="18"/>
      <c r="CUX86" s="18"/>
      <c r="CUY86" s="18"/>
      <c r="CUZ86" s="18"/>
      <c r="CVA86" s="18"/>
      <c r="CVB86" s="18"/>
      <c r="CVC86" s="18"/>
      <c r="CVD86" s="18"/>
      <c r="CVE86" s="18"/>
      <c r="CVF86" s="18"/>
      <c r="CVG86" s="18"/>
      <c r="CVH86" s="18"/>
      <c r="CVI86" s="18"/>
      <c r="CVJ86" s="18"/>
      <c r="CVK86" s="18"/>
      <c r="CVL86" s="18"/>
      <c r="CVM86" s="18"/>
      <c r="CVN86" s="18"/>
      <c r="CVO86" s="18"/>
      <c r="CVP86" s="18"/>
      <c r="CVQ86" s="18"/>
      <c r="CVR86" s="18"/>
      <c r="CVS86" s="18"/>
      <c r="CVT86" s="18"/>
      <c r="CVU86" s="18"/>
      <c r="CVV86" s="18"/>
      <c r="CVW86" s="18"/>
      <c r="CVX86" s="18"/>
      <c r="CVY86" s="18"/>
      <c r="CVZ86" s="18"/>
      <c r="CWA86" s="18"/>
      <c r="CWB86" s="18"/>
      <c r="CWC86" s="18"/>
      <c r="CWD86" s="18"/>
      <c r="CWE86" s="18"/>
      <c r="CWF86" s="18"/>
      <c r="CWG86" s="18"/>
      <c r="CWH86" s="18"/>
      <c r="CWI86" s="18"/>
      <c r="CWJ86" s="18"/>
      <c r="CWK86" s="18"/>
      <c r="CWL86" s="18"/>
      <c r="CWM86" s="18"/>
      <c r="CWN86" s="18"/>
      <c r="CWO86" s="18"/>
      <c r="CWP86" s="18"/>
      <c r="CWQ86" s="18"/>
      <c r="CWR86" s="18"/>
      <c r="CWS86" s="18"/>
      <c r="CWT86" s="18"/>
      <c r="CWU86" s="18"/>
      <c r="CWV86" s="18"/>
      <c r="CWW86" s="18"/>
      <c r="CWX86" s="18"/>
      <c r="CWY86" s="18"/>
      <c r="CWZ86" s="18"/>
      <c r="CXA86" s="18"/>
      <c r="CXB86" s="18"/>
      <c r="CXC86" s="18"/>
      <c r="CXD86" s="18"/>
      <c r="CXE86" s="18"/>
      <c r="CXF86" s="18"/>
      <c r="CXG86" s="18"/>
      <c r="CXH86" s="18"/>
      <c r="CXI86" s="18"/>
      <c r="CXJ86" s="18"/>
      <c r="CXK86" s="18"/>
      <c r="CXL86" s="18"/>
      <c r="CXM86" s="18"/>
      <c r="CXN86" s="18"/>
      <c r="CXO86" s="18"/>
      <c r="CXP86" s="18"/>
      <c r="CXQ86" s="18"/>
      <c r="CXR86" s="18"/>
      <c r="CXS86" s="18"/>
      <c r="CXT86" s="18"/>
      <c r="CXU86" s="18"/>
      <c r="CXV86" s="18"/>
      <c r="CXW86" s="18"/>
      <c r="CXX86" s="18"/>
      <c r="CXY86" s="18"/>
      <c r="CXZ86" s="18"/>
      <c r="CYA86" s="18"/>
      <c r="CYB86" s="18"/>
      <c r="CYC86" s="18"/>
      <c r="CYD86" s="18"/>
      <c r="CYE86" s="18"/>
      <c r="CYF86" s="18"/>
      <c r="CYG86" s="18"/>
      <c r="CYH86" s="18"/>
      <c r="CYI86" s="18"/>
      <c r="CYJ86" s="18"/>
      <c r="CYK86" s="18"/>
      <c r="CYL86" s="18"/>
      <c r="CYM86" s="18"/>
      <c r="CYN86" s="18"/>
      <c r="CYO86" s="18"/>
      <c r="CYP86" s="18"/>
      <c r="CYQ86" s="18"/>
      <c r="CYR86" s="18"/>
      <c r="CYS86" s="18"/>
      <c r="CYT86" s="18"/>
      <c r="CYU86" s="18"/>
      <c r="CYV86" s="18"/>
      <c r="CYW86" s="18"/>
      <c r="CYX86" s="18"/>
      <c r="CYY86" s="18"/>
      <c r="CYZ86" s="18"/>
      <c r="CZA86" s="18"/>
      <c r="CZB86" s="18"/>
      <c r="CZC86" s="18"/>
      <c r="CZD86" s="18"/>
      <c r="CZE86" s="18"/>
      <c r="CZF86" s="18"/>
      <c r="CZG86" s="18"/>
      <c r="CZH86" s="18"/>
      <c r="CZI86" s="18"/>
      <c r="CZJ86" s="18"/>
      <c r="CZK86" s="18"/>
      <c r="CZL86" s="18"/>
      <c r="CZM86" s="18"/>
      <c r="CZN86" s="18"/>
      <c r="CZO86" s="18"/>
      <c r="CZP86" s="18"/>
      <c r="CZQ86" s="18"/>
      <c r="CZR86" s="18"/>
      <c r="CZS86" s="18"/>
      <c r="CZT86" s="18"/>
      <c r="CZU86" s="18"/>
      <c r="CZV86" s="18"/>
      <c r="CZW86" s="18"/>
      <c r="CZX86" s="18"/>
      <c r="CZY86" s="18"/>
      <c r="CZZ86" s="18"/>
      <c r="DAA86" s="18"/>
      <c r="DAB86" s="18"/>
      <c r="DAC86" s="18"/>
      <c r="DAD86" s="18"/>
      <c r="DAE86" s="18"/>
      <c r="DAF86" s="18"/>
      <c r="DAG86" s="18"/>
      <c r="DAH86" s="18"/>
      <c r="DAI86" s="18"/>
      <c r="DAJ86" s="18"/>
      <c r="DAK86" s="18"/>
      <c r="DAL86" s="18"/>
      <c r="DAM86" s="18"/>
      <c r="DAN86" s="18"/>
      <c r="DAO86" s="18"/>
      <c r="DAP86" s="18"/>
      <c r="DAQ86" s="18"/>
      <c r="DAR86" s="18"/>
      <c r="DAS86" s="18"/>
      <c r="DAT86" s="18"/>
      <c r="DAU86" s="18"/>
      <c r="DAV86" s="18"/>
      <c r="DAW86" s="18"/>
      <c r="DAX86" s="18"/>
      <c r="DAY86" s="18"/>
      <c r="DAZ86" s="18"/>
      <c r="DBA86" s="18"/>
      <c r="DBB86" s="18"/>
      <c r="DBC86" s="18"/>
      <c r="DBD86" s="18"/>
      <c r="DBE86" s="18"/>
      <c r="DBF86" s="18"/>
      <c r="DBG86" s="18"/>
      <c r="DBH86" s="18"/>
      <c r="DBI86" s="18"/>
      <c r="DBJ86" s="18"/>
      <c r="DBK86" s="18"/>
      <c r="DBL86" s="18"/>
      <c r="DBM86" s="18"/>
      <c r="DBN86" s="18"/>
      <c r="DBO86" s="18"/>
      <c r="DBP86" s="18"/>
      <c r="DBQ86" s="18"/>
      <c r="DBR86" s="18"/>
      <c r="DBS86" s="18"/>
      <c r="DBT86" s="18"/>
      <c r="DBU86" s="18"/>
      <c r="DBV86" s="18"/>
      <c r="DBW86" s="18"/>
      <c r="DBX86" s="18"/>
      <c r="DBY86" s="18"/>
      <c r="DBZ86" s="18"/>
      <c r="DCA86" s="18"/>
      <c r="DCB86" s="18"/>
      <c r="DCC86" s="18"/>
      <c r="DCD86" s="18"/>
      <c r="DCE86" s="18"/>
      <c r="DCF86" s="18"/>
      <c r="DCG86" s="18"/>
      <c r="DCH86" s="18"/>
      <c r="DCI86" s="18"/>
      <c r="DCJ86" s="18"/>
      <c r="DCK86" s="18"/>
      <c r="DCL86" s="18"/>
      <c r="DCM86" s="18"/>
      <c r="DCN86" s="18"/>
      <c r="DCO86" s="18"/>
      <c r="DCP86" s="18"/>
      <c r="DCQ86" s="18"/>
      <c r="DCR86" s="18"/>
      <c r="DCS86" s="18"/>
      <c r="DCT86" s="18"/>
      <c r="DCU86" s="18"/>
      <c r="DCV86" s="18"/>
      <c r="DCW86" s="18"/>
      <c r="DCX86" s="18"/>
      <c r="DCY86" s="18"/>
      <c r="DCZ86" s="18"/>
      <c r="DDA86" s="18"/>
      <c r="DDB86" s="18"/>
      <c r="DDC86" s="18"/>
      <c r="DDD86" s="18"/>
      <c r="DDE86" s="18"/>
      <c r="DDF86" s="18"/>
      <c r="DDG86" s="18"/>
      <c r="DDH86" s="18"/>
      <c r="DDI86" s="18"/>
      <c r="DDJ86" s="18"/>
      <c r="DDK86" s="18"/>
      <c r="DDL86" s="18"/>
      <c r="DDM86" s="18"/>
      <c r="DDN86" s="18"/>
      <c r="DDO86" s="18"/>
      <c r="DDP86" s="18"/>
      <c r="DDQ86" s="18"/>
      <c r="DDR86" s="18"/>
      <c r="DDS86" s="18"/>
      <c r="DDT86" s="18"/>
      <c r="DDU86" s="18"/>
      <c r="DDV86" s="18"/>
      <c r="DDW86" s="18"/>
      <c r="DDX86" s="18"/>
      <c r="DDY86" s="18"/>
      <c r="DDZ86" s="18"/>
      <c r="DEA86" s="18"/>
      <c r="DEB86" s="18"/>
      <c r="DEC86" s="18"/>
      <c r="DED86" s="18"/>
      <c r="DEE86" s="18"/>
      <c r="DEF86" s="18"/>
      <c r="DEG86" s="18"/>
      <c r="DEH86" s="18"/>
      <c r="DEI86" s="18"/>
      <c r="DEJ86" s="18"/>
      <c r="DEK86" s="18"/>
      <c r="DEL86" s="18"/>
      <c r="DEM86" s="18"/>
      <c r="DEN86" s="18"/>
      <c r="DEO86" s="18"/>
      <c r="DEP86" s="18"/>
      <c r="DEQ86" s="18"/>
      <c r="DER86" s="18"/>
      <c r="DES86" s="18"/>
      <c r="DET86" s="18"/>
      <c r="DEU86" s="18"/>
      <c r="DEV86" s="18"/>
      <c r="DEW86" s="18"/>
      <c r="DEX86" s="18"/>
      <c r="DEY86" s="18"/>
      <c r="DEZ86" s="18"/>
      <c r="DFA86" s="18"/>
      <c r="DFB86" s="18"/>
      <c r="DFC86" s="18"/>
      <c r="DFD86" s="18"/>
      <c r="DFE86" s="18"/>
      <c r="DFF86" s="18"/>
      <c r="DFG86" s="18"/>
      <c r="DFH86" s="18"/>
      <c r="DFI86" s="18"/>
      <c r="DFJ86" s="18"/>
      <c r="DFK86" s="18"/>
      <c r="DFL86" s="18"/>
      <c r="DFM86" s="18"/>
      <c r="DFN86" s="18"/>
      <c r="DFO86" s="18"/>
      <c r="DFP86" s="18"/>
      <c r="DFQ86" s="18"/>
      <c r="DFR86" s="18"/>
      <c r="DFS86" s="18"/>
      <c r="DFT86" s="18"/>
      <c r="DFU86" s="18"/>
      <c r="DFV86" s="18"/>
      <c r="DFW86" s="18"/>
      <c r="DFX86" s="18"/>
      <c r="DFY86" s="18"/>
      <c r="DFZ86" s="18"/>
      <c r="DGA86" s="18"/>
      <c r="DGB86" s="18"/>
      <c r="DGC86" s="18"/>
      <c r="DGD86" s="18"/>
      <c r="DGE86" s="18"/>
      <c r="DGF86" s="18"/>
      <c r="DGG86" s="18"/>
      <c r="DGH86" s="18"/>
      <c r="DGI86" s="18"/>
      <c r="DGJ86" s="18"/>
      <c r="DGK86" s="18"/>
      <c r="DGL86" s="18"/>
      <c r="DGM86" s="18"/>
      <c r="DGN86" s="18"/>
      <c r="DGO86" s="18"/>
      <c r="DGP86" s="18"/>
      <c r="DGQ86" s="18"/>
      <c r="DGR86" s="18"/>
      <c r="DGS86" s="18"/>
      <c r="DGT86" s="18"/>
      <c r="DGU86" s="18"/>
      <c r="DGV86" s="18"/>
      <c r="DGW86" s="18"/>
      <c r="DGX86" s="18"/>
      <c r="DGY86" s="18"/>
      <c r="DGZ86" s="18"/>
      <c r="DHA86" s="18"/>
      <c r="DHB86" s="18"/>
      <c r="DHC86" s="18"/>
      <c r="DHD86" s="18"/>
      <c r="DHE86" s="18"/>
      <c r="DHF86" s="18"/>
      <c r="DHG86" s="18"/>
      <c r="DHH86" s="18"/>
      <c r="DHI86" s="18"/>
      <c r="DHJ86" s="18"/>
      <c r="DHK86" s="18"/>
      <c r="DHL86" s="18"/>
      <c r="DHM86" s="18"/>
      <c r="DHN86" s="18"/>
      <c r="DHO86" s="18"/>
      <c r="DHP86" s="18"/>
      <c r="DHQ86" s="18"/>
      <c r="DHR86" s="18"/>
      <c r="DHS86" s="18"/>
      <c r="DHT86" s="18"/>
      <c r="DHU86" s="18"/>
      <c r="DHV86" s="18"/>
      <c r="DHW86" s="18"/>
      <c r="DHX86" s="18"/>
      <c r="DHY86" s="18"/>
      <c r="DHZ86" s="18"/>
      <c r="DIA86" s="18"/>
      <c r="DIB86" s="18"/>
      <c r="DIC86" s="18"/>
      <c r="DID86" s="18"/>
      <c r="DIE86" s="18"/>
      <c r="DIF86" s="18"/>
      <c r="DIG86" s="18"/>
      <c r="DIH86" s="18"/>
      <c r="DII86" s="18"/>
      <c r="DIJ86" s="18"/>
      <c r="DIK86" s="18"/>
      <c r="DIL86" s="18"/>
      <c r="DIM86" s="18"/>
      <c r="DIN86" s="18"/>
      <c r="DIO86" s="18"/>
      <c r="DIP86" s="18"/>
      <c r="DIQ86" s="18"/>
      <c r="DIR86" s="18"/>
      <c r="DIS86" s="18"/>
      <c r="DIT86" s="18"/>
      <c r="DIU86" s="18"/>
      <c r="DIV86" s="18"/>
      <c r="DIW86" s="18"/>
      <c r="DIX86" s="18"/>
      <c r="DIY86" s="18"/>
      <c r="DIZ86" s="18"/>
      <c r="DJA86" s="18"/>
      <c r="DJB86" s="18"/>
      <c r="DJC86" s="18"/>
      <c r="DJD86" s="18"/>
      <c r="DJE86" s="18"/>
      <c r="DJF86" s="18"/>
      <c r="DJG86" s="18"/>
      <c r="DJH86" s="18"/>
      <c r="DJI86" s="18"/>
      <c r="DJJ86" s="18"/>
      <c r="DJK86" s="18"/>
      <c r="DJL86" s="18"/>
      <c r="DJM86" s="18"/>
      <c r="DJN86" s="18"/>
      <c r="DJO86" s="18"/>
      <c r="DJP86" s="18"/>
      <c r="DJQ86" s="18"/>
      <c r="DJR86" s="18"/>
      <c r="DJS86" s="18"/>
      <c r="DJT86" s="18"/>
      <c r="DJU86" s="18"/>
      <c r="DJV86" s="18"/>
      <c r="DJW86" s="18"/>
      <c r="DJX86" s="18"/>
      <c r="DJY86" s="18"/>
      <c r="DJZ86" s="18"/>
      <c r="DKA86" s="18"/>
      <c r="DKB86" s="18"/>
      <c r="DKC86" s="18"/>
      <c r="DKD86" s="18"/>
      <c r="DKE86" s="18"/>
      <c r="DKF86" s="18"/>
      <c r="DKG86" s="18"/>
      <c r="DKH86" s="18"/>
      <c r="DKI86" s="18"/>
      <c r="DKJ86" s="18"/>
      <c r="DKK86" s="18"/>
      <c r="DKL86" s="18"/>
      <c r="DKM86" s="18"/>
      <c r="DKN86" s="18"/>
      <c r="DKO86" s="18"/>
      <c r="DKP86" s="18"/>
      <c r="DKQ86" s="18"/>
      <c r="DKR86" s="18"/>
      <c r="DKS86" s="18"/>
      <c r="DKT86" s="18"/>
      <c r="DKU86" s="18"/>
      <c r="DKV86" s="18"/>
      <c r="DKW86" s="18"/>
      <c r="DKX86" s="18"/>
      <c r="DKY86" s="18"/>
      <c r="DKZ86" s="18"/>
      <c r="DLA86" s="18"/>
      <c r="DLB86" s="18"/>
      <c r="DLC86" s="18"/>
      <c r="DLD86" s="18"/>
      <c r="DLE86" s="18"/>
      <c r="DLF86" s="18"/>
      <c r="DLG86" s="18"/>
      <c r="DLH86" s="18"/>
      <c r="DLI86" s="18"/>
      <c r="DLJ86" s="18"/>
      <c r="DLK86" s="18"/>
      <c r="DLL86" s="18"/>
      <c r="DLM86" s="18"/>
      <c r="DLN86" s="18"/>
      <c r="DLO86" s="18"/>
      <c r="DLP86" s="18"/>
      <c r="DLQ86" s="18"/>
      <c r="DLR86" s="18"/>
      <c r="DLS86" s="18"/>
      <c r="DLT86" s="18"/>
      <c r="DLU86" s="18"/>
      <c r="DLV86" s="18"/>
      <c r="DLW86" s="18"/>
      <c r="DLX86" s="18"/>
      <c r="DLY86" s="18"/>
      <c r="DLZ86" s="18"/>
      <c r="DMA86" s="18"/>
      <c r="DMB86" s="18"/>
      <c r="DMC86" s="18"/>
      <c r="DMD86" s="18"/>
      <c r="DME86" s="18"/>
      <c r="DMF86" s="18"/>
      <c r="DMG86" s="18"/>
      <c r="DMH86" s="18"/>
      <c r="DMI86" s="18"/>
      <c r="DMJ86" s="18"/>
      <c r="DMK86" s="18"/>
      <c r="DML86" s="18"/>
      <c r="DMM86" s="18"/>
      <c r="DMN86" s="18"/>
      <c r="DMO86" s="18"/>
      <c r="DMP86" s="18"/>
      <c r="DMQ86" s="18"/>
      <c r="DMR86" s="18"/>
      <c r="DMS86" s="18"/>
      <c r="DMT86" s="18"/>
      <c r="DMU86" s="18"/>
      <c r="DMV86" s="18"/>
      <c r="DMW86" s="18"/>
      <c r="DMX86" s="18"/>
      <c r="DMY86" s="18"/>
      <c r="DMZ86" s="18"/>
      <c r="DNA86" s="18"/>
      <c r="DNB86" s="18"/>
      <c r="DNC86" s="18"/>
      <c r="DND86" s="18"/>
      <c r="DNE86" s="18"/>
      <c r="DNF86" s="18"/>
      <c r="DNG86" s="18"/>
      <c r="DNH86" s="18"/>
      <c r="DNI86" s="18"/>
      <c r="DNJ86" s="18"/>
      <c r="DNK86" s="18"/>
      <c r="DNL86" s="18"/>
      <c r="DNM86" s="18"/>
      <c r="DNN86" s="18"/>
      <c r="DNO86" s="18"/>
      <c r="DNP86" s="18"/>
      <c r="DNQ86" s="18"/>
      <c r="DNR86" s="18"/>
      <c r="DNS86" s="18"/>
      <c r="DNT86" s="18"/>
      <c r="DNU86" s="18"/>
      <c r="DNV86" s="18"/>
      <c r="DNW86" s="18"/>
      <c r="DNX86" s="18"/>
      <c r="DNY86" s="18"/>
      <c r="DNZ86" s="18"/>
      <c r="DOA86" s="18"/>
      <c r="DOB86" s="18"/>
      <c r="DOC86" s="18"/>
      <c r="DOD86" s="18"/>
      <c r="DOE86" s="18"/>
      <c r="DOF86" s="18"/>
      <c r="DOG86" s="18"/>
      <c r="DOH86" s="18"/>
      <c r="DOI86" s="18"/>
      <c r="DOJ86" s="18"/>
      <c r="DOK86" s="18"/>
      <c r="DOL86" s="18"/>
      <c r="DOM86" s="18"/>
      <c r="DON86" s="18"/>
      <c r="DOO86" s="18"/>
      <c r="DOP86" s="18"/>
      <c r="DOQ86" s="18"/>
      <c r="DOR86" s="18"/>
      <c r="DOS86" s="18"/>
      <c r="DOT86" s="18"/>
      <c r="DOU86" s="18"/>
      <c r="DOV86" s="18"/>
      <c r="DOW86" s="18"/>
      <c r="DOX86" s="18"/>
      <c r="DOY86" s="18"/>
      <c r="DOZ86" s="18"/>
      <c r="DPA86" s="18"/>
      <c r="DPB86" s="18"/>
      <c r="DPC86" s="18"/>
      <c r="DPD86" s="18"/>
      <c r="DPE86" s="18"/>
      <c r="DPF86" s="18"/>
      <c r="DPG86" s="18"/>
      <c r="DPH86" s="18"/>
      <c r="DPI86" s="18"/>
      <c r="DPJ86" s="18"/>
      <c r="DPK86" s="18"/>
      <c r="DPL86" s="18"/>
      <c r="DPM86" s="18"/>
      <c r="DPN86" s="18"/>
      <c r="DPO86" s="18"/>
      <c r="DPP86" s="18"/>
      <c r="DPQ86" s="18"/>
      <c r="DPR86" s="18"/>
      <c r="DPS86" s="18"/>
      <c r="DPT86" s="18"/>
      <c r="DPU86" s="18"/>
      <c r="DPV86" s="18"/>
      <c r="DPW86" s="18"/>
      <c r="DPX86" s="18"/>
      <c r="DPY86" s="18"/>
      <c r="DPZ86" s="18"/>
      <c r="DQA86" s="18"/>
      <c r="DQB86" s="18"/>
      <c r="DQC86" s="18"/>
      <c r="DQD86" s="18"/>
      <c r="DQE86" s="18"/>
      <c r="DQF86" s="18"/>
      <c r="DQG86" s="18"/>
      <c r="DQH86" s="18"/>
      <c r="DQI86" s="18"/>
      <c r="DQJ86" s="18"/>
      <c r="DQK86" s="18"/>
      <c r="DQL86" s="18"/>
      <c r="DQM86" s="18"/>
      <c r="DQN86" s="18"/>
      <c r="DQO86" s="18"/>
      <c r="DQP86" s="18"/>
      <c r="DQQ86" s="18"/>
      <c r="DQR86" s="18"/>
      <c r="DQS86" s="18"/>
      <c r="DQT86" s="18"/>
      <c r="DQU86" s="18"/>
      <c r="DQV86" s="18"/>
      <c r="DQW86" s="18"/>
      <c r="DQX86" s="18"/>
      <c r="DQY86" s="18"/>
      <c r="DQZ86" s="18"/>
      <c r="DRA86" s="18"/>
      <c r="DRB86" s="18"/>
      <c r="DRC86" s="18"/>
      <c r="DRD86" s="18"/>
      <c r="DRE86" s="18"/>
      <c r="DRF86" s="18"/>
      <c r="DRG86" s="18"/>
      <c r="DRH86" s="18"/>
      <c r="DRI86" s="18"/>
      <c r="DRJ86" s="18"/>
      <c r="DRK86" s="18"/>
      <c r="DRL86" s="18"/>
      <c r="DRM86" s="18"/>
      <c r="DRN86" s="18"/>
      <c r="DRO86" s="18"/>
      <c r="DRP86" s="18"/>
      <c r="DRQ86" s="18"/>
      <c r="DRR86" s="18"/>
      <c r="DRS86" s="18"/>
      <c r="DRT86" s="18"/>
      <c r="DRU86" s="18"/>
      <c r="DRV86" s="18"/>
      <c r="DRW86" s="18"/>
      <c r="DRX86" s="18"/>
      <c r="DRY86" s="18"/>
      <c r="DRZ86" s="18"/>
      <c r="DSA86" s="18"/>
      <c r="DSB86" s="18"/>
      <c r="DSC86" s="18"/>
      <c r="DSD86" s="18"/>
      <c r="DSE86" s="18"/>
      <c r="DSF86" s="18"/>
      <c r="DSG86" s="18"/>
      <c r="DSH86" s="18"/>
      <c r="DSI86" s="18"/>
      <c r="DSJ86" s="18"/>
      <c r="DSK86" s="18"/>
      <c r="DSL86" s="18"/>
      <c r="DSM86" s="18"/>
      <c r="DSN86" s="18"/>
      <c r="DSO86" s="18"/>
      <c r="DSP86" s="18"/>
      <c r="DSQ86" s="18"/>
      <c r="DSR86" s="18"/>
      <c r="DSS86" s="18"/>
      <c r="DST86" s="18"/>
      <c r="DSU86" s="18"/>
      <c r="DSV86" s="18"/>
      <c r="DSW86" s="18"/>
      <c r="DSX86" s="18"/>
      <c r="DSY86" s="18"/>
      <c r="DSZ86" s="18"/>
      <c r="DTA86" s="18"/>
      <c r="DTB86" s="18"/>
      <c r="DTC86" s="18"/>
      <c r="DTD86" s="18"/>
      <c r="DTE86" s="18"/>
      <c r="DTF86" s="18"/>
      <c r="DTG86" s="18"/>
      <c r="DTH86" s="18"/>
      <c r="DTI86" s="18"/>
      <c r="DTJ86" s="18"/>
      <c r="DTK86" s="18"/>
      <c r="DTL86" s="18"/>
      <c r="DTM86" s="18"/>
      <c r="DTN86" s="18"/>
      <c r="DTO86" s="18"/>
      <c r="DTP86" s="18"/>
      <c r="DTQ86" s="18"/>
      <c r="DTR86" s="18"/>
      <c r="DTS86" s="18"/>
      <c r="DTT86" s="18"/>
      <c r="DTU86" s="18"/>
      <c r="DTV86" s="18"/>
      <c r="DTW86" s="18"/>
      <c r="DTX86" s="18"/>
      <c r="DTY86" s="18"/>
      <c r="DTZ86" s="18"/>
      <c r="DUA86" s="18"/>
      <c r="DUB86" s="18"/>
      <c r="DUC86" s="18"/>
      <c r="DUD86" s="18"/>
      <c r="DUE86" s="18"/>
      <c r="DUF86" s="18"/>
      <c r="DUG86" s="18"/>
      <c r="DUH86" s="18"/>
      <c r="DUI86" s="18"/>
      <c r="DUJ86" s="18"/>
      <c r="DUK86" s="18"/>
      <c r="DUL86" s="18"/>
      <c r="DUM86" s="18"/>
      <c r="DUN86" s="18"/>
      <c r="DUO86" s="18"/>
      <c r="DUP86" s="18"/>
      <c r="DUQ86" s="18"/>
      <c r="DUR86" s="18"/>
      <c r="DUS86" s="18"/>
      <c r="DUT86" s="18"/>
      <c r="DUU86" s="18"/>
      <c r="DUV86" s="18"/>
      <c r="DUW86" s="18"/>
      <c r="DUX86" s="18"/>
      <c r="DUY86" s="18"/>
      <c r="DUZ86" s="18"/>
      <c r="DVA86" s="18"/>
      <c r="DVB86" s="18"/>
      <c r="DVC86" s="18"/>
      <c r="DVD86" s="18"/>
      <c r="DVE86" s="18"/>
      <c r="DVF86" s="18"/>
      <c r="DVG86" s="18"/>
      <c r="DVH86" s="18"/>
      <c r="DVI86" s="18"/>
      <c r="DVJ86" s="18"/>
      <c r="DVK86" s="18"/>
      <c r="DVL86" s="18"/>
      <c r="DVM86" s="18"/>
      <c r="DVN86" s="18"/>
      <c r="DVO86" s="18"/>
      <c r="DVP86" s="18"/>
      <c r="DVQ86" s="18"/>
      <c r="DVR86" s="18"/>
      <c r="DVS86" s="18"/>
      <c r="DVT86" s="18"/>
      <c r="DVU86" s="18"/>
      <c r="DVV86" s="18"/>
      <c r="DVW86" s="18"/>
      <c r="DVX86" s="18"/>
      <c r="DVY86" s="18"/>
      <c r="DVZ86" s="18"/>
      <c r="DWA86" s="18"/>
      <c r="DWB86" s="18"/>
      <c r="DWC86" s="18"/>
      <c r="DWD86" s="18"/>
      <c r="DWE86" s="18"/>
      <c r="DWF86" s="18"/>
      <c r="DWG86" s="18"/>
      <c r="DWH86" s="18"/>
      <c r="DWI86" s="18"/>
      <c r="DWJ86" s="18"/>
      <c r="DWK86" s="18"/>
      <c r="DWL86" s="18"/>
      <c r="DWM86" s="18"/>
      <c r="DWN86" s="18"/>
      <c r="DWO86" s="18"/>
      <c r="DWP86" s="18"/>
      <c r="DWQ86" s="18"/>
      <c r="DWR86" s="18"/>
      <c r="DWS86" s="18"/>
      <c r="DWT86" s="18"/>
      <c r="DWU86" s="18"/>
      <c r="DWV86" s="18"/>
      <c r="DWW86" s="18"/>
      <c r="DWX86" s="18"/>
      <c r="DWY86" s="18"/>
      <c r="DWZ86" s="18"/>
      <c r="DXA86" s="18"/>
      <c r="DXB86" s="18"/>
      <c r="DXC86" s="18"/>
      <c r="DXD86" s="18"/>
      <c r="DXE86" s="18"/>
      <c r="DXF86" s="18"/>
      <c r="DXG86" s="18"/>
      <c r="DXH86" s="18"/>
      <c r="DXI86" s="18"/>
      <c r="DXJ86" s="18"/>
      <c r="DXK86" s="18"/>
      <c r="DXL86" s="18"/>
      <c r="DXM86" s="18"/>
      <c r="DXN86" s="18"/>
      <c r="DXO86" s="18"/>
      <c r="DXP86" s="18"/>
      <c r="DXQ86" s="18"/>
      <c r="DXR86" s="18"/>
      <c r="DXS86" s="18"/>
      <c r="DXT86" s="18"/>
      <c r="DXU86" s="18"/>
      <c r="DXV86" s="18"/>
      <c r="DXW86" s="18"/>
      <c r="DXX86" s="18"/>
      <c r="DXY86" s="18"/>
      <c r="DXZ86" s="18"/>
      <c r="DYA86" s="18"/>
      <c r="DYB86" s="18"/>
      <c r="DYC86" s="18"/>
      <c r="DYD86" s="18"/>
      <c r="DYE86" s="18"/>
      <c r="DYF86" s="18"/>
      <c r="DYG86" s="18"/>
      <c r="DYH86" s="18"/>
      <c r="DYI86" s="18"/>
      <c r="DYJ86" s="18"/>
      <c r="DYK86" s="18"/>
      <c r="DYL86" s="18"/>
      <c r="DYM86" s="18"/>
      <c r="DYN86" s="18"/>
      <c r="DYO86" s="18"/>
      <c r="DYP86" s="18"/>
      <c r="DYQ86" s="18"/>
      <c r="DYR86" s="18"/>
      <c r="DYS86" s="18"/>
      <c r="DYT86" s="18"/>
      <c r="DYU86" s="18"/>
      <c r="DYV86" s="18"/>
      <c r="DYW86" s="18"/>
      <c r="DYX86" s="18"/>
      <c r="DYY86" s="18"/>
      <c r="DYZ86" s="18"/>
      <c r="DZA86" s="18"/>
      <c r="DZB86" s="18"/>
      <c r="DZC86" s="18"/>
      <c r="DZD86" s="18"/>
      <c r="DZE86" s="18"/>
      <c r="DZF86" s="18"/>
      <c r="DZG86" s="18"/>
      <c r="DZH86" s="18"/>
      <c r="DZI86" s="18"/>
      <c r="DZJ86" s="18"/>
      <c r="DZK86" s="18"/>
      <c r="DZL86" s="18"/>
      <c r="DZM86" s="18"/>
      <c r="DZN86" s="18"/>
      <c r="DZO86" s="18"/>
      <c r="DZP86" s="18"/>
      <c r="DZQ86" s="18"/>
      <c r="DZR86" s="18"/>
      <c r="DZS86" s="18"/>
      <c r="DZT86" s="18"/>
      <c r="DZU86" s="18"/>
      <c r="DZV86" s="18"/>
      <c r="DZW86" s="18"/>
      <c r="DZX86" s="18"/>
      <c r="DZY86" s="18"/>
      <c r="DZZ86" s="18"/>
      <c r="EAA86" s="18"/>
      <c r="EAB86" s="18"/>
      <c r="EAC86" s="18"/>
      <c r="EAD86" s="18"/>
      <c r="EAE86" s="18"/>
      <c r="EAF86" s="18"/>
      <c r="EAG86" s="18"/>
      <c r="EAH86" s="18"/>
      <c r="EAI86" s="18"/>
      <c r="EAJ86" s="18"/>
      <c r="EAK86" s="18"/>
      <c r="EAL86" s="18"/>
      <c r="EAM86" s="18"/>
      <c r="EAN86" s="18"/>
      <c r="EAO86" s="18"/>
      <c r="EAP86" s="18"/>
      <c r="EAQ86" s="18"/>
      <c r="EAR86" s="18"/>
      <c r="EAS86" s="18"/>
      <c r="EAT86" s="18"/>
      <c r="EAU86" s="18"/>
      <c r="EAV86" s="18"/>
      <c r="EAW86" s="18"/>
      <c r="EAX86" s="18"/>
      <c r="EAY86" s="18"/>
      <c r="EAZ86" s="18"/>
      <c r="EBA86" s="18"/>
      <c r="EBB86" s="18"/>
      <c r="EBC86" s="18"/>
      <c r="EBD86" s="18"/>
      <c r="EBE86" s="18"/>
      <c r="EBF86" s="18"/>
      <c r="EBG86" s="18"/>
      <c r="EBH86" s="18"/>
      <c r="EBI86" s="18"/>
      <c r="EBJ86" s="18"/>
      <c r="EBK86" s="18"/>
      <c r="EBL86" s="18"/>
      <c r="EBM86" s="18"/>
      <c r="EBN86" s="18"/>
      <c r="EBO86" s="18"/>
      <c r="EBP86" s="18"/>
      <c r="EBQ86" s="18"/>
      <c r="EBR86" s="18"/>
      <c r="EBS86" s="18"/>
      <c r="EBT86" s="18"/>
      <c r="EBU86" s="18"/>
      <c r="EBV86" s="18"/>
      <c r="EBW86" s="18"/>
      <c r="EBX86" s="18"/>
      <c r="EBY86" s="18"/>
      <c r="EBZ86" s="18"/>
      <c r="ECA86" s="18"/>
      <c r="ECB86" s="18"/>
      <c r="ECC86" s="18"/>
      <c r="ECD86" s="18"/>
      <c r="ECE86" s="18"/>
      <c r="ECF86" s="18"/>
      <c r="ECG86" s="18"/>
      <c r="ECH86" s="18"/>
      <c r="ECI86" s="18"/>
      <c r="ECJ86" s="18"/>
      <c r="ECK86" s="18"/>
      <c r="ECL86" s="18"/>
      <c r="ECM86" s="18"/>
      <c r="ECN86" s="18"/>
      <c r="ECO86" s="18"/>
      <c r="ECP86" s="18"/>
      <c r="ECQ86" s="18"/>
      <c r="ECR86" s="18"/>
      <c r="ECS86" s="18"/>
      <c r="ECT86" s="18"/>
      <c r="ECU86" s="18"/>
      <c r="ECV86" s="18"/>
      <c r="ECW86" s="18"/>
      <c r="ECX86" s="18"/>
      <c r="ECY86" s="18"/>
      <c r="ECZ86" s="18"/>
      <c r="EDA86" s="18"/>
      <c r="EDB86" s="18"/>
      <c r="EDC86" s="18"/>
      <c r="EDD86" s="18"/>
      <c r="EDE86" s="18"/>
      <c r="EDF86" s="18"/>
      <c r="EDG86" s="18"/>
      <c r="EDH86" s="18"/>
      <c r="EDI86" s="18"/>
      <c r="EDJ86" s="18"/>
      <c r="EDK86" s="18"/>
      <c r="EDL86" s="18"/>
      <c r="EDM86" s="18"/>
      <c r="EDN86" s="18"/>
      <c r="EDO86" s="18"/>
      <c r="EDP86" s="18"/>
      <c r="EDQ86" s="18"/>
      <c r="EDR86" s="18"/>
      <c r="EDS86" s="18"/>
      <c r="EDT86" s="18"/>
      <c r="EDU86" s="18"/>
      <c r="EDV86" s="18"/>
      <c r="EDW86" s="18"/>
      <c r="EDX86" s="18"/>
      <c r="EDY86" s="18"/>
      <c r="EDZ86" s="18"/>
      <c r="EEA86" s="18"/>
      <c r="EEB86" s="18"/>
      <c r="EEC86" s="18"/>
      <c r="EED86" s="18"/>
      <c r="EEE86" s="18"/>
      <c r="EEF86" s="18"/>
      <c r="EEG86" s="18"/>
      <c r="EEH86" s="18"/>
      <c r="EEI86" s="18"/>
      <c r="EEJ86" s="18"/>
      <c r="EEK86" s="18"/>
      <c r="EEL86" s="18"/>
      <c r="EEM86" s="18"/>
      <c r="EEN86" s="18"/>
      <c r="EEO86" s="18"/>
      <c r="EEP86" s="18"/>
      <c r="EEQ86" s="18"/>
      <c r="EER86" s="18"/>
      <c r="EES86" s="18"/>
      <c r="EET86" s="18"/>
      <c r="EEU86" s="18"/>
      <c r="EEV86" s="18"/>
      <c r="EEW86" s="18"/>
      <c r="EEX86" s="18"/>
      <c r="EEY86" s="18"/>
      <c r="EEZ86" s="18"/>
      <c r="EFA86" s="18"/>
      <c r="EFB86" s="18"/>
      <c r="EFC86" s="18"/>
      <c r="EFD86" s="18"/>
      <c r="EFE86" s="18"/>
      <c r="EFF86" s="18"/>
      <c r="EFG86" s="18"/>
      <c r="EFH86" s="18"/>
      <c r="EFI86" s="18"/>
      <c r="EFJ86" s="18"/>
      <c r="EFK86" s="18"/>
      <c r="EFL86" s="18"/>
      <c r="EFM86" s="18"/>
      <c r="EFN86" s="18"/>
      <c r="EFO86" s="18"/>
      <c r="EFP86" s="18"/>
      <c r="EFQ86" s="18"/>
      <c r="EFR86" s="18"/>
      <c r="EFS86" s="18"/>
      <c r="EFT86" s="18"/>
      <c r="EFU86" s="18"/>
      <c r="EFV86" s="18"/>
      <c r="EFW86" s="18"/>
      <c r="EFX86" s="18"/>
      <c r="EFY86" s="18"/>
      <c r="EFZ86" s="18"/>
      <c r="EGA86" s="18"/>
      <c r="EGB86" s="18"/>
      <c r="EGC86" s="18"/>
      <c r="EGD86" s="18"/>
      <c r="EGE86" s="18"/>
      <c r="EGF86" s="18"/>
      <c r="EGG86" s="18"/>
      <c r="EGH86" s="18"/>
      <c r="EGI86" s="18"/>
      <c r="EGJ86" s="18"/>
      <c r="EGK86" s="18"/>
      <c r="EGL86" s="18"/>
      <c r="EGM86" s="18"/>
      <c r="EGN86" s="18"/>
      <c r="EGO86" s="18"/>
      <c r="EGP86" s="18"/>
      <c r="EGQ86" s="18"/>
      <c r="EGR86" s="18"/>
      <c r="EGS86" s="18"/>
      <c r="EGT86" s="18"/>
      <c r="EGU86" s="18"/>
      <c r="EGV86" s="18"/>
      <c r="EGW86" s="18"/>
      <c r="EGX86" s="18"/>
      <c r="EGY86" s="18"/>
      <c r="EGZ86" s="18"/>
      <c r="EHA86" s="18"/>
      <c r="EHB86" s="18"/>
      <c r="EHC86" s="18"/>
      <c r="EHD86" s="18"/>
      <c r="EHE86" s="18"/>
      <c r="EHF86" s="18"/>
      <c r="EHG86" s="18"/>
      <c r="EHH86" s="18"/>
      <c r="EHI86" s="18"/>
      <c r="EHJ86" s="18"/>
      <c r="EHK86" s="18"/>
      <c r="EHL86" s="18"/>
      <c r="EHM86" s="18"/>
      <c r="EHN86" s="18"/>
      <c r="EHO86" s="18"/>
      <c r="EHP86" s="18"/>
      <c r="EHQ86" s="18"/>
      <c r="EHR86" s="18"/>
      <c r="EHS86" s="18"/>
      <c r="EHT86" s="18"/>
      <c r="EHU86" s="18"/>
      <c r="EHV86" s="18"/>
      <c r="EHW86" s="18"/>
      <c r="EHX86" s="18"/>
      <c r="EHY86" s="18"/>
      <c r="EHZ86" s="18"/>
      <c r="EIA86" s="18"/>
      <c r="EIB86" s="18"/>
      <c r="EIC86" s="18"/>
      <c r="EID86" s="18"/>
      <c r="EIE86" s="18"/>
      <c r="EIF86" s="18"/>
      <c r="EIG86" s="18"/>
      <c r="EIH86" s="18"/>
      <c r="EII86" s="18"/>
      <c r="EIJ86" s="18"/>
      <c r="EIK86" s="18"/>
      <c r="EIL86" s="18"/>
      <c r="EIM86" s="18"/>
      <c r="EIN86" s="18"/>
      <c r="EIO86" s="18"/>
      <c r="EIP86" s="18"/>
      <c r="EIQ86" s="18"/>
      <c r="EIR86" s="18"/>
      <c r="EIS86" s="18"/>
      <c r="EIT86" s="18"/>
      <c r="EIU86" s="18"/>
      <c r="EIV86" s="18"/>
      <c r="EIW86" s="18"/>
      <c r="EIX86" s="18"/>
      <c r="EIY86" s="18"/>
      <c r="EIZ86" s="18"/>
      <c r="EJA86" s="18"/>
      <c r="EJB86" s="18"/>
      <c r="EJC86" s="18"/>
      <c r="EJD86" s="18"/>
      <c r="EJE86" s="18"/>
      <c r="EJF86" s="18"/>
      <c r="EJG86" s="18"/>
      <c r="EJH86" s="18"/>
      <c r="EJI86" s="18"/>
      <c r="EJJ86" s="18"/>
      <c r="EJK86" s="18"/>
      <c r="EJL86" s="18"/>
      <c r="EJM86" s="18"/>
      <c r="EJN86" s="18"/>
      <c r="EJO86" s="18"/>
      <c r="EJP86" s="18"/>
      <c r="EJQ86" s="18"/>
      <c r="EJR86" s="18"/>
      <c r="EJS86" s="18"/>
      <c r="EJT86" s="18"/>
      <c r="EJU86" s="18"/>
      <c r="EJV86" s="18"/>
      <c r="EJW86" s="18"/>
      <c r="EJX86" s="18"/>
      <c r="EJY86" s="18"/>
      <c r="EJZ86" s="18"/>
      <c r="EKA86" s="18"/>
      <c r="EKB86" s="18"/>
      <c r="EKC86" s="18"/>
      <c r="EKD86" s="18"/>
      <c r="EKE86" s="18"/>
      <c r="EKF86" s="18"/>
      <c r="EKG86" s="18"/>
      <c r="EKH86" s="18"/>
      <c r="EKI86" s="18"/>
      <c r="EKJ86" s="18"/>
      <c r="EKK86" s="18"/>
      <c r="EKL86" s="18"/>
      <c r="EKM86" s="18"/>
      <c r="EKN86" s="18"/>
      <c r="EKO86" s="18"/>
      <c r="EKP86" s="18"/>
      <c r="EKQ86" s="18"/>
      <c r="EKR86" s="18"/>
      <c r="EKS86" s="18"/>
      <c r="EKT86" s="18"/>
      <c r="EKU86" s="18"/>
      <c r="EKV86" s="18"/>
      <c r="EKW86" s="18"/>
      <c r="EKX86" s="18"/>
      <c r="EKY86" s="18"/>
      <c r="EKZ86" s="18"/>
      <c r="ELA86" s="18"/>
      <c r="ELB86" s="18"/>
      <c r="ELC86" s="18"/>
      <c r="ELD86" s="18"/>
      <c r="ELE86" s="18"/>
      <c r="ELF86" s="18"/>
      <c r="ELG86" s="18"/>
      <c r="ELH86" s="18"/>
      <c r="ELI86" s="18"/>
      <c r="ELJ86" s="18"/>
      <c r="ELK86" s="18"/>
      <c r="ELL86" s="18"/>
      <c r="ELM86" s="18"/>
      <c r="ELN86" s="18"/>
      <c r="ELO86" s="18"/>
      <c r="ELP86" s="18"/>
      <c r="ELQ86" s="18"/>
      <c r="ELR86" s="18"/>
      <c r="ELS86" s="18"/>
      <c r="ELT86" s="18"/>
      <c r="ELU86" s="18"/>
      <c r="ELV86" s="18"/>
      <c r="ELW86" s="18"/>
      <c r="ELX86" s="18"/>
      <c r="ELY86" s="18"/>
      <c r="ELZ86" s="18"/>
      <c r="EMA86" s="18"/>
      <c r="EMB86" s="18"/>
      <c r="EMC86" s="18"/>
      <c r="EMD86" s="18"/>
      <c r="EME86" s="18"/>
      <c r="EMF86" s="18"/>
      <c r="EMG86" s="18"/>
      <c r="EMH86" s="18"/>
      <c r="EMI86" s="18"/>
      <c r="EMJ86" s="18"/>
      <c r="EMK86" s="18"/>
      <c r="EML86" s="18"/>
      <c r="EMM86" s="18"/>
      <c r="EMN86" s="18"/>
      <c r="EMO86" s="18"/>
      <c r="EMP86" s="18"/>
      <c r="EMQ86" s="18"/>
      <c r="EMR86" s="18"/>
      <c r="EMS86" s="18"/>
      <c r="EMT86" s="18"/>
      <c r="EMU86" s="18"/>
      <c r="EMV86" s="18"/>
      <c r="EMW86" s="18"/>
      <c r="EMX86" s="18"/>
      <c r="EMY86" s="18"/>
      <c r="EMZ86" s="18"/>
      <c r="ENA86" s="18"/>
      <c r="ENB86" s="18"/>
      <c r="ENC86" s="18"/>
      <c r="END86" s="18"/>
      <c r="ENE86" s="18"/>
      <c r="ENF86" s="18"/>
      <c r="ENG86" s="18"/>
      <c r="ENH86" s="18"/>
      <c r="ENI86" s="18"/>
      <c r="ENJ86" s="18"/>
      <c r="ENK86" s="18"/>
      <c r="ENL86" s="18"/>
      <c r="ENM86" s="18"/>
      <c r="ENN86" s="18"/>
      <c r="ENO86" s="18"/>
      <c r="ENP86" s="18"/>
      <c r="ENQ86" s="18"/>
      <c r="ENR86" s="18"/>
      <c r="ENS86" s="18"/>
      <c r="ENT86" s="18"/>
      <c r="ENU86" s="18"/>
      <c r="ENV86" s="18"/>
      <c r="ENW86" s="18"/>
      <c r="ENX86" s="18"/>
      <c r="ENY86" s="18"/>
      <c r="ENZ86" s="18"/>
      <c r="EOA86" s="18"/>
      <c r="EOB86" s="18"/>
      <c r="EOC86" s="18"/>
      <c r="EOD86" s="18"/>
      <c r="EOE86" s="18"/>
      <c r="EOF86" s="18"/>
      <c r="EOG86" s="18"/>
      <c r="EOH86" s="18"/>
      <c r="EOI86" s="18"/>
      <c r="EOJ86" s="18"/>
      <c r="EOK86" s="18"/>
      <c r="EOL86" s="18"/>
      <c r="EOM86" s="18"/>
      <c r="EON86" s="18"/>
      <c r="EOO86" s="18"/>
      <c r="EOP86" s="18"/>
      <c r="EOQ86" s="18"/>
      <c r="EOR86" s="18"/>
      <c r="EOS86" s="18"/>
      <c r="EOT86" s="18"/>
      <c r="EOU86" s="18"/>
      <c r="EOV86" s="18"/>
      <c r="EOW86" s="18"/>
      <c r="EOX86" s="18"/>
      <c r="EOY86" s="18"/>
      <c r="EOZ86" s="18"/>
      <c r="EPA86" s="18"/>
      <c r="EPB86" s="18"/>
      <c r="EPC86" s="18"/>
      <c r="EPD86" s="18"/>
      <c r="EPE86" s="18"/>
      <c r="EPF86" s="18"/>
      <c r="EPG86" s="18"/>
      <c r="EPH86" s="18"/>
      <c r="EPI86" s="18"/>
      <c r="EPJ86" s="18"/>
      <c r="EPK86" s="18"/>
      <c r="EPL86" s="18"/>
      <c r="EPM86" s="18"/>
      <c r="EPN86" s="18"/>
      <c r="EPO86" s="18"/>
      <c r="EPP86" s="18"/>
      <c r="EPQ86" s="18"/>
      <c r="EPR86" s="18"/>
      <c r="EPS86" s="18"/>
      <c r="EPT86" s="18"/>
      <c r="EPU86" s="18"/>
      <c r="EPV86" s="18"/>
      <c r="EPW86" s="18"/>
      <c r="EPX86" s="18"/>
      <c r="EPY86" s="18"/>
      <c r="EPZ86" s="18"/>
      <c r="EQA86" s="18"/>
      <c r="EQB86" s="18"/>
      <c r="EQC86" s="18"/>
      <c r="EQD86" s="18"/>
      <c r="EQE86" s="18"/>
      <c r="EQF86" s="18"/>
      <c r="EQG86" s="18"/>
      <c r="EQH86" s="18"/>
      <c r="EQI86" s="18"/>
      <c r="EQJ86" s="18"/>
      <c r="EQK86" s="18"/>
      <c r="EQL86" s="18"/>
      <c r="EQM86" s="18"/>
      <c r="EQN86" s="18"/>
      <c r="EQO86" s="18"/>
      <c r="EQP86" s="18"/>
      <c r="EQQ86" s="18"/>
      <c r="EQR86" s="18"/>
      <c r="EQS86" s="18"/>
      <c r="EQT86" s="18"/>
      <c r="EQU86" s="18"/>
      <c r="EQV86" s="18"/>
      <c r="EQW86" s="18"/>
      <c r="EQX86" s="18"/>
      <c r="EQY86" s="18"/>
      <c r="EQZ86" s="18"/>
      <c r="ERA86" s="18"/>
      <c r="ERB86" s="18"/>
      <c r="ERC86" s="18"/>
      <c r="ERD86" s="18"/>
      <c r="ERE86" s="18"/>
      <c r="ERF86" s="18"/>
      <c r="ERG86" s="18"/>
      <c r="ERH86" s="18"/>
      <c r="ERI86" s="18"/>
      <c r="ERJ86" s="18"/>
      <c r="ERK86" s="18"/>
      <c r="ERL86" s="18"/>
      <c r="ERM86" s="18"/>
      <c r="ERN86" s="18"/>
      <c r="ERO86" s="18"/>
      <c r="ERP86" s="18"/>
      <c r="ERQ86" s="18"/>
      <c r="ERR86" s="18"/>
      <c r="ERS86" s="18"/>
      <c r="ERT86" s="18"/>
      <c r="ERU86" s="18"/>
      <c r="ERV86" s="18"/>
      <c r="ERW86" s="18"/>
      <c r="ERX86" s="18"/>
      <c r="ERY86" s="18"/>
      <c r="ERZ86" s="18"/>
      <c r="ESA86" s="18"/>
      <c r="ESB86" s="18"/>
      <c r="ESC86" s="18"/>
      <c r="ESD86" s="18"/>
      <c r="ESE86" s="18"/>
      <c r="ESF86" s="18"/>
      <c r="ESG86" s="18"/>
      <c r="ESH86" s="18"/>
      <c r="ESI86" s="18"/>
      <c r="ESJ86" s="18"/>
      <c r="ESK86" s="18"/>
      <c r="ESL86" s="18"/>
      <c r="ESM86" s="18"/>
      <c r="ESN86" s="18"/>
      <c r="ESO86" s="18"/>
      <c r="ESP86" s="18"/>
      <c r="ESQ86" s="18"/>
      <c r="ESR86" s="18"/>
      <c r="ESS86" s="18"/>
      <c r="EST86" s="18"/>
      <c r="ESU86" s="18"/>
      <c r="ESV86" s="18"/>
      <c r="ESW86" s="18"/>
      <c r="ESX86" s="18"/>
      <c r="ESY86" s="18"/>
      <c r="ESZ86" s="18"/>
      <c r="ETA86" s="18"/>
      <c r="ETB86" s="18"/>
      <c r="ETC86" s="18"/>
      <c r="ETD86" s="18"/>
      <c r="ETE86" s="18"/>
      <c r="ETF86" s="18"/>
      <c r="ETG86" s="18"/>
      <c r="ETH86" s="18"/>
      <c r="ETI86" s="18"/>
      <c r="ETJ86" s="18"/>
      <c r="ETK86" s="18"/>
      <c r="ETL86" s="18"/>
      <c r="ETM86" s="18"/>
      <c r="ETN86" s="18"/>
      <c r="ETO86" s="18"/>
      <c r="ETP86" s="18"/>
      <c r="ETQ86" s="18"/>
      <c r="ETR86" s="18"/>
      <c r="ETS86" s="18"/>
      <c r="ETT86" s="18"/>
      <c r="ETU86" s="18"/>
      <c r="ETV86" s="18"/>
      <c r="ETW86" s="18"/>
      <c r="ETX86" s="18"/>
      <c r="ETY86" s="18"/>
      <c r="ETZ86" s="18"/>
      <c r="EUA86" s="18"/>
      <c r="EUB86" s="18"/>
      <c r="EUC86" s="18"/>
      <c r="EUD86" s="18"/>
      <c r="EUE86" s="18"/>
      <c r="EUF86" s="18"/>
      <c r="EUG86" s="18"/>
      <c r="EUH86" s="18"/>
      <c r="EUI86" s="18"/>
      <c r="EUJ86" s="18"/>
      <c r="EUK86" s="18"/>
      <c r="EUL86" s="18"/>
      <c r="EUM86" s="18"/>
      <c r="EUN86" s="18"/>
      <c r="EUO86" s="18"/>
      <c r="EUP86" s="18"/>
      <c r="EUQ86" s="18"/>
      <c r="EUR86" s="18"/>
      <c r="EUS86" s="18"/>
      <c r="EUT86" s="18"/>
      <c r="EUU86" s="18"/>
      <c r="EUV86" s="18"/>
      <c r="EUW86" s="18"/>
      <c r="EUX86" s="18"/>
      <c r="EUY86" s="18"/>
      <c r="EUZ86" s="18"/>
      <c r="EVA86" s="18"/>
      <c r="EVB86" s="18"/>
      <c r="EVC86" s="18"/>
      <c r="EVD86" s="18"/>
      <c r="EVE86" s="18"/>
      <c r="EVF86" s="18"/>
      <c r="EVG86" s="18"/>
      <c r="EVH86" s="18"/>
      <c r="EVI86" s="18"/>
      <c r="EVJ86" s="18"/>
      <c r="EVK86" s="18"/>
      <c r="EVL86" s="18"/>
      <c r="EVM86" s="18"/>
      <c r="EVN86" s="18"/>
      <c r="EVO86" s="18"/>
      <c r="EVP86" s="18"/>
      <c r="EVQ86" s="18"/>
      <c r="EVR86" s="18"/>
      <c r="EVS86" s="18"/>
      <c r="EVT86" s="18"/>
      <c r="EVU86" s="18"/>
      <c r="EVV86" s="18"/>
      <c r="EVW86" s="18"/>
      <c r="EVX86" s="18"/>
      <c r="EVY86" s="18"/>
      <c r="EVZ86" s="18"/>
      <c r="EWA86" s="18"/>
      <c r="EWB86" s="18"/>
      <c r="EWC86" s="18"/>
      <c r="EWD86" s="18"/>
      <c r="EWE86" s="18"/>
      <c r="EWF86" s="18"/>
      <c r="EWG86" s="18"/>
      <c r="EWH86" s="18"/>
      <c r="EWI86" s="18"/>
      <c r="EWJ86" s="18"/>
      <c r="EWK86" s="18"/>
      <c r="EWL86" s="18"/>
      <c r="EWM86" s="18"/>
      <c r="EWN86" s="18"/>
      <c r="EWO86" s="18"/>
      <c r="EWP86" s="18"/>
      <c r="EWQ86" s="18"/>
      <c r="EWR86" s="18"/>
      <c r="EWS86" s="18"/>
      <c r="EWT86" s="18"/>
      <c r="EWU86" s="18"/>
      <c r="EWV86" s="18"/>
      <c r="EWW86" s="18"/>
      <c r="EWX86" s="18"/>
      <c r="EWY86" s="18"/>
      <c r="EWZ86" s="18"/>
      <c r="EXA86" s="18"/>
      <c r="EXB86" s="18"/>
      <c r="EXC86" s="18"/>
      <c r="EXD86" s="18"/>
      <c r="EXE86" s="18"/>
      <c r="EXF86" s="18"/>
      <c r="EXG86" s="18"/>
      <c r="EXH86" s="18"/>
      <c r="EXI86" s="18"/>
      <c r="EXJ86" s="18"/>
      <c r="EXK86" s="18"/>
      <c r="EXL86" s="18"/>
      <c r="EXM86" s="18"/>
      <c r="EXN86" s="18"/>
      <c r="EXO86" s="18"/>
      <c r="EXP86" s="18"/>
      <c r="EXQ86" s="18"/>
      <c r="EXR86" s="18"/>
      <c r="EXS86" s="18"/>
      <c r="EXT86" s="18"/>
      <c r="EXU86" s="18"/>
      <c r="EXV86" s="18"/>
      <c r="EXW86" s="18"/>
      <c r="EXX86" s="18"/>
      <c r="EXY86" s="18"/>
      <c r="EXZ86" s="18"/>
      <c r="EYA86" s="18"/>
      <c r="EYB86" s="18"/>
      <c r="EYC86" s="18"/>
      <c r="EYD86" s="18"/>
      <c r="EYE86" s="18"/>
      <c r="EYF86" s="18"/>
      <c r="EYG86" s="18"/>
      <c r="EYH86" s="18"/>
      <c r="EYI86" s="18"/>
      <c r="EYJ86" s="18"/>
      <c r="EYK86" s="18"/>
      <c r="EYL86" s="18"/>
      <c r="EYM86" s="18"/>
      <c r="EYN86" s="18"/>
      <c r="EYO86" s="18"/>
      <c r="EYP86" s="18"/>
      <c r="EYQ86" s="18"/>
      <c r="EYR86" s="18"/>
      <c r="EYS86" s="18"/>
      <c r="EYT86" s="18"/>
      <c r="EYU86" s="18"/>
      <c r="EYV86" s="18"/>
      <c r="EYW86" s="18"/>
      <c r="EYX86" s="18"/>
      <c r="EYY86" s="18"/>
      <c r="EYZ86" s="18"/>
      <c r="EZA86" s="18"/>
      <c r="EZB86" s="18"/>
      <c r="EZC86" s="18"/>
      <c r="EZD86" s="18"/>
      <c r="EZE86" s="18"/>
      <c r="EZF86" s="18"/>
      <c r="EZG86" s="18"/>
      <c r="EZH86" s="18"/>
      <c r="EZI86" s="18"/>
      <c r="EZJ86" s="18"/>
      <c r="EZK86" s="18"/>
      <c r="EZL86" s="18"/>
      <c r="EZM86" s="18"/>
      <c r="EZN86" s="18"/>
      <c r="EZO86" s="18"/>
      <c r="EZP86" s="18"/>
      <c r="EZQ86" s="18"/>
      <c r="EZR86" s="18"/>
      <c r="EZS86" s="18"/>
      <c r="EZT86" s="18"/>
      <c r="EZU86" s="18"/>
      <c r="EZV86" s="18"/>
      <c r="EZW86" s="18"/>
      <c r="EZX86" s="18"/>
      <c r="EZY86" s="18"/>
      <c r="EZZ86" s="18"/>
      <c r="FAA86" s="18"/>
      <c r="FAB86" s="18"/>
      <c r="FAC86" s="18"/>
      <c r="FAD86" s="18"/>
      <c r="FAE86" s="18"/>
      <c r="FAF86" s="18"/>
      <c r="FAG86" s="18"/>
      <c r="FAH86" s="18"/>
      <c r="FAI86" s="18"/>
      <c r="FAJ86" s="18"/>
      <c r="FAK86" s="18"/>
      <c r="FAL86" s="18"/>
      <c r="FAM86" s="18"/>
      <c r="FAN86" s="18"/>
      <c r="FAO86" s="18"/>
      <c r="FAP86" s="18"/>
      <c r="FAQ86" s="18"/>
      <c r="FAR86" s="18"/>
      <c r="FAS86" s="18"/>
      <c r="FAT86" s="18"/>
      <c r="FAU86" s="18"/>
      <c r="FAV86" s="18"/>
      <c r="FAW86" s="18"/>
      <c r="FAX86" s="18"/>
      <c r="FAY86" s="18"/>
      <c r="FAZ86" s="18"/>
      <c r="FBA86" s="18"/>
      <c r="FBB86" s="18"/>
      <c r="FBC86" s="18"/>
      <c r="FBD86" s="18"/>
      <c r="FBE86" s="18"/>
      <c r="FBF86" s="18"/>
      <c r="FBG86" s="18"/>
      <c r="FBH86" s="18"/>
      <c r="FBI86" s="18"/>
      <c r="FBJ86" s="18"/>
      <c r="FBK86" s="18"/>
      <c r="FBL86" s="18"/>
      <c r="FBM86" s="18"/>
      <c r="FBN86" s="18"/>
      <c r="FBO86" s="18"/>
      <c r="FBP86" s="18"/>
      <c r="FBQ86" s="18"/>
      <c r="FBR86" s="18"/>
      <c r="FBS86" s="18"/>
      <c r="FBT86" s="18"/>
      <c r="FBU86" s="18"/>
      <c r="FBV86" s="18"/>
      <c r="FBW86" s="18"/>
      <c r="FBX86" s="18"/>
      <c r="FBY86" s="18"/>
      <c r="FBZ86" s="18"/>
      <c r="FCA86" s="18"/>
      <c r="FCB86" s="18"/>
      <c r="FCC86" s="18"/>
      <c r="FCD86" s="18"/>
      <c r="FCE86" s="18"/>
      <c r="FCF86" s="18"/>
      <c r="FCG86" s="18"/>
      <c r="FCH86" s="18"/>
      <c r="FCI86" s="18"/>
      <c r="FCJ86" s="18"/>
      <c r="FCK86" s="18"/>
      <c r="FCL86" s="18"/>
      <c r="FCM86" s="18"/>
      <c r="FCN86" s="18"/>
      <c r="FCO86" s="18"/>
      <c r="FCP86" s="18"/>
      <c r="FCQ86" s="18"/>
      <c r="FCR86" s="18"/>
      <c r="FCS86" s="18"/>
      <c r="FCT86" s="18"/>
      <c r="FCU86" s="18"/>
      <c r="FCV86" s="18"/>
      <c r="FCW86" s="18"/>
      <c r="FCX86" s="18"/>
      <c r="FCY86" s="18"/>
      <c r="FCZ86" s="18"/>
      <c r="FDA86" s="18"/>
      <c r="FDB86" s="18"/>
      <c r="FDC86" s="18"/>
      <c r="FDD86" s="18"/>
      <c r="FDE86" s="18"/>
      <c r="FDF86" s="18"/>
      <c r="FDG86" s="18"/>
      <c r="FDH86" s="18"/>
      <c r="FDI86" s="18"/>
      <c r="FDJ86" s="18"/>
      <c r="FDK86" s="18"/>
      <c r="FDL86" s="18"/>
      <c r="FDM86" s="18"/>
      <c r="FDN86" s="18"/>
      <c r="FDO86" s="18"/>
      <c r="FDP86" s="18"/>
      <c r="FDQ86" s="18"/>
      <c r="FDR86" s="18"/>
      <c r="FDS86" s="18"/>
      <c r="FDT86" s="18"/>
      <c r="FDU86" s="18"/>
      <c r="FDV86" s="18"/>
      <c r="FDW86" s="18"/>
      <c r="FDX86" s="18"/>
      <c r="FDY86" s="18"/>
      <c r="FDZ86" s="18"/>
      <c r="FEA86" s="18"/>
      <c r="FEB86" s="18"/>
      <c r="FEC86" s="18"/>
      <c r="FED86" s="18"/>
      <c r="FEE86" s="18"/>
      <c r="FEF86" s="18"/>
      <c r="FEG86" s="18"/>
      <c r="FEH86" s="18"/>
      <c r="FEI86" s="18"/>
      <c r="FEJ86" s="18"/>
      <c r="FEK86" s="18"/>
      <c r="FEL86" s="18"/>
      <c r="FEM86" s="18"/>
      <c r="FEN86" s="18"/>
      <c r="FEO86" s="18"/>
      <c r="FEP86" s="18"/>
      <c r="FEQ86" s="18"/>
      <c r="FER86" s="18"/>
      <c r="FES86" s="18"/>
      <c r="FET86" s="18"/>
      <c r="FEU86" s="18"/>
      <c r="FEV86" s="18"/>
      <c r="FEW86" s="18"/>
      <c r="FEX86" s="18"/>
      <c r="FEY86" s="18"/>
      <c r="FEZ86" s="18"/>
      <c r="FFA86" s="18"/>
      <c r="FFB86" s="18"/>
      <c r="FFC86" s="18"/>
      <c r="FFD86" s="18"/>
      <c r="FFE86" s="18"/>
      <c r="FFF86" s="18"/>
      <c r="FFG86" s="18"/>
      <c r="FFH86" s="18"/>
      <c r="FFI86" s="18"/>
      <c r="FFJ86" s="18"/>
      <c r="FFK86" s="18"/>
      <c r="FFL86" s="18"/>
      <c r="FFM86" s="18"/>
      <c r="FFN86" s="18"/>
      <c r="FFO86" s="18"/>
      <c r="FFP86" s="18"/>
      <c r="FFQ86" s="18"/>
      <c r="FFR86" s="18"/>
      <c r="FFS86" s="18"/>
      <c r="FFT86" s="18"/>
      <c r="FFU86" s="18"/>
      <c r="FFV86" s="18"/>
      <c r="FFW86" s="18"/>
      <c r="FFX86" s="18"/>
      <c r="FFY86" s="18"/>
      <c r="FFZ86" s="18"/>
      <c r="FGA86" s="18"/>
      <c r="FGB86" s="18"/>
      <c r="FGC86" s="18"/>
      <c r="FGD86" s="18"/>
      <c r="FGE86" s="18"/>
      <c r="FGF86" s="18"/>
      <c r="FGG86" s="18"/>
      <c r="FGH86" s="18"/>
      <c r="FGI86" s="18"/>
      <c r="FGJ86" s="18"/>
      <c r="FGK86" s="18"/>
      <c r="FGL86" s="18"/>
      <c r="FGM86" s="18"/>
      <c r="FGN86" s="18"/>
      <c r="FGO86" s="18"/>
      <c r="FGP86" s="18"/>
      <c r="FGQ86" s="18"/>
      <c r="FGR86" s="18"/>
      <c r="FGS86" s="18"/>
      <c r="FGT86" s="18"/>
      <c r="FGU86" s="18"/>
      <c r="FGV86" s="18"/>
      <c r="FGW86" s="18"/>
      <c r="FGX86" s="18"/>
      <c r="FGY86" s="18"/>
      <c r="FGZ86" s="18"/>
      <c r="FHA86" s="18"/>
      <c r="FHB86" s="18"/>
      <c r="FHC86" s="18"/>
      <c r="FHD86" s="18"/>
      <c r="FHE86" s="18"/>
      <c r="FHF86" s="18"/>
      <c r="FHG86" s="18"/>
      <c r="FHH86" s="18"/>
      <c r="FHI86" s="18"/>
      <c r="FHJ86" s="18"/>
      <c r="FHK86" s="18"/>
      <c r="FHL86" s="18"/>
      <c r="FHM86" s="18"/>
      <c r="FHN86" s="18"/>
      <c r="FHO86" s="18"/>
      <c r="FHP86" s="18"/>
      <c r="FHQ86" s="18"/>
      <c r="FHR86" s="18"/>
      <c r="FHS86" s="18"/>
      <c r="FHT86" s="18"/>
      <c r="FHU86" s="18"/>
      <c r="FHV86" s="18"/>
      <c r="FHW86" s="18"/>
      <c r="FHX86" s="18"/>
      <c r="FHY86" s="18"/>
      <c r="FHZ86" s="18"/>
      <c r="FIA86" s="18"/>
      <c r="FIB86" s="18"/>
      <c r="FIC86" s="18"/>
      <c r="FID86" s="18"/>
      <c r="FIE86" s="18"/>
      <c r="FIF86" s="18"/>
      <c r="FIG86" s="18"/>
      <c r="FIH86" s="18"/>
      <c r="FII86" s="18"/>
      <c r="FIJ86" s="18"/>
      <c r="FIK86" s="18"/>
      <c r="FIL86" s="18"/>
      <c r="FIM86" s="18"/>
      <c r="FIN86" s="18"/>
      <c r="FIO86" s="18"/>
      <c r="FIP86" s="18"/>
      <c r="FIQ86" s="18"/>
      <c r="FIR86" s="18"/>
      <c r="FIS86" s="18"/>
      <c r="FIT86" s="18"/>
      <c r="FIU86" s="18"/>
      <c r="FIV86" s="18"/>
      <c r="FIW86" s="18"/>
      <c r="FIX86" s="18"/>
      <c r="FIY86" s="18"/>
      <c r="FIZ86" s="18"/>
      <c r="FJA86" s="18"/>
      <c r="FJB86" s="18"/>
      <c r="FJC86" s="18"/>
      <c r="FJD86" s="18"/>
      <c r="FJE86" s="18"/>
      <c r="FJF86" s="18"/>
      <c r="FJG86" s="18"/>
      <c r="FJH86" s="18"/>
      <c r="FJI86" s="18"/>
      <c r="FJJ86" s="18"/>
      <c r="FJK86" s="18"/>
      <c r="FJL86" s="18"/>
      <c r="FJM86" s="18"/>
      <c r="FJN86" s="18"/>
      <c r="FJO86" s="18"/>
      <c r="FJP86" s="18"/>
      <c r="FJQ86" s="18"/>
      <c r="FJR86" s="18"/>
      <c r="FJS86" s="18"/>
      <c r="FJT86" s="18"/>
      <c r="FJU86" s="18"/>
      <c r="FJV86" s="18"/>
      <c r="FJW86" s="18"/>
      <c r="FJX86" s="18"/>
      <c r="FJY86" s="18"/>
      <c r="FJZ86" s="18"/>
      <c r="FKA86" s="18"/>
      <c r="FKB86" s="18"/>
      <c r="FKC86" s="18"/>
      <c r="FKD86" s="18"/>
      <c r="FKE86" s="18"/>
      <c r="FKF86" s="18"/>
      <c r="FKG86" s="18"/>
      <c r="FKH86" s="18"/>
      <c r="FKI86" s="18"/>
      <c r="FKJ86" s="18"/>
      <c r="FKK86" s="18"/>
      <c r="FKL86" s="18"/>
      <c r="FKM86" s="18"/>
      <c r="FKN86" s="18"/>
      <c r="FKO86" s="18"/>
      <c r="FKP86" s="18"/>
      <c r="FKQ86" s="18"/>
      <c r="FKR86" s="18"/>
      <c r="FKS86" s="18"/>
      <c r="FKT86" s="18"/>
      <c r="FKU86" s="18"/>
      <c r="FKV86" s="18"/>
      <c r="FKW86" s="18"/>
      <c r="FKX86" s="18"/>
      <c r="FKY86" s="18"/>
      <c r="FKZ86" s="18"/>
      <c r="FLA86" s="18"/>
      <c r="FLB86" s="18"/>
      <c r="FLC86" s="18"/>
      <c r="FLD86" s="18"/>
      <c r="FLE86" s="18"/>
      <c r="FLF86" s="18"/>
      <c r="FLG86" s="18"/>
      <c r="FLH86" s="18"/>
      <c r="FLI86" s="18"/>
      <c r="FLJ86" s="18"/>
      <c r="FLK86" s="18"/>
      <c r="FLL86" s="18"/>
      <c r="FLM86" s="18"/>
      <c r="FLN86" s="18"/>
      <c r="FLO86" s="18"/>
      <c r="FLP86" s="18"/>
      <c r="FLQ86" s="18"/>
      <c r="FLR86" s="18"/>
      <c r="FLS86" s="18"/>
      <c r="FLT86" s="18"/>
      <c r="FLU86" s="18"/>
      <c r="FLV86" s="18"/>
      <c r="FLW86" s="18"/>
      <c r="FLX86" s="18"/>
      <c r="FLY86" s="18"/>
      <c r="FLZ86" s="18"/>
      <c r="FMA86" s="18"/>
      <c r="FMB86" s="18"/>
      <c r="FMC86" s="18"/>
      <c r="FMD86" s="18"/>
      <c r="FME86" s="18"/>
      <c r="FMF86" s="18"/>
      <c r="FMG86" s="18"/>
      <c r="FMH86" s="18"/>
      <c r="FMI86" s="18"/>
      <c r="FMJ86" s="18"/>
      <c r="FMK86" s="18"/>
      <c r="FML86" s="18"/>
      <c r="FMM86" s="18"/>
      <c r="FMN86" s="18"/>
      <c r="FMO86" s="18"/>
      <c r="FMP86" s="18"/>
      <c r="FMQ86" s="18"/>
      <c r="FMR86" s="18"/>
      <c r="FMS86" s="18"/>
      <c r="FMT86" s="18"/>
      <c r="FMU86" s="18"/>
      <c r="FMV86" s="18"/>
      <c r="FMW86" s="18"/>
      <c r="FMX86" s="18"/>
      <c r="FMY86" s="18"/>
      <c r="FMZ86" s="18"/>
      <c r="FNA86" s="18"/>
      <c r="FNB86" s="18"/>
      <c r="FNC86" s="18"/>
      <c r="FND86" s="18"/>
      <c r="FNE86" s="18"/>
      <c r="FNF86" s="18"/>
      <c r="FNG86" s="18"/>
      <c r="FNH86" s="18"/>
      <c r="FNI86" s="18"/>
      <c r="FNJ86" s="18"/>
      <c r="FNK86" s="18"/>
      <c r="FNL86" s="18"/>
      <c r="FNM86" s="18"/>
      <c r="FNN86" s="18"/>
      <c r="FNO86" s="18"/>
      <c r="FNP86" s="18"/>
      <c r="FNQ86" s="18"/>
      <c r="FNR86" s="18"/>
      <c r="FNS86" s="18"/>
      <c r="FNT86" s="18"/>
      <c r="FNU86" s="18"/>
      <c r="FNV86" s="18"/>
      <c r="FNW86" s="18"/>
      <c r="FNX86" s="18"/>
      <c r="FNY86" s="18"/>
      <c r="FNZ86" s="18"/>
      <c r="FOA86" s="18"/>
      <c r="FOB86" s="18"/>
      <c r="FOC86" s="18"/>
      <c r="FOD86" s="18"/>
      <c r="FOE86" s="18"/>
      <c r="FOF86" s="18"/>
      <c r="FOG86" s="18"/>
      <c r="FOH86" s="18"/>
      <c r="FOI86" s="18"/>
      <c r="FOJ86" s="18"/>
      <c r="FOK86" s="18"/>
      <c r="FOL86" s="18"/>
      <c r="FOM86" s="18"/>
      <c r="FON86" s="18"/>
      <c r="FOO86" s="18"/>
      <c r="FOP86" s="18"/>
      <c r="FOQ86" s="18"/>
      <c r="FOR86" s="18"/>
      <c r="FOS86" s="18"/>
      <c r="FOT86" s="18"/>
      <c r="FOU86" s="18"/>
      <c r="FOV86" s="18"/>
      <c r="FOW86" s="18"/>
      <c r="FOX86" s="18"/>
      <c r="FOY86" s="18"/>
      <c r="FOZ86" s="18"/>
      <c r="FPA86" s="18"/>
      <c r="FPB86" s="18"/>
      <c r="FPC86" s="18"/>
      <c r="FPD86" s="18"/>
      <c r="FPE86" s="18"/>
      <c r="FPF86" s="18"/>
      <c r="FPG86" s="18"/>
      <c r="FPH86" s="18"/>
      <c r="FPI86" s="18"/>
      <c r="FPJ86" s="18"/>
      <c r="FPK86" s="18"/>
      <c r="FPL86" s="18"/>
      <c r="FPM86" s="18"/>
      <c r="FPN86" s="18"/>
      <c r="FPO86" s="18"/>
      <c r="FPP86" s="18"/>
      <c r="FPQ86" s="18"/>
      <c r="FPR86" s="18"/>
      <c r="FPS86" s="18"/>
      <c r="FPT86" s="18"/>
      <c r="FPU86" s="18"/>
      <c r="FPV86" s="18"/>
      <c r="FPW86" s="18"/>
      <c r="FPX86" s="18"/>
      <c r="FPY86" s="18"/>
      <c r="FPZ86" s="18"/>
      <c r="FQA86" s="18"/>
      <c r="FQB86" s="18"/>
      <c r="FQC86" s="18"/>
      <c r="FQD86" s="18"/>
      <c r="FQE86" s="18"/>
      <c r="FQF86" s="18"/>
      <c r="FQG86" s="18"/>
      <c r="FQH86" s="18"/>
      <c r="FQI86" s="18"/>
      <c r="FQJ86" s="18"/>
      <c r="FQK86" s="18"/>
      <c r="FQL86" s="18"/>
      <c r="FQM86" s="18"/>
      <c r="FQN86" s="18"/>
      <c r="FQO86" s="18"/>
      <c r="FQP86" s="18"/>
      <c r="FQQ86" s="18"/>
      <c r="FQR86" s="18"/>
      <c r="FQS86" s="18"/>
      <c r="FQT86" s="18"/>
      <c r="FQU86" s="18"/>
      <c r="FQV86" s="18"/>
      <c r="FQW86" s="18"/>
      <c r="FQX86" s="18"/>
      <c r="FQY86" s="18"/>
      <c r="FQZ86" s="18"/>
      <c r="FRA86" s="18"/>
      <c r="FRB86" s="18"/>
      <c r="FRC86" s="18"/>
      <c r="FRD86" s="18"/>
      <c r="FRE86" s="18"/>
      <c r="FRF86" s="18"/>
      <c r="FRG86" s="18"/>
      <c r="FRH86" s="18"/>
      <c r="FRI86" s="18"/>
      <c r="FRJ86" s="18"/>
      <c r="FRK86" s="18"/>
      <c r="FRL86" s="18"/>
      <c r="FRM86" s="18"/>
      <c r="FRN86" s="18"/>
      <c r="FRO86" s="18"/>
      <c r="FRP86" s="18"/>
      <c r="FRQ86" s="18"/>
      <c r="FRR86" s="18"/>
      <c r="FRS86" s="18"/>
      <c r="FRT86" s="18"/>
      <c r="FRU86" s="18"/>
      <c r="FRV86" s="18"/>
      <c r="FRW86" s="18"/>
      <c r="FRX86" s="18"/>
      <c r="FRY86" s="18"/>
      <c r="FRZ86" s="18"/>
      <c r="FSA86" s="18"/>
      <c r="FSB86" s="18"/>
      <c r="FSC86" s="18"/>
      <c r="FSD86" s="18"/>
      <c r="FSE86" s="18"/>
      <c r="FSF86" s="18"/>
      <c r="FSG86" s="18"/>
      <c r="FSH86" s="18"/>
      <c r="FSI86" s="18"/>
      <c r="FSJ86" s="18"/>
      <c r="FSK86" s="18"/>
      <c r="FSL86" s="18"/>
      <c r="FSM86" s="18"/>
      <c r="FSN86" s="18"/>
      <c r="FSO86" s="18"/>
      <c r="FSP86" s="18"/>
      <c r="FSQ86" s="18"/>
      <c r="FSR86" s="18"/>
      <c r="FSS86" s="18"/>
      <c r="FST86" s="18"/>
      <c r="FSU86" s="18"/>
      <c r="FSV86" s="18"/>
      <c r="FSW86" s="18"/>
      <c r="FSX86" s="18"/>
      <c r="FSY86" s="18"/>
      <c r="FSZ86" s="18"/>
      <c r="FTA86" s="18"/>
      <c r="FTB86" s="18"/>
      <c r="FTC86" s="18"/>
      <c r="FTD86" s="18"/>
      <c r="FTE86" s="18"/>
      <c r="FTF86" s="18"/>
      <c r="FTG86" s="18"/>
      <c r="FTH86" s="18"/>
      <c r="FTI86" s="18"/>
      <c r="FTJ86" s="18"/>
      <c r="FTK86" s="18"/>
      <c r="FTL86" s="18"/>
      <c r="FTM86" s="18"/>
      <c r="FTN86" s="18"/>
      <c r="FTO86" s="18"/>
      <c r="FTP86" s="18"/>
      <c r="FTQ86" s="18"/>
      <c r="FTR86" s="18"/>
      <c r="FTS86" s="18"/>
      <c r="FTT86" s="18"/>
      <c r="FTU86" s="18"/>
      <c r="FTV86" s="18"/>
      <c r="FTW86" s="18"/>
      <c r="FTX86" s="18"/>
      <c r="FTY86" s="18"/>
      <c r="FTZ86" s="18"/>
      <c r="FUA86" s="18"/>
      <c r="FUB86" s="18"/>
      <c r="FUC86" s="18"/>
      <c r="FUD86" s="18"/>
      <c r="FUE86" s="18"/>
      <c r="FUF86" s="18"/>
      <c r="FUG86" s="18"/>
      <c r="FUH86" s="18"/>
      <c r="FUI86" s="18"/>
      <c r="FUJ86" s="18"/>
      <c r="FUK86" s="18"/>
      <c r="FUL86" s="18"/>
      <c r="FUM86" s="18"/>
      <c r="FUN86" s="18"/>
      <c r="FUO86" s="18"/>
      <c r="FUP86" s="18"/>
      <c r="FUQ86" s="18"/>
      <c r="FUR86" s="18"/>
      <c r="FUS86" s="18"/>
      <c r="FUT86" s="18"/>
      <c r="FUU86" s="18"/>
      <c r="FUV86" s="18"/>
      <c r="FUW86" s="18"/>
      <c r="FUX86" s="18"/>
      <c r="FUY86" s="18"/>
      <c r="FUZ86" s="18"/>
      <c r="FVA86" s="18"/>
      <c r="FVB86" s="18"/>
      <c r="FVC86" s="18"/>
      <c r="FVD86" s="18"/>
      <c r="FVE86" s="18"/>
      <c r="FVF86" s="18"/>
      <c r="FVG86" s="18"/>
      <c r="FVH86" s="18"/>
      <c r="FVI86" s="18"/>
      <c r="FVJ86" s="18"/>
      <c r="FVK86" s="18"/>
      <c r="FVL86" s="18"/>
      <c r="FVM86" s="18"/>
      <c r="FVN86" s="18"/>
      <c r="FVO86" s="18"/>
      <c r="FVP86" s="18"/>
      <c r="FVQ86" s="18"/>
      <c r="FVR86" s="18"/>
      <c r="FVS86" s="18"/>
      <c r="FVT86" s="18"/>
      <c r="FVU86" s="18"/>
      <c r="FVV86" s="18"/>
      <c r="FVW86" s="18"/>
      <c r="FVX86" s="18"/>
      <c r="FVY86" s="18"/>
      <c r="FVZ86" s="18"/>
      <c r="FWA86" s="18"/>
      <c r="FWB86" s="18"/>
      <c r="FWC86" s="18"/>
      <c r="FWD86" s="18"/>
      <c r="FWE86" s="18"/>
      <c r="FWF86" s="18"/>
      <c r="FWG86" s="18"/>
      <c r="FWH86" s="18"/>
      <c r="FWI86" s="18"/>
      <c r="FWJ86" s="18"/>
      <c r="FWK86" s="18"/>
      <c r="FWL86" s="18"/>
      <c r="FWM86" s="18"/>
      <c r="FWN86" s="18"/>
      <c r="FWO86" s="18"/>
      <c r="FWP86" s="18"/>
      <c r="FWQ86" s="18"/>
      <c r="FWR86" s="18"/>
      <c r="FWS86" s="18"/>
      <c r="FWT86" s="18"/>
      <c r="FWU86" s="18"/>
      <c r="FWV86" s="18"/>
      <c r="FWW86" s="18"/>
      <c r="FWX86" s="18"/>
      <c r="FWY86" s="18"/>
      <c r="FWZ86" s="18"/>
      <c r="FXA86" s="18"/>
      <c r="FXB86" s="18"/>
      <c r="FXC86" s="18"/>
      <c r="FXD86" s="18"/>
      <c r="FXE86" s="18"/>
      <c r="FXF86" s="18"/>
      <c r="FXG86" s="18"/>
      <c r="FXH86" s="18"/>
      <c r="FXI86" s="18"/>
      <c r="FXJ86" s="18"/>
      <c r="FXK86" s="18"/>
      <c r="FXL86" s="18"/>
      <c r="FXM86" s="18"/>
      <c r="FXN86" s="18"/>
      <c r="FXO86" s="18"/>
      <c r="FXP86" s="18"/>
      <c r="FXQ86" s="18"/>
      <c r="FXR86" s="18"/>
      <c r="FXS86" s="18"/>
      <c r="FXT86" s="18"/>
      <c r="FXU86" s="18"/>
      <c r="FXV86" s="18"/>
      <c r="FXW86" s="18"/>
      <c r="FXX86" s="18"/>
      <c r="FXY86" s="18"/>
      <c r="FXZ86" s="18"/>
      <c r="FYA86" s="18"/>
      <c r="FYB86" s="18"/>
      <c r="FYC86" s="18"/>
      <c r="FYD86" s="18"/>
      <c r="FYE86" s="18"/>
      <c r="FYF86" s="18"/>
      <c r="FYG86" s="18"/>
      <c r="FYH86" s="18"/>
      <c r="FYI86" s="18"/>
      <c r="FYJ86" s="18"/>
      <c r="FYK86" s="18"/>
      <c r="FYL86" s="18"/>
      <c r="FYM86" s="18"/>
      <c r="FYN86" s="18"/>
      <c r="FYO86" s="18"/>
      <c r="FYP86" s="18"/>
      <c r="FYQ86" s="18"/>
      <c r="FYR86" s="18"/>
      <c r="FYS86" s="18"/>
      <c r="FYT86" s="18"/>
      <c r="FYU86" s="18"/>
      <c r="FYV86" s="18"/>
      <c r="FYW86" s="18"/>
      <c r="FYX86" s="18"/>
      <c r="FYY86" s="18"/>
      <c r="FYZ86" s="18"/>
      <c r="FZA86" s="18"/>
      <c r="FZB86" s="18"/>
      <c r="FZC86" s="18"/>
      <c r="FZD86" s="18"/>
      <c r="FZE86" s="18"/>
      <c r="FZF86" s="18"/>
      <c r="FZG86" s="18"/>
      <c r="FZH86" s="18"/>
      <c r="FZI86" s="18"/>
      <c r="FZJ86" s="18"/>
      <c r="FZK86" s="18"/>
      <c r="FZL86" s="18"/>
      <c r="FZM86" s="18"/>
      <c r="FZN86" s="18"/>
      <c r="FZO86" s="18"/>
      <c r="FZP86" s="18"/>
      <c r="FZQ86" s="18"/>
      <c r="FZR86" s="18"/>
      <c r="FZS86" s="18"/>
      <c r="FZT86" s="18"/>
      <c r="FZU86" s="18"/>
      <c r="FZV86" s="18"/>
      <c r="FZW86" s="18"/>
      <c r="FZX86" s="18"/>
      <c r="FZY86" s="18"/>
      <c r="FZZ86" s="18"/>
      <c r="GAA86" s="18"/>
      <c r="GAB86" s="18"/>
      <c r="GAC86" s="18"/>
      <c r="GAD86" s="18"/>
      <c r="GAE86" s="18"/>
      <c r="GAF86" s="18"/>
      <c r="GAG86" s="18"/>
      <c r="GAH86" s="18"/>
      <c r="GAI86" s="18"/>
      <c r="GAJ86" s="18"/>
      <c r="GAK86" s="18"/>
      <c r="GAL86" s="18"/>
      <c r="GAM86" s="18"/>
      <c r="GAN86" s="18"/>
      <c r="GAO86" s="18"/>
      <c r="GAP86" s="18"/>
      <c r="GAQ86" s="18"/>
      <c r="GAR86" s="18"/>
      <c r="GAS86" s="18"/>
      <c r="GAT86" s="18"/>
      <c r="GAU86" s="18"/>
      <c r="GAV86" s="18"/>
      <c r="GAW86" s="18"/>
      <c r="GAX86" s="18"/>
      <c r="GAY86" s="18"/>
      <c r="GAZ86" s="18"/>
      <c r="GBA86" s="18"/>
      <c r="GBB86" s="18"/>
      <c r="GBC86" s="18"/>
      <c r="GBD86" s="18"/>
      <c r="GBE86" s="18"/>
      <c r="GBF86" s="18"/>
      <c r="GBG86" s="18"/>
      <c r="GBH86" s="18"/>
      <c r="GBI86" s="18"/>
      <c r="GBJ86" s="18"/>
      <c r="GBK86" s="18"/>
      <c r="GBL86" s="18"/>
      <c r="GBM86" s="18"/>
      <c r="GBN86" s="18"/>
      <c r="GBO86" s="18"/>
      <c r="GBP86" s="18"/>
      <c r="GBQ86" s="18"/>
      <c r="GBR86" s="18"/>
      <c r="GBS86" s="18"/>
      <c r="GBT86" s="18"/>
      <c r="GBU86" s="18"/>
      <c r="GBV86" s="18"/>
      <c r="GBW86" s="18"/>
      <c r="GBX86" s="18"/>
      <c r="GBY86" s="18"/>
      <c r="GBZ86" s="18"/>
      <c r="GCA86" s="18"/>
      <c r="GCB86" s="18"/>
      <c r="GCC86" s="18"/>
      <c r="GCD86" s="18"/>
      <c r="GCE86" s="18"/>
      <c r="GCF86" s="18"/>
      <c r="GCG86" s="18"/>
      <c r="GCH86" s="18"/>
      <c r="GCI86" s="18"/>
      <c r="GCJ86" s="18"/>
      <c r="GCK86" s="18"/>
      <c r="GCL86" s="18"/>
      <c r="GCM86" s="18"/>
      <c r="GCN86" s="18"/>
      <c r="GCO86" s="18"/>
      <c r="GCP86" s="18"/>
      <c r="GCQ86" s="18"/>
      <c r="GCR86" s="18"/>
      <c r="GCS86" s="18"/>
      <c r="GCT86" s="18"/>
      <c r="GCU86" s="18"/>
      <c r="GCV86" s="18"/>
      <c r="GCW86" s="18"/>
      <c r="GCX86" s="18"/>
      <c r="GCY86" s="18"/>
      <c r="GCZ86" s="18"/>
      <c r="GDA86" s="18"/>
      <c r="GDB86" s="18"/>
      <c r="GDC86" s="18"/>
      <c r="GDD86" s="18"/>
      <c r="GDE86" s="18"/>
      <c r="GDF86" s="18"/>
      <c r="GDG86" s="18"/>
      <c r="GDH86" s="18"/>
      <c r="GDI86" s="18"/>
      <c r="GDJ86" s="18"/>
      <c r="GDK86" s="18"/>
      <c r="GDL86" s="18"/>
      <c r="GDM86" s="18"/>
      <c r="GDN86" s="18"/>
      <c r="GDO86" s="18"/>
      <c r="GDP86" s="18"/>
      <c r="GDQ86" s="18"/>
      <c r="GDR86" s="18"/>
      <c r="GDS86" s="18"/>
      <c r="GDT86" s="18"/>
      <c r="GDU86" s="18"/>
      <c r="GDV86" s="18"/>
      <c r="GDW86" s="18"/>
      <c r="GDX86" s="18"/>
      <c r="GDY86" s="18"/>
      <c r="GDZ86" s="18"/>
      <c r="GEA86" s="18"/>
      <c r="GEB86" s="18"/>
      <c r="GEC86" s="18"/>
      <c r="GED86" s="18"/>
      <c r="GEE86" s="18"/>
      <c r="GEF86" s="18"/>
      <c r="GEG86" s="18"/>
      <c r="GEH86" s="18"/>
      <c r="GEI86" s="18"/>
      <c r="GEJ86" s="18"/>
      <c r="GEK86" s="18"/>
      <c r="GEL86" s="18"/>
      <c r="GEM86" s="18"/>
      <c r="GEN86" s="18"/>
      <c r="GEO86" s="18"/>
      <c r="GEP86" s="18"/>
      <c r="GEQ86" s="18"/>
      <c r="GER86" s="18"/>
      <c r="GES86" s="18"/>
      <c r="GET86" s="18"/>
      <c r="GEU86" s="18"/>
      <c r="GEV86" s="18"/>
      <c r="GEW86" s="18"/>
      <c r="GEX86" s="18"/>
      <c r="GEY86" s="18"/>
      <c r="GEZ86" s="18"/>
      <c r="GFA86" s="18"/>
      <c r="GFB86" s="18"/>
      <c r="GFC86" s="18"/>
      <c r="GFD86" s="18"/>
      <c r="GFE86" s="18"/>
      <c r="GFF86" s="18"/>
      <c r="GFG86" s="18"/>
      <c r="GFH86" s="18"/>
      <c r="GFI86" s="18"/>
      <c r="GFJ86" s="18"/>
      <c r="GFK86" s="18"/>
      <c r="GFL86" s="18"/>
      <c r="GFM86" s="18"/>
      <c r="GFN86" s="18"/>
      <c r="GFO86" s="18"/>
      <c r="GFP86" s="18"/>
      <c r="GFQ86" s="18"/>
      <c r="GFR86" s="18"/>
      <c r="GFS86" s="18"/>
      <c r="GFT86" s="18"/>
      <c r="GFU86" s="18"/>
      <c r="GFV86" s="18"/>
      <c r="GFW86" s="18"/>
      <c r="GFX86" s="18"/>
      <c r="GFY86" s="18"/>
      <c r="GFZ86" s="18"/>
      <c r="GGA86" s="18"/>
      <c r="GGB86" s="18"/>
      <c r="GGC86" s="18"/>
      <c r="GGD86" s="18"/>
      <c r="GGE86" s="18"/>
      <c r="GGF86" s="18"/>
      <c r="GGG86" s="18"/>
      <c r="GGH86" s="18"/>
      <c r="GGI86" s="18"/>
      <c r="GGJ86" s="18"/>
      <c r="GGK86" s="18"/>
      <c r="GGL86" s="18"/>
      <c r="GGM86" s="18"/>
      <c r="GGN86" s="18"/>
      <c r="GGO86" s="18"/>
      <c r="GGP86" s="18"/>
      <c r="GGQ86" s="18"/>
      <c r="GGR86" s="18"/>
      <c r="GGS86" s="18"/>
      <c r="GGT86" s="18"/>
      <c r="GGU86" s="18"/>
      <c r="GGV86" s="18"/>
      <c r="GGW86" s="18"/>
      <c r="GGX86" s="18"/>
      <c r="GGY86" s="18"/>
      <c r="GGZ86" s="18"/>
      <c r="GHA86" s="18"/>
      <c r="GHB86" s="18"/>
      <c r="GHC86" s="18"/>
      <c r="GHD86" s="18"/>
      <c r="GHE86" s="18"/>
      <c r="GHF86" s="18"/>
      <c r="GHG86" s="18"/>
      <c r="GHH86" s="18"/>
      <c r="GHI86" s="18"/>
      <c r="GHJ86" s="18"/>
      <c r="GHK86" s="18"/>
      <c r="GHL86" s="18"/>
      <c r="GHM86" s="18"/>
      <c r="GHN86" s="18"/>
      <c r="GHO86" s="18"/>
      <c r="GHP86" s="18"/>
      <c r="GHQ86" s="18"/>
      <c r="GHR86" s="18"/>
      <c r="GHS86" s="18"/>
      <c r="GHT86" s="18"/>
      <c r="GHU86" s="18"/>
      <c r="GHV86" s="18"/>
      <c r="GHW86" s="18"/>
      <c r="GHX86" s="18"/>
      <c r="GHY86" s="18"/>
      <c r="GHZ86" s="18"/>
      <c r="GIA86" s="18"/>
      <c r="GIB86" s="18"/>
      <c r="GIC86" s="18"/>
      <c r="GID86" s="18"/>
      <c r="GIE86" s="18"/>
      <c r="GIF86" s="18"/>
      <c r="GIG86" s="18"/>
      <c r="GIH86" s="18"/>
      <c r="GII86" s="18"/>
      <c r="GIJ86" s="18"/>
      <c r="GIK86" s="18"/>
      <c r="GIL86" s="18"/>
      <c r="GIM86" s="18"/>
      <c r="GIN86" s="18"/>
      <c r="GIO86" s="18"/>
      <c r="GIP86" s="18"/>
      <c r="GIQ86" s="18"/>
      <c r="GIR86" s="18"/>
      <c r="GIS86" s="18"/>
      <c r="GIT86" s="18"/>
      <c r="GIU86" s="18"/>
      <c r="GIV86" s="18"/>
      <c r="GIW86" s="18"/>
      <c r="GIX86" s="18"/>
      <c r="GIY86" s="18"/>
      <c r="GIZ86" s="18"/>
      <c r="GJA86" s="18"/>
      <c r="GJB86" s="18"/>
      <c r="GJC86" s="18"/>
      <c r="GJD86" s="18"/>
      <c r="GJE86" s="18"/>
      <c r="GJF86" s="18"/>
      <c r="GJG86" s="18"/>
      <c r="GJH86" s="18"/>
      <c r="GJI86" s="18"/>
      <c r="GJJ86" s="18"/>
      <c r="GJK86" s="18"/>
      <c r="GJL86" s="18"/>
      <c r="GJM86" s="18"/>
      <c r="GJN86" s="18"/>
      <c r="GJO86" s="18"/>
      <c r="GJP86" s="18"/>
      <c r="GJQ86" s="18"/>
      <c r="GJR86" s="18"/>
      <c r="GJS86" s="18"/>
      <c r="GJT86" s="18"/>
      <c r="GJU86" s="18"/>
      <c r="GJV86" s="18"/>
      <c r="GJW86" s="18"/>
      <c r="GJX86" s="18"/>
      <c r="GJY86" s="18"/>
      <c r="GJZ86" s="18"/>
      <c r="GKA86" s="18"/>
      <c r="GKB86" s="18"/>
      <c r="GKC86" s="18"/>
      <c r="GKD86" s="18"/>
      <c r="GKE86" s="18"/>
      <c r="GKF86" s="18"/>
      <c r="GKG86" s="18"/>
      <c r="GKH86" s="18"/>
      <c r="GKI86" s="18"/>
      <c r="GKJ86" s="18"/>
      <c r="GKK86" s="18"/>
      <c r="GKL86" s="18"/>
      <c r="GKM86" s="18"/>
      <c r="GKN86" s="18"/>
      <c r="GKO86" s="18"/>
      <c r="GKP86" s="18"/>
      <c r="GKQ86" s="18"/>
      <c r="GKR86" s="18"/>
      <c r="GKS86" s="18"/>
      <c r="GKT86" s="18"/>
      <c r="GKU86" s="18"/>
      <c r="GKV86" s="18"/>
      <c r="GKW86" s="18"/>
      <c r="GKX86" s="18"/>
      <c r="GKY86" s="18"/>
      <c r="GKZ86" s="18"/>
      <c r="GLA86" s="18"/>
      <c r="GLB86" s="18"/>
      <c r="GLC86" s="18"/>
      <c r="GLD86" s="18"/>
      <c r="GLE86" s="18"/>
      <c r="GLF86" s="18"/>
      <c r="GLG86" s="18"/>
      <c r="GLH86" s="18"/>
      <c r="GLI86" s="18"/>
      <c r="GLJ86" s="18"/>
      <c r="GLK86" s="18"/>
      <c r="GLL86" s="18"/>
      <c r="GLM86" s="18"/>
      <c r="GLN86" s="18"/>
      <c r="GLO86" s="18"/>
      <c r="GLP86" s="18"/>
      <c r="GLQ86" s="18"/>
      <c r="GLR86" s="18"/>
      <c r="GLS86" s="18"/>
      <c r="GLT86" s="18"/>
      <c r="GLU86" s="18"/>
      <c r="GLV86" s="18"/>
      <c r="GLW86" s="18"/>
      <c r="GLX86" s="18"/>
      <c r="GLY86" s="18"/>
      <c r="GLZ86" s="18"/>
      <c r="GMA86" s="18"/>
      <c r="GMB86" s="18"/>
      <c r="GMC86" s="18"/>
      <c r="GMD86" s="18"/>
      <c r="GME86" s="18"/>
      <c r="GMF86" s="18"/>
      <c r="GMG86" s="18"/>
      <c r="GMH86" s="18"/>
      <c r="GMI86" s="18"/>
      <c r="GMJ86" s="18"/>
      <c r="GMK86" s="18"/>
      <c r="GML86" s="18"/>
      <c r="GMM86" s="18"/>
      <c r="GMN86" s="18"/>
      <c r="GMO86" s="18"/>
      <c r="GMP86" s="18"/>
      <c r="GMQ86" s="18"/>
      <c r="GMR86" s="18"/>
      <c r="GMS86" s="18"/>
      <c r="GMT86" s="18"/>
      <c r="GMU86" s="18"/>
      <c r="GMV86" s="18"/>
      <c r="GMW86" s="18"/>
      <c r="GMX86" s="18"/>
      <c r="GMY86" s="18"/>
      <c r="GMZ86" s="18"/>
      <c r="GNA86" s="18"/>
      <c r="GNB86" s="18"/>
      <c r="GNC86" s="18"/>
      <c r="GND86" s="18"/>
      <c r="GNE86" s="18"/>
      <c r="GNF86" s="18"/>
      <c r="GNG86" s="18"/>
      <c r="GNH86" s="18"/>
      <c r="GNI86" s="18"/>
      <c r="GNJ86" s="18"/>
      <c r="GNK86" s="18"/>
      <c r="GNL86" s="18"/>
      <c r="GNM86" s="18"/>
      <c r="GNN86" s="18"/>
      <c r="GNO86" s="18"/>
      <c r="GNP86" s="18"/>
      <c r="GNQ86" s="18"/>
      <c r="GNR86" s="18"/>
      <c r="GNS86" s="18"/>
      <c r="GNT86" s="18"/>
      <c r="GNU86" s="18"/>
      <c r="GNV86" s="18"/>
      <c r="GNW86" s="18"/>
      <c r="GNX86" s="18"/>
      <c r="GNY86" s="18"/>
      <c r="GNZ86" s="18"/>
      <c r="GOA86" s="18"/>
      <c r="GOB86" s="18"/>
      <c r="GOC86" s="18"/>
      <c r="GOD86" s="18"/>
      <c r="GOE86" s="18"/>
      <c r="GOF86" s="18"/>
      <c r="GOG86" s="18"/>
      <c r="GOH86" s="18"/>
      <c r="GOI86" s="18"/>
      <c r="GOJ86" s="18"/>
      <c r="GOK86" s="18"/>
      <c r="GOL86" s="18"/>
      <c r="GOM86" s="18"/>
      <c r="GON86" s="18"/>
      <c r="GOO86" s="18"/>
      <c r="GOP86" s="18"/>
      <c r="GOQ86" s="18"/>
      <c r="GOR86" s="18"/>
      <c r="GOS86" s="18"/>
      <c r="GOT86" s="18"/>
      <c r="GOU86" s="18"/>
      <c r="GOV86" s="18"/>
      <c r="GOW86" s="18"/>
      <c r="GOX86" s="18"/>
      <c r="GOY86" s="18"/>
      <c r="GOZ86" s="18"/>
      <c r="GPA86" s="18"/>
      <c r="GPB86" s="18"/>
      <c r="GPC86" s="18"/>
      <c r="GPD86" s="18"/>
      <c r="GPE86" s="18"/>
      <c r="GPF86" s="18"/>
      <c r="GPG86" s="18"/>
      <c r="GPH86" s="18"/>
      <c r="GPI86" s="18"/>
      <c r="GPJ86" s="18"/>
      <c r="GPK86" s="18"/>
      <c r="GPL86" s="18"/>
      <c r="GPM86" s="18"/>
      <c r="GPN86" s="18"/>
      <c r="GPO86" s="18"/>
      <c r="GPP86" s="18"/>
      <c r="GPQ86" s="18"/>
      <c r="GPR86" s="18"/>
      <c r="GPS86" s="18"/>
      <c r="GPT86" s="18"/>
      <c r="GPU86" s="18"/>
      <c r="GPV86" s="18"/>
      <c r="GPW86" s="18"/>
      <c r="GPX86" s="18"/>
      <c r="GPY86" s="18"/>
      <c r="GPZ86" s="18"/>
      <c r="GQA86" s="18"/>
      <c r="GQB86" s="18"/>
      <c r="GQC86" s="18"/>
      <c r="GQD86" s="18"/>
      <c r="GQE86" s="18"/>
      <c r="GQF86" s="18"/>
      <c r="GQG86" s="18"/>
      <c r="GQH86" s="18"/>
      <c r="GQI86" s="18"/>
      <c r="GQJ86" s="18"/>
      <c r="GQK86" s="18"/>
      <c r="GQL86" s="18"/>
      <c r="GQM86" s="18"/>
      <c r="GQN86" s="18"/>
      <c r="GQO86" s="18"/>
      <c r="GQP86" s="18"/>
      <c r="GQQ86" s="18"/>
      <c r="GQR86" s="18"/>
      <c r="GQS86" s="18"/>
      <c r="GQT86" s="18"/>
      <c r="GQU86" s="18"/>
      <c r="GQV86" s="18"/>
      <c r="GQW86" s="18"/>
      <c r="GQX86" s="18"/>
      <c r="GQY86" s="18"/>
      <c r="GQZ86" s="18"/>
      <c r="GRA86" s="18"/>
      <c r="GRB86" s="18"/>
      <c r="GRC86" s="18"/>
      <c r="GRD86" s="18"/>
      <c r="GRE86" s="18"/>
      <c r="GRF86" s="18"/>
      <c r="GRG86" s="18"/>
      <c r="GRH86" s="18"/>
      <c r="GRI86" s="18"/>
      <c r="GRJ86" s="18"/>
      <c r="GRK86" s="18"/>
      <c r="GRL86" s="18"/>
      <c r="GRM86" s="18"/>
      <c r="GRN86" s="18"/>
      <c r="GRO86" s="18"/>
      <c r="GRP86" s="18"/>
      <c r="GRQ86" s="18"/>
      <c r="GRR86" s="18"/>
      <c r="GRS86" s="18"/>
      <c r="GRT86" s="18"/>
      <c r="GRU86" s="18"/>
      <c r="GRV86" s="18"/>
      <c r="GRW86" s="18"/>
      <c r="GRX86" s="18"/>
      <c r="GRY86" s="18"/>
      <c r="GRZ86" s="18"/>
      <c r="GSA86" s="18"/>
      <c r="GSB86" s="18"/>
      <c r="GSC86" s="18"/>
      <c r="GSD86" s="18"/>
      <c r="GSE86" s="18"/>
      <c r="GSF86" s="18"/>
      <c r="GSG86" s="18"/>
      <c r="GSH86" s="18"/>
      <c r="GSI86" s="18"/>
      <c r="GSJ86" s="18"/>
      <c r="GSK86" s="18"/>
      <c r="GSL86" s="18"/>
      <c r="GSM86" s="18"/>
      <c r="GSN86" s="18"/>
      <c r="GSO86" s="18"/>
      <c r="GSP86" s="18"/>
      <c r="GSQ86" s="18"/>
      <c r="GSR86" s="18"/>
      <c r="GSS86" s="18"/>
      <c r="GST86" s="18"/>
      <c r="GSU86" s="18"/>
      <c r="GSV86" s="18"/>
      <c r="GSW86" s="18"/>
      <c r="GSX86" s="18"/>
      <c r="GSY86" s="18"/>
      <c r="GSZ86" s="18"/>
      <c r="GTA86" s="18"/>
      <c r="GTB86" s="18"/>
      <c r="GTC86" s="18"/>
      <c r="GTD86" s="18"/>
      <c r="GTE86" s="18"/>
      <c r="GTF86" s="18"/>
      <c r="GTG86" s="18"/>
      <c r="GTH86" s="18"/>
      <c r="GTI86" s="18"/>
      <c r="GTJ86" s="18"/>
      <c r="GTK86" s="18"/>
      <c r="GTL86" s="18"/>
      <c r="GTM86" s="18"/>
      <c r="GTN86" s="18"/>
      <c r="GTO86" s="18"/>
      <c r="GTP86" s="18"/>
      <c r="GTQ86" s="18"/>
      <c r="GTR86" s="18"/>
      <c r="GTS86" s="18"/>
      <c r="GTT86" s="18"/>
      <c r="GTU86" s="18"/>
      <c r="GTV86" s="18"/>
      <c r="GTW86" s="18"/>
      <c r="GTX86" s="18"/>
      <c r="GTY86" s="18"/>
      <c r="GTZ86" s="18"/>
      <c r="GUA86" s="18"/>
      <c r="GUB86" s="18"/>
      <c r="GUC86" s="18"/>
      <c r="GUD86" s="18"/>
      <c r="GUE86" s="18"/>
      <c r="GUF86" s="18"/>
      <c r="GUG86" s="18"/>
      <c r="GUH86" s="18"/>
      <c r="GUI86" s="18"/>
      <c r="GUJ86" s="18"/>
      <c r="GUK86" s="18"/>
      <c r="GUL86" s="18"/>
      <c r="GUM86" s="18"/>
      <c r="GUN86" s="18"/>
      <c r="GUO86" s="18"/>
      <c r="GUP86" s="18"/>
      <c r="GUQ86" s="18"/>
      <c r="GUR86" s="18"/>
      <c r="GUS86" s="18"/>
      <c r="GUT86" s="18"/>
      <c r="GUU86" s="18"/>
      <c r="GUV86" s="18"/>
      <c r="GUW86" s="18"/>
      <c r="GUX86" s="18"/>
      <c r="GUY86" s="18"/>
      <c r="GUZ86" s="18"/>
      <c r="GVA86" s="18"/>
      <c r="GVB86" s="18"/>
      <c r="GVC86" s="18"/>
      <c r="GVD86" s="18"/>
      <c r="GVE86" s="18"/>
      <c r="GVF86" s="18"/>
      <c r="GVG86" s="18"/>
      <c r="GVH86" s="18"/>
      <c r="GVI86" s="18"/>
      <c r="GVJ86" s="18"/>
      <c r="GVK86" s="18"/>
      <c r="GVL86" s="18"/>
      <c r="GVM86" s="18"/>
      <c r="GVN86" s="18"/>
      <c r="GVO86" s="18"/>
      <c r="GVP86" s="18"/>
      <c r="GVQ86" s="18"/>
      <c r="GVR86" s="18"/>
      <c r="GVS86" s="18"/>
      <c r="GVT86" s="18"/>
      <c r="GVU86" s="18"/>
      <c r="GVV86" s="18"/>
      <c r="GVW86" s="18"/>
      <c r="GVX86" s="18"/>
      <c r="GVY86" s="18"/>
      <c r="GVZ86" s="18"/>
      <c r="GWA86" s="18"/>
      <c r="GWB86" s="18"/>
      <c r="GWC86" s="18"/>
      <c r="GWD86" s="18"/>
      <c r="GWE86" s="18"/>
      <c r="GWF86" s="18"/>
      <c r="GWG86" s="18"/>
      <c r="GWH86" s="18"/>
      <c r="GWI86" s="18"/>
      <c r="GWJ86" s="18"/>
      <c r="GWK86" s="18"/>
      <c r="GWL86" s="18"/>
      <c r="GWM86" s="18"/>
      <c r="GWN86" s="18"/>
      <c r="GWO86" s="18"/>
      <c r="GWP86" s="18"/>
      <c r="GWQ86" s="18"/>
      <c r="GWR86" s="18"/>
      <c r="GWS86" s="18"/>
      <c r="GWT86" s="18"/>
      <c r="GWU86" s="18"/>
      <c r="GWV86" s="18"/>
      <c r="GWW86" s="18"/>
      <c r="GWX86" s="18"/>
      <c r="GWY86" s="18"/>
      <c r="GWZ86" s="18"/>
      <c r="GXA86" s="18"/>
      <c r="GXB86" s="18"/>
      <c r="GXC86" s="18"/>
      <c r="GXD86" s="18"/>
      <c r="GXE86" s="18"/>
      <c r="GXF86" s="18"/>
      <c r="GXG86" s="18"/>
      <c r="GXH86" s="18"/>
      <c r="GXI86" s="18"/>
      <c r="GXJ86" s="18"/>
      <c r="GXK86" s="18"/>
      <c r="GXL86" s="18"/>
      <c r="GXM86" s="18"/>
      <c r="GXN86" s="18"/>
      <c r="GXO86" s="18"/>
      <c r="GXP86" s="18"/>
      <c r="GXQ86" s="18"/>
      <c r="GXR86" s="18"/>
      <c r="GXS86" s="18"/>
      <c r="GXT86" s="18"/>
      <c r="GXU86" s="18"/>
      <c r="GXV86" s="18"/>
      <c r="GXW86" s="18"/>
      <c r="GXX86" s="18"/>
      <c r="GXY86" s="18"/>
      <c r="GXZ86" s="18"/>
      <c r="GYA86" s="18"/>
      <c r="GYB86" s="18"/>
      <c r="GYC86" s="18"/>
      <c r="GYD86" s="18"/>
      <c r="GYE86" s="18"/>
      <c r="GYF86" s="18"/>
      <c r="GYG86" s="18"/>
      <c r="GYH86" s="18"/>
      <c r="GYI86" s="18"/>
      <c r="GYJ86" s="18"/>
      <c r="GYK86" s="18"/>
      <c r="GYL86" s="18"/>
      <c r="GYM86" s="18"/>
      <c r="GYN86" s="18"/>
      <c r="GYO86" s="18"/>
      <c r="GYP86" s="18"/>
      <c r="GYQ86" s="18"/>
      <c r="GYR86" s="18"/>
      <c r="GYS86" s="18"/>
      <c r="GYT86" s="18"/>
      <c r="GYU86" s="18"/>
      <c r="GYV86" s="18"/>
      <c r="GYW86" s="18"/>
      <c r="GYX86" s="18"/>
      <c r="GYY86" s="18"/>
      <c r="GYZ86" s="18"/>
      <c r="GZA86" s="18"/>
      <c r="GZB86" s="18"/>
      <c r="GZC86" s="18"/>
      <c r="GZD86" s="18"/>
      <c r="GZE86" s="18"/>
      <c r="GZF86" s="18"/>
      <c r="GZG86" s="18"/>
      <c r="GZH86" s="18"/>
      <c r="GZI86" s="18"/>
      <c r="GZJ86" s="18"/>
      <c r="GZK86" s="18"/>
      <c r="GZL86" s="18"/>
      <c r="GZM86" s="18"/>
      <c r="GZN86" s="18"/>
      <c r="GZO86" s="18"/>
      <c r="GZP86" s="18"/>
      <c r="GZQ86" s="18"/>
      <c r="GZR86" s="18"/>
      <c r="GZS86" s="18"/>
      <c r="GZT86" s="18"/>
      <c r="GZU86" s="18"/>
      <c r="GZV86" s="18"/>
      <c r="GZW86" s="18"/>
      <c r="GZX86" s="18"/>
      <c r="GZY86" s="18"/>
      <c r="GZZ86" s="18"/>
      <c r="HAA86" s="18"/>
      <c r="HAB86" s="18"/>
      <c r="HAC86" s="18"/>
      <c r="HAD86" s="18"/>
      <c r="HAE86" s="18"/>
      <c r="HAF86" s="18"/>
      <c r="HAG86" s="18"/>
      <c r="HAH86" s="18"/>
      <c r="HAI86" s="18"/>
      <c r="HAJ86" s="18"/>
      <c r="HAK86" s="18"/>
      <c r="HAL86" s="18"/>
      <c r="HAM86" s="18"/>
      <c r="HAN86" s="18"/>
      <c r="HAO86" s="18"/>
      <c r="HAP86" s="18"/>
      <c r="HAQ86" s="18"/>
      <c r="HAR86" s="18"/>
      <c r="HAS86" s="18"/>
      <c r="HAT86" s="18"/>
      <c r="HAU86" s="18"/>
      <c r="HAV86" s="18"/>
      <c r="HAW86" s="18"/>
      <c r="HAX86" s="18"/>
      <c r="HAY86" s="18"/>
      <c r="HAZ86" s="18"/>
      <c r="HBA86" s="18"/>
      <c r="HBB86" s="18"/>
      <c r="HBC86" s="18"/>
      <c r="HBD86" s="18"/>
      <c r="HBE86" s="18"/>
      <c r="HBF86" s="18"/>
      <c r="HBG86" s="18"/>
      <c r="HBH86" s="18"/>
      <c r="HBI86" s="18"/>
      <c r="HBJ86" s="18"/>
      <c r="HBK86" s="18"/>
      <c r="HBL86" s="18"/>
      <c r="HBM86" s="18"/>
      <c r="HBN86" s="18"/>
      <c r="HBO86" s="18"/>
      <c r="HBP86" s="18"/>
      <c r="HBQ86" s="18"/>
      <c r="HBR86" s="18"/>
      <c r="HBS86" s="18"/>
      <c r="HBT86" s="18"/>
      <c r="HBU86" s="18"/>
      <c r="HBV86" s="18"/>
      <c r="HBW86" s="18"/>
      <c r="HBX86" s="18"/>
      <c r="HBY86" s="18"/>
      <c r="HBZ86" s="18"/>
      <c r="HCA86" s="18"/>
      <c r="HCB86" s="18"/>
      <c r="HCC86" s="18"/>
      <c r="HCD86" s="18"/>
      <c r="HCE86" s="18"/>
      <c r="HCF86" s="18"/>
      <c r="HCG86" s="18"/>
      <c r="HCH86" s="18"/>
      <c r="HCI86" s="18"/>
      <c r="HCJ86" s="18"/>
      <c r="HCK86" s="18"/>
      <c r="HCL86" s="18"/>
      <c r="HCM86" s="18"/>
      <c r="HCN86" s="18"/>
      <c r="HCO86" s="18"/>
      <c r="HCP86" s="18"/>
      <c r="HCQ86" s="18"/>
      <c r="HCR86" s="18"/>
      <c r="HCS86" s="18"/>
      <c r="HCT86" s="18"/>
      <c r="HCU86" s="18"/>
      <c r="HCV86" s="18"/>
      <c r="HCW86" s="18"/>
      <c r="HCX86" s="18"/>
      <c r="HCY86" s="18"/>
      <c r="HCZ86" s="18"/>
      <c r="HDA86" s="18"/>
      <c r="HDB86" s="18"/>
      <c r="HDC86" s="18"/>
      <c r="HDD86" s="18"/>
      <c r="HDE86" s="18"/>
      <c r="HDF86" s="18"/>
      <c r="HDG86" s="18"/>
      <c r="HDH86" s="18"/>
      <c r="HDI86" s="18"/>
      <c r="HDJ86" s="18"/>
      <c r="HDK86" s="18"/>
      <c r="HDL86" s="18"/>
      <c r="HDM86" s="18"/>
      <c r="HDN86" s="18"/>
      <c r="HDO86" s="18"/>
      <c r="HDP86" s="18"/>
      <c r="HDQ86" s="18"/>
      <c r="HDR86" s="18"/>
      <c r="HDS86" s="18"/>
      <c r="HDT86" s="18"/>
      <c r="HDU86" s="18"/>
      <c r="HDV86" s="18"/>
      <c r="HDW86" s="18"/>
      <c r="HDX86" s="18"/>
      <c r="HDY86" s="18"/>
      <c r="HDZ86" s="18"/>
      <c r="HEA86" s="18"/>
      <c r="HEB86" s="18"/>
      <c r="HEC86" s="18"/>
      <c r="HED86" s="18"/>
      <c r="HEE86" s="18"/>
      <c r="HEF86" s="18"/>
      <c r="HEG86" s="18"/>
      <c r="HEH86" s="18"/>
      <c r="HEI86" s="18"/>
      <c r="HEJ86" s="18"/>
      <c r="HEK86" s="18"/>
      <c r="HEL86" s="18"/>
      <c r="HEM86" s="18"/>
      <c r="HEN86" s="18"/>
      <c r="HEO86" s="18"/>
      <c r="HEP86" s="18"/>
      <c r="HEQ86" s="18"/>
      <c r="HER86" s="18"/>
      <c r="HES86" s="18"/>
      <c r="HET86" s="18"/>
      <c r="HEU86" s="18"/>
      <c r="HEV86" s="18"/>
      <c r="HEW86" s="18"/>
      <c r="HEX86" s="18"/>
      <c r="HEY86" s="18"/>
      <c r="HEZ86" s="18"/>
      <c r="HFA86" s="18"/>
      <c r="HFB86" s="18"/>
      <c r="HFC86" s="18"/>
      <c r="HFD86" s="18"/>
      <c r="HFE86" s="18"/>
      <c r="HFF86" s="18"/>
      <c r="HFG86" s="18"/>
      <c r="HFH86" s="18"/>
      <c r="HFI86" s="18"/>
      <c r="HFJ86" s="18"/>
      <c r="HFK86" s="18"/>
      <c r="HFL86" s="18"/>
      <c r="HFM86" s="18"/>
      <c r="HFN86" s="18"/>
      <c r="HFO86" s="18"/>
      <c r="HFP86" s="18"/>
      <c r="HFQ86" s="18"/>
      <c r="HFR86" s="18"/>
      <c r="HFS86" s="18"/>
      <c r="HFT86" s="18"/>
      <c r="HFU86" s="18"/>
      <c r="HFV86" s="18"/>
      <c r="HFW86" s="18"/>
      <c r="HFX86" s="18"/>
      <c r="HFY86" s="18"/>
      <c r="HFZ86" s="18"/>
      <c r="HGA86" s="18"/>
      <c r="HGB86" s="18"/>
      <c r="HGC86" s="18"/>
      <c r="HGD86" s="18"/>
      <c r="HGE86" s="18"/>
      <c r="HGF86" s="18"/>
      <c r="HGG86" s="18"/>
      <c r="HGH86" s="18"/>
      <c r="HGI86" s="18"/>
      <c r="HGJ86" s="18"/>
      <c r="HGK86" s="18"/>
      <c r="HGL86" s="18"/>
      <c r="HGM86" s="18"/>
      <c r="HGN86" s="18"/>
      <c r="HGO86" s="18"/>
      <c r="HGP86" s="18"/>
      <c r="HGQ86" s="18"/>
      <c r="HGR86" s="18"/>
      <c r="HGS86" s="18"/>
      <c r="HGT86" s="18"/>
      <c r="HGU86" s="18"/>
      <c r="HGV86" s="18"/>
      <c r="HGW86" s="18"/>
      <c r="HGX86" s="18"/>
      <c r="HGY86" s="18"/>
      <c r="HGZ86" s="18"/>
      <c r="HHA86" s="18"/>
      <c r="HHB86" s="18"/>
      <c r="HHC86" s="18"/>
      <c r="HHD86" s="18"/>
      <c r="HHE86" s="18"/>
      <c r="HHF86" s="18"/>
      <c r="HHG86" s="18"/>
      <c r="HHH86" s="18"/>
      <c r="HHI86" s="18"/>
      <c r="HHJ86" s="18"/>
      <c r="HHK86" s="18"/>
      <c r="HHL86" s="18"/>
      <c r="HHM86" s="18"/>
      <c r="HHN86" s="18"/>
      <c r="HHO86" s="18"/>
      <c r="HHP86" s="18"/>
      <c r="HHQ86" s="18"/>
      <c r="HHR86" s="18"/>
      <c r="HHS86" s="18"/>
      <c r="HHT86" s="18"/>
      <c r="HHU86" s="18"/>
      <c r="HHV86" s="18"/>
      <c r="HHW86" s="18"/>
      <c r="HHX86" s="18"/>
      <c r="HHY86" s="18"/>
      <c r="HHZ86" s="18"/>
      <c r="HIA86" s="18"/>
      <c r="HIB86" s="18"/>
      <c r="HIC86" s="18"/>
      <c r="HID86" s="18"/>
      <c r="HIE86" s="18"/>
      <c r="HIF86" s="18"/>
      <c r="HIG86" s="18"/>
      <c r="HIH86" s="18"/>
      <c r="HII86" s="18"/>
      <c r="HIJ86" s="18"/>
      <c r="HIK86" s="18"/>
      <c r="HIL86" s="18"/>
      <c r="HIM86" s="18"/>
      <c r="HIN86" s="18"/>
      <c r="HIO86" s="18"/>
      <c r="HIP86" s="18"/>
      <c r="HIQ86" s="18"/>
      <c r="HIR86" s="18"/>
      <c r="HIS86" s="18"/>
      <c r="HIT86" s="18"/>
      <c r="HIU86" s="18"/>
      <c r="HIV86" s="18"/>
      <c r="HIW86" s="18"/>
      <c r="HIX86" s="18"/>
      <c r="HIY86" s="18"/>
      <c r="HIZ86" s="18"/>
      <c r="HJA86" s="18"/>
      <c r="HJB86" s="18"/>
      <c r="HJC86" s="18"/>
      <c r="HJD86" s="18"/>
      <c r="HJE86" s="18"/>
      <c r="HJF86" s="18"/>
      <c r="HJG86" s="18"/>
      <c r="HJH86" s="18"/>
      <c r="HJI86" s="18"/>
      <c r="HJJ86" s="18"/>
      <c r="HJK86" s="18"/>
      <c r="HJL86" s="18"/>
      <c r="HJM86" s="18"/>
      <c r="HJN86" s="18"/>
      <c r="HJO86" s="18"/>
      <c r="HJP86" s="18"/>
      <c r="HJQ86" s="18"/>
      <c r="HJR86" s="18"/>
      <c r="HJS86" s="18"/>
      <c r="HJT86" s="18"/>
      <c r="HJU86" s="18"/>
      <c r="HJV86" s="18"/>
      <c r="HJW86" s="18"/>
      <c r="HJX86" s="18"/>
      <c r="HJY86" s="18"/>
      <c r="HJZ86" s="18"/>
      <c r="HKA86" s="18"/>
      <c r="HKB86" s="18"/>
      <c r="HKC86" s="18"/>
      <c r="HKD86" s="18"/>
      <c r="HKE86" s="18"/>
      <c r="HKF86" s="18"/>
      <c r="HKG86" s="18"/>
      <c r="HKH86" s="18"/>
      <c r="HKI86" s="18"/>
      <c r="HKJ86" s="18"/>
      <c r="HKK86" s="18"/>
      <c r="HKL86" s="18"/>
      <c r="HKM86" s="18"/>
      <c r="HKN86" s="18"/>
      <c r="HKO86" s="18"/>
      <c r="HKP86" s="18"/>
      <c r="HKQ86" s="18"/>
      <c r="HKR86" s="18"/>
      <c r="HKS86" s="18"/>
      <c r="HKT86" s="18"/>
      <c r="HKU86" s="18"/>
      <c r="HKV86" s="18"/>
      <c r="HKW86" s="18"/>
      <c r="HKX86" s="18"/>
      <c r="HKY86" s="18"/>
      <c r="HKZ86" s="18"/>
      <c r="HLA86" s="18"/>
      <c r="HLB86" s="18"/>
      <c r="HLC86" s="18"/>
      <c r="HLD86" s="18"/>
      <c r="HLE86" s="18"/>
      <c r="HLF86" s="18"/>
      <c r="HLG86" s="18"/>
      <c r="HLH86" s="18"/>
      <c r="HLI86" s="18"/>
      <c r="HLJ86" s="18"/>
      <c r="HLK86" s="18"/>
      <c r="HLL86" s="18"/>
      <c r="HLM86" s="18"/>
      <c r="HLN86" s="18"/>
      <c r="HLO86" s="18"/>
      <c r="HLP86" s="18"/>
      <c r="HLQ86" s="18"/>
      <c r="HLR86" s="18"/>
      <c r="HLS86" s="18"/>
      <c r="HLT86" s="18"/>
      <c r="HLU86" s="18"/>
      <c r="HLV86" s="18"/>
      <c r="HLW86" s="18"/>
      <c r="HLX86" s="18"/>
      <c r="HLY86" s="18"/>
      <c r="HLZ86" s="18"/>
      <c r="HMA86" s="18"/>
      <c r="HMB86" s="18"/>
      <c r="HMC86" s="18"/>
      <c r="HMD86" s="18"/>
      <c r="HME86" s="18"/>
      <c r="HMF86" s="18"/>
      <c r="HMG86" s="18"/>
      <c r="HMH86" s="18"/>
      <c r="HMI86" s="18"/>
      <c r="HMJ86" s="18"/>
      <c r="HMK86" s="18"/>
      <c r="HML86" s="18"/>
      <c r="HMM86" s="18"/>
      <c r="HMN86" s="18"/>
      <c r="HMO86" s="18"/>
      <c r="HMP86" s="18"/>
      <c r="HMQ86" s="18"/>
      <c r="HMR86" s="18"/>
      <c r="HMS86" s="18"/>
      <c r="HMT86" s="18"/>
      <c r="HMU86" s="18"/>
      <c r="HMV86" s="18"/>
      <c r="HMW86" s="18"/>
      <c r="HMX86" s="18"/>
      <c r="HMY86" s="18"/>
      <c r="HMZ86" s="18"/>
      <c r="HNA86" s="18"/>
      <c r="HNB86" s="18"/>
      <c r="HNC86" s="18"/>
      <c r="HND86" s="18"/>
      <c r="HNE86" s="18"/>
      <c r="HNF86" s="18"/>
      <c r="HNG86" s="18"/>
      <c r="HNH86" s="18"/>
      <c r="HNI86" s="18"/>
      <c r="HNJ86" s="18"/>
      <c r="HNK86" s="18"/>
      <c r="HNL86" s="18"/>
      <c r="HNM86" s="18"/>
      <c r="HNN86" s="18"/>
      <c r="HNO86" s="18"/>
      <c r="HNP86" s="18"/>
      <c r="HNQ86" s="18"/>
      <c r="HNR86" s="18"/>
      <c r="HNS86" s="18"/>
      <c r="HNT86" s="18"/>
      <c r="HNU86" s="18"/>
      <c r="HNV86" s="18"/>
      <c r="HNW86" s="18"/>
      <c r="HNX86" s="18"/>
      <c r="HNY86" s="18"/>
      <c r="HNZ86" s="18"/>
      <c r="HOA86" s="18"/>
      <c r="HOB86" s="18"/>
      <c r="HOC86" s="18"/>
      <c r="HOD86" s="18"/>
      <c r="HOE86" s="18"/>
      <c r="HOF86" s="18"/>
      <c r="HOG86" s="18"/>
      <c r="HOH86" s="18"/>
      <c r="HOI86" s="18"/>
      <c r="HOJ86" s="18"/>
      <c r="HOK86" s="18"/>
      <c r="HOL86" s="18"/>
      <c r="HOM86" s="18"/>
      <c r="HON86" s="18"/>
      <c r="HOO86" s="18"/>
      <c r="HOP86" s="18"/>
      <c r="HOQ86" s="18"/>
      <c r="HOR86" s="18"/>
      <c r="HOS86" s="18"/>
      <c r="HOT86" s="18"/>
      <c r="HOU86" s="18"/>
      <c r="HOV86" s="18"/>
      <c r="HOW86" s="18"/>
      <c r="HOX86" s="18"/>
      <c r="HOY86" s="18"/>
      <c r="HOZ86" s="18"/>
      <c r="HPA86" s="18"/>
      <c r="HPB86" s="18"/>
      <c r="HPC86" s="18"/>
      <c r="HPD86" s="18"/>
      <c r="HPE86" s="18"/>
      <c r="HPF86" s="18"/>
      <c r="HPG86" s="18"/>
      <c r="HPH86" s="18"/>
      <c r="HPI86" s="18"/>
      <c r="HPJ86" s="18"/>
      <c r="HPK86" s="18"/>
      <c r="HPL86" s="18"/>
      <c r="HPM86" s="18"/>
      <c r="HPN86" s="18"/>
      <c r="HPO86" s="18"/>
      <c r="HPP86" s="18"/>
      <c r="HPQ86" s="18"/>
      <c r="HPR86" s="18"/>
      <c r="HPS86" s="18"/>
      <c r="HPT86" s="18"/>
      <c r="HPU86" s="18"/>
      <c r="HPV86" s="18"/>
      <c r="HPW86" s="18"/>
      <c r="HPX86" s="18"/>
      <c r="HPY86" s="18"/>
      <c r="HPZ86" s="18"/>
      <c r="HQA86" s="18"/>
      <c r="HQB86" s="18"/>
      <c r="HQC86" s="18"/>
      <c r="HQD86" s="18"/>
      <c r="HQE86" s="18"/>
      <c r="HQF86" s="18"/>
      <c r="HQG86" s="18"/>
      <c r="HQH86" s="18"/>
      <c r="HQI86" s="18"/>
      <c r="HQJ86" s="18"/>
      <c r="HQK86" s="18"/>
      <c r="HQL86" s="18"/>
      <c r="HQM86" s="18"/>
      <c r="HQN86" s="18"/>
      <c r="HQO86" s="18"/>
      <c r="HQP86" s="18"/>
      <c r="HQQ86" s="18"/>
      <c r="HQR86" s="18"/>
      <c r="HQS86" s="18"/>
      <c r="HQT86" s="18"/>
      <c r="HQU86" s="18"/>
      <c r="HQV86" s="18"/>
      <c r="HQW86" s="18"/>
      <c r="HQX86" s="18"/>
      <c r="HQY86" s="18"/>
      <c r="HQZ86" s="18"/>
      <c r="HRA86" s="18"/>
      <c r="HRB86" s="18"/>
      <c r="HRC86" s="18"/>
      <c r="HRD86" s="18"/>
      <c r="HRE86" s="18"/>
      <c r="HRF86" s="18"/>
      <c r="HRG86" s="18"/>
      <c r="HRH86" s="18"/>
      <c r="HRI86" s="18"/>
      <c r="HRJ86" s="18"/>
      <c r="HRK86" s="18"/>
      <c r="HRL86" s="18"/>
      <c r="HRM86" s="18"/>
      <c r="HRN86" s="18"/>
      <c r="HRO86" s="18"/>
      <c r="HRP86" s="18"/>
      <c r="HRQ86" s="18"/>
      <c r="HRR86" s="18"/>
      <c r="HRS86" s="18"/>
      <c r="HRT86" s="18"/>
      <c r="HRU86" s="18"/>
      <c r="HRV86" s="18"/>
      <c r="HRW86" s="18"/>
      <c r="HRX86" s="18"/>
      <c r="HRY86" s="18"/>
      <c r="HRZ86" s="18"/>
      <c r="HSA86" s="18"/>
      <c r="HSB86" s="18"/>
      <c r="HSC86" s="18"/>
      <c r="HSD86" s="18"/>
      <c r="HSE86" s="18"/>
      <c r="HSF86" s="18"/>
      <c r="HSG86" s="18"/>
      <c r="HSH86" s="18"/>
      <c r="HSI86" s="18"/>
      <c r="HSJ86" s="18"/>
      <c r="HSK86" s="18"/>
      <c r="HSL86" s="18"/>
      <c r="HSM86" s="18"/>
      <c r="HSN86" s="18"/>
      <c r="HSO86" s="18"/>
      <c r="HSP86" s="18"/>
      <c r="HSQ86" s="18"/>
      <c r="HSR86" s="18"/>
      <c r="HSS86" s="18"/>
      <c r="HST86" s="18"/>
      <c r="HSU86" s="18"/>
      <c r="HSV86" s="18"/>
      <c r="HSW86" s="18"/>
      <c r="HSX86" s="18"/>
      <c r="HSY86" s="18"/>
      <c r="HSZ86" s="18"/>
      <c r="HTA86" s="18"/>
      <c r="HTB86" s="18"/>
      <c r="HTC86" s="18"/>
      <c r="HTD86" s="18"/>
      <c r="HTE86" s="18"/>
      <c r="HTF86" s="18"/>
      <c r="HTG86" s="18"/>
      <c r="HTH86" s="18"/>
      <c r="HTI86" s="18"/>
      <c r="HTJ86" s="18"/>
      <c r="HTK86" s="18"/>
      <c r="HTL86" s="18"/>
      <c r="HTM86" s="18"/>
      <c r="HTN86" s="18"/>
      <c r="HTO86" s="18"/>
      <c r="HTP86" s="18"/>
      <c r="HTQ86" s="18"/>
      <c r="HTR86" s="18"/>
      <c r="HTS86" s="18"/>
      <c r="HTT86" s="18"/>
      <c r="HTU86" s="18"/>
      <c r="HTV86" s="18"/>
      <c r="HTW86" s="18"/>
      <c r="HTX86" s="18"/>
      <c r="HTY86" s="18"/>
      <c r="HTZ86" s="18"/>
      <c r="HUA86" s="18"/>
      <c r="HUB86" s="18"/>
      <c r="HUC86" s="18"/>
      <c r="HUD86" s="18"/>
      <c r="HUE86" s="18"/>
      <c r="HUF86" s="18"/>
      <c r="HUG86" s="18"/>
      <c r="HUH86" s="18"/>
      <c r="HUI86" s="18"/>
      <c r="HUJ86" s="18"/>
      <c r="HUK86" s="18"/>
      <c r="HUL86" s="18"/>
      <c r="HUM86" s="18"/>
      <c r="HUN86" s="18"/>
      <c r="HUO86" s="18"/>
      <c r="HUP86" s="18"/>
      <c r="HUQ86" s="18"/>
      <c r="HUR86" s="18"/>
      <c r="HUS86" s="18"/>
      <c r="HUT86" s="18"/>
      <c r="HUU86" s="18"/>
      <c r="HUV86" s="18"/>
      <c r="HUW86" s="18"/>
      <c r="HUX86" s="18"/>
      <c r="HUY86" s="18"/>
      <c r="HUZ86" s="18"/>
      <c r="HVA86" s="18"/>
      <c r="HVB86" s="18"/>
      <c r="HVC86" s="18"/>
      <c r="HVD86" s="18"/>
      <c r="HVE86" s="18"/>
      <c r="HVF86" s="18"/>
      <c r="HVG86" s="18"/>
      <c r="HVH86" s="18"/>
      <c r="HVI86" s="18"/>
      <c r="HVJ86" s="18"/>
      <c r="HVK86" s="18"/>
      <c r="HVL86" s="18"/>
      <c r="HVM86" s="18"/>
      <c r="HVN86" s="18"/>
      <c r="HVO86" s="18"/>
      <c r="HVP86" s="18"/>
      <c r="HVQ86" s="18"/>
      <c r="HVR86" s="18"/>
      <c r="HVS86" s="18"/>
      <c r="HVT86" s="18"/>
      <c r="HVU86" s="18"/>
      <c r="HVV86" s="18"/>
      <c r="HVW86" s="18"/>
      <c r="HVX86" s="18"/>
      <c r="HVY86" s="18"/>
      <c r="HVZ86" s="18"/>
      <c r="HWA86" s="18"/>
      <c r="HWB86" s="18"/>
      <c r="HWC86" s="18"/>
      <c r="HWD86" s="18"/>
      <c r="HWE86" s="18"/>
      <c r="HWF86" s="18"/>
      <c r="HWG86" s="18"/>
      <c r="HWH86" s="18"/>
      <c r="HWI86" s="18"/>
      <c r="HWJ86" s="18"/>
      <c r="HWK86" s="18"/>
      <c r="HWL86" s="18"/>
      <c r="HWM86" s="18"/>
      <c r="HWN86" s="18"/>
      <c r="HWO86" s="18"/>
      <c r="HWP86" s="18"/>
      <c r="HWQ86" s="18"/>
      <c r="HWR86" s="18"/>
      <c r="HWS86" s="18"/>
      <c r="HWT86" s="18"/>
      <c r="HWU86" s="18"/>
      <c r="HWV86" s="18"/>
      <c r="HWW86" s="18"/>
      <c r="HWX86" s="18"/>
      <c r="HWY86" s="18"/>
      <c r="HWZ86" s="18"/>
      <c r="HXA86" s="18"/>
      <c r="HXB86" s="18"/>
      <c r="HXC86" s="18"/>
      <c r="HXD86" s="18"/>
      <c r="HXE86" s="18"/>
      <c r="HXF86" s="18"/>
      <c r="HXG86" s="18"/>
      <c r="HXH86" s="18"/>
      <c r="HXI86" s="18"/>
      <c r="HXJ86" s="18"/>
      <c r="HXK86" s="18"/>
      <c r="HXL86" s="18"/>
      <c r="HXM86" s="18"/>
      <c r="HXN86" s="18"/>
      <c r="HXO86" s="18"/>
      <c r="HXP86" s="18"/>
      <c r="HXQ86" s="18"/>
      <c r="HXR86" s="18"/>
      <c r="HXS86" s="18"/>
      <c r="HXT86" s="18"/>
      <c r="HXU86" s="18"/>
      <c r="HXV86" s="18"/>
      <c r="HXW86" s="18"/>
      <c r="HXX86" s="18"/>
      <c r="HXY86" s="18"/>
      <c r="HXZ86" s="18"/>
      <c r="HYA86" s="18"/>
      <c r="HYB86" s="18"/>
      <c r="HYC86" s="18"/>
      <c r="HYD86" s="18"/>
      <c r="HYE86" s="18"/>
      <c r="HYF86" s="18"/>
      <c r="HYG86" s="18"/>
      <c r="HYH86" s="18"/>
      <c r="HYI86" s="18"/>
      <c r="HYJ86" s="18"/>
      <c r="HYK86" s="18"/>
      <c r="HYL86" s="18"/>
      <c r="HYM86" s="18"/>
      <c r="HYN86" s="18"/>
      <c r="HYO86" s="18"/>
      <c r="HYP86" s="18"/>
      <c r="HYQ86" s="18"/>
      <c r="HYR86" s="18"/>
      <c r="HYS86" s="18"/>
      <c r="HYT86" s="18"/>
      <c r="HYU86" s="18"/>
      <c r="HYV86" s="18"/>
      <c r="HYW86" s="18"/>
      <c r="HYX86" s="18"/>
      <c r="HYY86" s="18"/>
      <c r="HYZ86" s="18"/>
      <c r="HZA86" s="18"/>
      <c r="HZB86" s="18"/>
      <c r="HZC86" s="18"/>
      <c r="HZD86" s="18"/>
      <c r="HZE86" s="18"/>
      <c r="HZF86" s="18"/>
      <c r="HZG86" s="18"/>
      <c r="HZH86" s="18"/>
      <c r="HZI86" s="18"/>
      <c r="HZJ86" s="18"/>
      <c r="HZK86" s="18"/>
      <c r="HZL86" s="18"/>
      <c r="HZM86" s="18"/>
      <c r="HZN86" s="18"/>
      <c r="HZO86" s="18"/>
      <c r="HZP86" s="18"/>
      <c r="HZQ86" s="18"/>
      <c r="HZR86" s="18"/>
      <c r="HZS86" s="18"/>
      <c r="HZT86" s="18"/>
      <c r="HZU86" s="18"/>
      <c r="HZV86" s="18"/>
      <c r="HZW86" s="18"/>
      <c r="HZX86" s="18"/>
      <c r="HZY86" s="18"/>
      <c r="HZZ86" s="18"/>
      <c r="IAA86" s="18"/>
      <c r="IAB86" s="18"/>
      <c r="IAC86" s="18"/>
      <c r="IAD86" s="18"/>
      <c r="IAE86" s="18"/>
      <c r="IAF86" s="18"/>
      <c r="IAG86" s="18"/>
      <c r="IAH86" s="18"/>
      <c r="IAI86" s="18"/>
      <c r="IAJ86" s="18"/>
      <c r="IAK86" s="18"/>
      <c r="IAL86" s="18"/>
      <c r="IAM86" s="18"/>
      <c r="IAN86" s="18"/>
      <c r="IAO86" s="18"/>
      <c r="IAP86" s="18"/>
      <c r="IAQ86" s="18"/>
      <c r="IAR86" s="18"/>
      <c r="IAS86" s="18"/>
      <c r="IAT86" s="18"/>
      <c r="IAU86" s="18"/>
      <c r="IAV86" s="18"/>
      <c r="IAW86" s="18"/>
      <c r="IAX86" s="18"/>
      <c r="IAY86" s="18"/>
      <c r="IAZ86" s="18"/>
      <c r="IBA86" s="18"/>
      <c r="IBB86" s="18"/>
      <c r="IBC86" s="18"/>
      <c r="IBD86" s="18"/>
      <c r="IBE86" s="18"/>
      <c r="IBF86" s="18"/>
      <c r="IBG86" s="18"/>
      <c r="IBH86" s="18"/>
      <c r="IBI86" s="18"/>
      <c r="IBJ86" s="18"/>
      <c r="IBK86" s="18"/>
      <c r="IBL86" s="18"/>
      <c r="IBM86" s="18"/>
      <c r="IBN86" s="18"/>
      <c r="IBO86" s="18"/>
      <c r="IBP86" s="18"/>
      <c r="IBQ86" s="18"/>
      <c r="IBR86" s="18"/>
      <c r="IBS86" s="18"/>
      <c r="IBT86" s="18"/>
      <c r="IBU86" s="18"/>
      <c r="IBV86" s="18"/>
      <c r="IBW86" s="18"/>
      <c r="IBX86" s="18"/>
      <c r="IBY86" s="18"/>
      <c r="IBZ86" s="18"/>
      <c r="ICA86" s="18"/>
      <c r="ICB86" s="18"/>
      <c r="ICC86" s="18"/>
      <c r="ICD86" s="18"/>
      <c r="ICE86" s="18"/>
      <c r="ICF86" s="18"/>
      <c r="ICG86" s="18"/>
      <c r="ICH86" s="18"/>
      <c r="ICI86" s="18"/>
      <c r="ICJ86" s="18"/>
      <c r="ICK86" s="18"/>
      <c r="ICL86" s="18"/>
      <c r="ICM86" s="18"/>
      <c r="ICN86" s="18"/>
      <c r="ICO86" s="18"/>
      <c r="ICP86" s="18"/>
      <c r="ICQ86" s="18"/>
      <c r="ICR86" s="18"/>
      <c r="ICS86" s="18"/>
      <c r="ICT86" s="18"/>
      <c r="ICU86" s="18"/>
      <c r="ICV86" s="18"/>
      <c r="ICW86" s="18"/>
      <c r="ICX86" s="18"/>
      <c r="ICY86" s="18"/>
      <c r="ICZ86" s="18"/>
      <c r="IDA86" s="18"/>
      <c r="IDB86" s="18"/>
      <c r="IDC86" s="18"/>
      <c r="IDD86" s="18"/>
      <c r="IDE86" s="18"/>
      <c r="IDF86" s="18"/>
      <c r="IDG86" s="18"/>
      <c r="IDH86" s="18"/>
      <c r="IDI86" s="18"/>
      <c r="IDJ86" s="18"/>
      <c r="IDK86" s="18"/>
      <c r="IDL86" s="18"/>
      <c r="IDM86" s="18"/>
      <c r="IDN86" s="18"/>
      <c r="IDO86" s="18"/>
      <c r="IDP86" s="18"/>
      <c r="IDQ86" s="18"/>
      <c r="IDR86" s="18"/>
      <c r="IDS86" s="18"/>
      <c r="IDT86" s="18"/>
      <c r="IDU86" s="18"/>
      <c r="IDV86" s="18"/>
      <c r="IDW86" s="18"/>
      <c r="IDX86" s="18"/>
      <c r="IDY86" s="18"/>
      <c r="IDZ86" s="18"/>
      <c r="IEA86" s="18"/>
      <c r="IEB86" s="18"/>
      <c r="IEC86" s="18"/>
      <c r="IED86" s="18"/>
      <c r="IEE86" s="18"/>
      <c r="IEF86" s="18"/>
      <c r="IEG86" s="18"/>
      <c r="IEH86" s="18"/>
      <c r="IEI86" s="18"/>
      <c r="IEJ86" s="18"/>
      <c r="IEK86" s="18"/>
      <c r="IEL86" s="18"/>
      <c r="IEM86" s="18"/>
      <c r="IEN86" s="18"/>
      <c r="IEO86" s="18"/>
      <c r="IEP86" s="18"/>
      <c r="IEQ86" s="18"/>
      <c r="IER86" s="18"/>
      <c r="IES86" s="18"/>
      <c r="IET86" s="18"/>
      <c r="IEU86" s="18"/>
      <c r="IEV86" s="18"/>
      <c r="IEW86" s="18"/>
      <c r="IEX86" s="18"/>
      <c r="IEY86" s="18"/>
      <c r="IEZ86" s="18"/>
      <c r="IFA86" s="18"/>
      <c r="IFB86" s="18"/>
      <c r="IFC86" s="18"/>
      <c r="IFD86" s="18"/>
      <c r="IFE86" s="18"/>
      <c r="IFF86" s="18"/>
      <c r="IFG86" s="18"/>
      <c r="IFH86" s="18"/>
      <c r="IFI86" s="18"/>
      <c r="IFJ86" s="18"/>
      <c r="IFK86" s="18"/>
      <c r="IFL86" s="18"/>
      <c r="IFM86" s="18"/>
      <c r="IFN86" s="18"/>
      <c r="IFO86" s="18"/>
      <c r="IFP86" s="18"/>
      <c r="IFQ86" s="18"/>
      <c r="IFR86" s="18"/>
      <c r="IFS86" s="18"/>
      <c r="IFT86" s="18"/>
      <c r="IFU86" s="18"/>
      <c r="IFV86" s="18"/>
      <c r="IFW86" s="18"/>
      <c r="IFX86" s="18"/>
      <c r="IFY86" s="18"/>
      <c r="IFZ86" s="18"/>
      <c r="IGA86" s="18"/>
      <c r="IGB86" s="18"/>
      <c r="IGC86" s="18"/>
      <c r="IGD86" s="18"/>
      <c r="IGE86" s="18"/>
      <c r="IGF86" s="18"/>
      <c r="IGG86" s="18"/>
      <c r="IGH86" s="18"/>
      <c r="IGI86" s="18"/>
      <c r="IGJ86" s="18"/>
      <c r="IGK86" s="18"/>
      <c r="IGL86" s="18"/>
      <c r="IGM86" s="18"/>
      <c r="IGN86" s="18"/>
      <c r="IGO86" s="18"/>
      <c r="IGP86" s="18"/>
      <c r="IGQ86" s="18"/>
      <c r="IGR86" s="18"/>
      <c r="IGS86" s="18"/>
      <c r="IGT86" s="18"/>
      <c r="IGU86" s="18"/>
      <c r="IGV86" s="18"/>
      <c r="IGW86" s="18"/>
      <c r="IGX86" s="18"/>
      <c r="IGY86" s="18"/>
      <c r="IGZ86" s="18"/>
      <c r="IHA86" s="18"/>
      <c r="IHB86" s="18"/>
      <c r="IHC86" s="18"/>
      <c r="IHD86" s="18"/>
      <c r="IHE86" s="18"/>
      <c r="IHF86" s="18"/>
      <c r="IHG86" s="18"/>
      <c r="IHH86" s="18"/>
      <c r="IHI86" s="18"/>
      <c r="IHJ86" s="18"/>
      <c r="IHK86" s="18"/>
      <c r="IHL86" s="18"/>
      <c r="IHM86" s="18"/>
      <c r="IHN86" s="18"/>
      <c r="IHO86" s="18"/>
      <c r="IHP86" s="18"/>
      <c r="IHQ86" s="18"/>
      <c r="IHR86" s="18"/>
      <c r="IHS86" s="18"/>
      <c r="IHT86" s="18"/>
      <c r="IHU86" s="18"/>
      <c r="IHV86" s="18"/>
      <c r="IHW86" s="18"/>
      <c r="IHX86" s="18"/>
      <c r="IHY86" s="18"/>
      <c r="IHZ86" s="18"/>
      <c r="IIA86" s="18"/>
      <c r="IIB86" s="18"/>
      <c r="IIC86" s="18"/>
      <c r="IID86" s="18"/>
      <c r="IIE86" s="18"/>
      <c r="IIF86" s="18"/>
      <c r="IIG86" s="18"/>
      <c r="IIH86" s="18"/>
      <c r="III86" s="18"/>
      <c r="IIJ86" s="18"/>
      <c r="IIK86" s="18"/>
      <c r="IIL86" s="18"/>
      <c r="IIM86" s="18"/>
      <c r="IIN86" s="18"/>
      <c r="IIO86" s="18"/>
      <c r="IIP86" s="18"/>
      <c r="IIQ86" s="18"/>
      <c r="IIR86" s="18"/>
      <c r="IIS86" s="18"/>
      <c r="IIT86" s="18"/>
      <c r="IIU86" s="18"/>
      <c r="IIV86" s="18"/>
      <c r="IIW86" s="18"/>
      <c r="IIX86" s="18"/>
      <c r="IIY86" s="18"/>
      <c r="IIZ86" s="18"/>
      <c r="IJA86" s="18"/>
      <c r="IJB86" s="18"/>
      <c r="IJC86" s="18"/>
      <c r="IJD86" s="18"/>
      <c r="IJE86" s="18"/>
      <c r="IJF86" s="18"/>
      <c r="IJG86" s="18"/>
      <c r="IJH86" s="18"/>
      <c r="IJI86" s="18"/>
      <c r="IJJ86" s="18"/>
      <c r="IJK86" s="18"/>
      <c r="IJL86" s="18"/>
      <c r="IJM86" s="18"/>
      <c r="IJN86" s="18"/>
      <c r="IJO86" s="18"/>
      <c r="IJP86" s="18"/>
      <c r="IJQ86" s="18"/>
      <c r="IJR86" s="18"/>
      <c r="IJS86" s="18"/>
      <c r="IJT86" s="18"/>
      <c r="IJU86" s="18"/>
      <c r="IJV86" s="18"/>
      <c r="IJW86" s="18"/>
      <c r="IJX86" s="18"/>
      <c r="IJY86" s="18"/>
      <c r="IJZ86" s="18"/>
      <c r="IKA86" s="18"/>
      <c r="IKB86" s="18"/>
      <c r="IKC86" s="18"/>
      <c r="IKD86" s="18"/>
      <c r="IKE86" s="18"/>
      <c r="IKF86" s="18"/>
      <c r="IKG86" s="18"/>
      <c r="IKH86" s="18"/>
      <c r="IKI86" s="18"/>
      <c r="IKJ86" s="18"/>
      <c r="IKK86" s="18"/>
      <c r="IKL86" s="18"/>
      <c r="IKM86" s="18"/>
      <c r="IKN86" s="18"/>
      <c r="IKO86" s="18"/>
      <c r="IKP86" s="18"/>
      <c r="IKQ86" s="18"/>
      <c r="IKR86" s="18"/>
      <c r="IKS86" s="18"/>
      <c r="IKT86" s="18"/>
      <c r="IKU86" s="18"/>
      <c r="IKV86" s="18"/>
      <c r="IKW86" s="18"/>
      <c r="IKX86" s="18"/>
      <c r="IKY86" s="18"/>
      <c r="IKZ86" s="18"/>
      <c r="ILA86" s="18"/>
      <c r="ILB86" s="18"/>
      <c r="ILC86" s="18"/>
      <c r="ILD86" s="18"/>
      <c r="ILE86" s="18"/>
      <c r="ILF86" s="18"/>
      <c r="ILG86" s="18"/>
      <c r="ILH86" s="18"/>
      <c r="ILI86" s="18"/>
      <c r="ILJ86" s="18"/>
      <c r="ILK86" s="18"/>
      <c r="ILL86" s="18"/>
      <c r="ILM86" s="18"/>
      <c r="ILN86" s="18"/>
      <c r="ILO86" s="18"/>
      <c r="ILP86" s="18"/>
      <c r="ILQ86" s="18"/>
      <c r="ILR86" s="18"/>
      <c r="ILS86" s="18"/>
      <c r="ILT86" s="18"/>
      <c r="ILU86" s="18"/>
      <c r="ILV86" s="18"/>
      <c r="ILW86" s="18"/>
      <c r="ILX86" s="18"/>
      <c r="ILY86" s="18"/>
      <c r="ILZ86" s="18"/>
      <c r="IMA86" s="18"/>
      <c r="IMB86" s="18"/>
      <c r="IMC86" s="18"/>
      <c r="IMD86" s="18"/>
      <c r="IME86" s="18"/>
      <c r="IMF86" s="18"/>
      <c r="IMG86" s="18"/>
      <c r="IMH86" s="18"/>
      <c r="IMI86" s="18"/>
      <c r="IMJ86" s="18"/>
      <c r="IMK86" s="18"/>
      <c r="IML86" s="18"/>
      <c r="IMM86" s="18"/>
      <c r="IMN86" s="18"/>
      <c r="IMO86" s="18"/>
      <c r="IMP86" s="18"/>
      <c r="IMQ86" s="18"/>
      <c r="IMR86" s="18"/>
      <c r="IMS86" s="18"/>
      <c r="IMT86" s="18"/>
      <c r="IMU86" s="18"/>
      <c r="IMV86" s="18"/>
      <c r="IMW86" s="18"/>
      <c r="IMX86" s="18"/>
      <c r="IMY86" s="18"/>
      <c r="IMZ86" s="18"/>
      <c r="INA86" s="18"/>
      <c r="INB86" s="18"/>
      <c r="INC86" s="18"/>
      <c r="IND86" s="18"/>
      <c r="INE86" s="18"/>
      <c r="INF86" s="18"/>
      <c r="ING86" s="18"/>
      <c r="INH86" s="18"/>
      <c r="INI86" s="18"/>
      <c r="INJ86" s="18"/>
      <c r="INK86" s="18"/>
      <c r="INL86" s="18"/>
      <c r="INM86" s="18"/>
      <c r="INN86" s="18"/>
      <c r="INO86" s="18"/>
      <c r="INP86" s="18"/>
      <c r="INQ86" s="18"/>
      <c r="INR86" s="18"/>
      <c r="INS86" s="18"/>
      <c r="INT86" s="18"/>
      <c r="INU86" s="18"/>
      <c r="INV86" s="18"/>
      <c r="INW86" s="18"/>
      <c r="INX86" s="18"/>
      <c r="INY86" s="18"/>
      <c r="INZ86" s="18"/>
      <c r="IOA86" s="18"/>
      <c r="IOB86" s="18"/>
      <c r="IOC86" s="18"/>
      <c r="IOD86" s="18"/>
      <c r="IOE86" s="18"/>
      <c r="IOF86" s="18"/>
      <c r="IOG86" s="18"/>
      <c r="IOH86" s="18"/>
      <c r="IOI86" s="18"/>
      <c r="IOJ86" s="18"/>
      <c r="IOK86" s="18"/>
      <c r="IOL86" s="18"/>
      <c r="IOM86" s="18"/>
      <c r="ION86" s="18"/>
      <c r="IOO86" s="18"/>
      <c r="IOP86" s="18"/>
      <c r="IOQ86" s="18"/>
      <c r="IOR86" s="18"/>
      <c r="IOS86" s="18"/>
      <c r="IOT86" s="18"/>
      <c r="IOU86" s="18"/>
      <c r="IOV86" s="18"/>
      <c r="IOW86" s="18"/>
      <c r="IOX86" s="18"/>
      <c r="IOY86" s="18"/>
      <c r="IOZ86" s="18"/>
      <c r="IPA86" s="18"/>
      <c r="IPB86" s="18"/>
      <c r="IPC86" s="18"/>
      <c r="IPD86" s="18"/>
      <c r="IPE86" s="18"/>
      <c r="IPF86" s="18"/>
      <c r="IPG86" s="18"/>
      <c r="IPH86" s="18"/>
      <c r="IPI86" s="18"/>
      <c r="IPJ86" s="18"/>
      <c r="IPK86" s="18"/>
      <c r="IPL86" s="18"/>
      <c r="IPM86" s="18"/>
      <c r="IPN86" s="18"/>
      <c r="IPO86" s="18"/>
      <c r="IPP86" s="18"/>
      <c r="IPQ86" s="18"/>
      <c r="IPR86" s="18"/>
      <c r="IPS86" s="18"/>
      <c r="IPT86" s="18"/>
      <c r="IPU86" s="18"/>
      <c r="IPV86" s="18"/>
      <c r="IPW86" s="18"/>
      <c r="IPX86" s="18"/>
      <c r="IPY86" s="18"/>
      <c r="IPZ86" s="18"/>
      <c r="IQA86" s="18"/>
      <c r="IQB86" s="18"/>
      <c r="IQC86" s="18"/>
      <c r="IQD86" s="18"/>
      <c r="IQE86" s="18"/>
      <c r="IQF86" s="18"/>
      <c r="IQG86" s="18"/>
      <c r="IQH86" s="18"/>
      <c r="IQI86" s="18"/>
      <c r="IQJ86" s="18"/>
      <c r="IQK86" s="18"/>
      <c r="IQL86" s="18"/>
      <c r="IQM86" s="18"/>
      <c r="IQN86" s="18"/>
      <c r="IQO86" s="18"/>
      <c r="IQP86" s="18"/>
      <c r="IQQ86" s="18"/>
      <c r="IQR86" s="18"/>
      <c r="IQS86" s="18"/>
      <c r="IQT86" s="18"/>
      <c r="IQU86" s="18"/>
      <c r="IQV86" s="18"/>
      <c r="IQW86" s="18"/>
      <c r="IQX86" s="18"/>
      <c r="IQY86" s="18"/>
      <c r="IQZ86" s="18"/>
      <c r="IRA86" s="18"/>
      <c r="IRB86" s="18"/>
      <c r="IRC86" s="18"/>
      <c r="IRD86" s="18"/>
      <c r="IRE86" s="18"/>
      <c r="IRF86" s="18"/>
      <c r="IRG86" s="18"/>
      <c r="IRH86" s="18"/>
      <c r="IRI86" s="18"/>
      <c r="IRJ86" s="18"/>
      <c r="IRK86" s="18"/>
      <c r="IRL86" s="18"/>
      <c r="IRM86" s="18"/>
      <c r="IRN86" s="18"/>
      <c r="IRO86" s="18"/>
      <c r="IRP86" s="18"/>
      <c r="IRQ86" s="18"/>
      <c r="IRR86" s="18"/>
      <c r="IRS86" s="18"/>
      <c r="IRT86" s="18"/>
      <c r="IRU86" s="18"/>
      <c r="IRV86" s="18"/>
      <c r="IRW86" s="18"/>
      <c r="IRX86" s="18"/>
      <c r="IRY86" s="18"/>
      <c r="IRZ86" s="18"/>
      <c r="ISA86" s="18"/>
      <c r="ISB86" s="18"/>
      <c r="ISC86" s="18"/>
      <c r="ISD86" s="18"/>
      <c r="ISE86" s="18"/>
      <c r="ISF86" s="18"/>
      <c r="ISG86" s="18"/>
      <c r="ISH86" s="18"/>
      <c r="ISI86" s="18"/>
      <c r="ISJ86" s="18"/>
      <c r="ISK86" s="18"/>
      <c r="ISL86" s="18"/>
      <c r="ISM86" s="18"/>
      <c r="ISN86" s="18"/>
      <c r="ISO86" s="18"/>
      <c r="ISP86" s="18"/>
      <c r="ISQ86" s="18"/>
      <c r="ISR86" s="18"/>
      <c r="ISS86" s="18"/>
      <c r="IST86" s="18"/>
      <c r="ISU86" s="18"/>
      <c r="ISV86" s="18"/>
      <c r="ISW86" s="18"/>
      <c r="ISX86" s="18"/>
      <c r="ISY86" s="18"/>
      <c r="ISZ86" s="18"/>
      <c r="ITA86" s="18"/>
      <c r="ITB86" s="18"/>
      <c r="ITC86" s="18"/>
      <c r="ITD86" s="18"/>
      <c r="ITE86" s="18"/>
      <c r="ITF86" s="18"/>
      <c r="ITG86" s="18"/>
      <c r="ITH86" s="18"/>
      <c r="ITI86" s="18"/>
      <c r="ITJ86" s="18"/>
      <c r="ITK86" s="18"/>
      <c r="ITL86" s="18"/>
      <c r="ITM86" s="18"/>
      <c r="ITN86" s="18"/>
      <c r="ITO86" s="18"/>
      <c r="ITP86" s="18"/>
      <c r="ITQ86" s="18"/>
      <c r="ITR86" s="18"/>
      <c r="ITS86" s="18"/>
      <c r="ITT86" s="18"/>
      <c r="ITU86" s="18"/>
      <c r="ITV86" s="18"/>
      <c r="ITW86" s="18"/>
      <c r="ITX86" s="18"/>
      <c r="ITY86" s="18"/>
      <c r="ITZ86" s="18"/>
      <c r="IUA86" s="18"/>
      <c r="IUB86" s="18"/>
      <c r="IUC86" s="18"/>
      <c r="IUD86" s="18"/>
      <c r="IUE86" s="18"/>
      <c r="IUF86" s="18"/>
      <c r="IUG86" s="18"/>
      <c r="IUH86" s="18"/>
      <c r="IUI86" s="18"/>
      <c r="IUJ86" s="18"/>
      <c r="IUK86" s="18"/>
      <c r="IUL86" s="18"/>
      <c r="IUM86" s="18"/>
      <c r="IUN86" s="18"/>
      <c r="IUO86" s="18"/>
      <c r="IUP86" s="18"/>
      <c r="IUQ86" s="18"/>
      <c r="IUR86" s="18"/>
      <c r="IUS86" s="18"/>
      <c r="IUT86" s="18"/>
      <c r="IUU86" s="18"/>
      <c r="IUV86" s="18"/>
      <c r="IUW86" s="18"/>
      <c r="IUX86" s="18"/>
      <c r="IUY86" s="18"/>
      <c r="IUZ86" s="18"/>
      <c r="IVA86" s="18"/>
      <c r="IVB86" s="18"/>
      <c r="IVC86" s="18"/>
      <c r="IVD86" s="18"/>
      <c r="IVE86" s="18"/>
      <c r="IVF86" s="18"/>
      <c r="IVG86" s="18"/>
      <c r="IVH86" s="18"/>
      <c r="IVI86" s="18"/>
      <c r="IVJ86" s="18"/>
      <c r="IVK86" s="18"/>
      <c r="IVL86" s="18"/>
      <c r="IVM86" s="18"/>
      <c r="IVN86" s="18"/>
      <c r="IVO86" s="18"/>
      <c r="IVP86" s="18"/>
      <c r="IVQ86" s="18"/>
      <c r="IVR86" s="18"/>
      <c r="IVS86" s="18"/>
      <c r="IVT86" s="18"/>
      <c r="IVU86" s="18"/>
      <c r="IVV86" s="18"/>
      <c r="IVW86" s="18"/>
      <c r="IVX86" s="18"/>
      <c r="IVY86" s="18"/>
      <c r="IVZ86" s="18"/>
      <c r="IWA86" s="18"/>
      <c r="IWB86" s="18"/>
      <c r="IWC86" s="18"/>
      <c r="IWD86" s="18"/>
      <c r="IWE86" s="18"/>
      <c r="IWF86" s="18"/>
      <c r="IWG86" s="18"/>
      <c r="IWH86" s="18"/>
      <c r="IWI86" s="18"/>
      <c r="IWJ86" s="18"/>
      <c r="IWK86" s="18"/>
      <c r="IWL86" s="18"/>
      <c r="IWM86" s="18"/>
      <c r="IWN86" s="18"/>
      <c r="IWO86" s="18"/>
      <c r="IWP86" s="18"/>
      <c r="IWQ86" s="18"/>
      <c r="IWR86" s="18"/>
      <c r="IWS86" s="18"/>
      <c r="IWT86" s="18"/>
      <c r="IWU86" s="18"/>
      <c r="IWV86" s="18"/>
      <c r="IWW86" s="18"/>
      <c r="IWX86" s="18"/>
      <c r="IWY86" s="18"/>
      <c r="IWZ86" s="18"/>
      <c r="IXA86" s="18"/>
      <c r="IXB86" s="18"/>
      <c r="IXC86" s="18"/>
      <c r="IXD86" s="18"/>
      <c r="IXE86" s="18"/>
      <c r="IXF86" s="18"/>
      <c r="IXG86" s="18"/>
      <c r="IXH86" s="18"/>
      <c r="IXI86" s="18"/>
      <c r="IXJ86" s="18"/>
      <c r="IXK86" s="18"/>
      <c r="IXL86" s="18"/>
      <c r="IXM86" s="18"/>
      <c r="IXN86" s="18"/>
      <c r="IXO86" s="18"/>
      <c r="IXP86" s="18"/>
      <c r="IXQ86" s="18"/>
      <c r="IXR86" s="18"/>
      <c r="IXS86" s="18"/>
      <c r="IXT86" s="18"/>
      <c r="IXU86" s="18"/>
      <c r="IXV86" s="18"/>
      <c r="IXW86" s="18"/>
      <c r="IXX86" s="18"/>
      <c r="IXY86" s="18"/>
      <c r="IXZ86" s="18"/>
      <c r="IYA86" s="18"/>
      <c r="IYB86" s="18"/>
      <c r="IYC86" s="18"/>
      <c r="IYD86" s="18"/>
      <c r="IYE86" s="18"/>
      <c r="IYF86" s="18"/>
      <c r="IYG86" s="18"/>
      <c r="IYH86" s="18"/>
      <c r="IYI86" s="18"/>
      <c r="IYJ86" s="18"/>
      <c r="IYK86" s="18"/>
      <c r="IYL86" s="18"/>
      <c r="IYM86" s="18"/>
      <c r="IYN86" s="18"/>
      <c r="IYO86" s="18"/>
      <c r="IYP86" s="18"/>
      <c r="IYQ86" s="18"/>
      <c r="IYR86" s="18"/>
      <c r="IYS86" s="18"/>
      <c r="IYT86" s="18"/>
      <c r="IYU86" s="18"/>
      <c r="IYV86" s="18"/>
      <c r="IYW86" s="18"/>
      <c r="IYX86" s="18"/>
      <c r="IYY86" s="18"/>
      <c r="IYZ86" s="18"/>
      <c r="IZA86" s="18"/>
      <c r="IZB86" s="18"/>
      <c r="IZC86" s="18"/>
      <c r="IZD86" s="18"/>
      <c r="IZE86" s="18"/>
      <c r="IZF86" s="18"/>
      <c r="IZG86" s="18"/>
      <c r="IZH86" s="18"/>
      <c r="IZI86" s="18"/>
      <c r="IZJ86" s="18"/>
      <c r="IZK86" s="18"/>
      <c r="IZL86" s="18"/>
      <c r="IZM86" s="18"/>
      <c r="IZN86" s="18"/>
      <c r="IZO86" s="18"/>
      <c r="IZP86" s="18"/>
      <c r="IZQ86" s="18"/>
      <c r="IZR86" s="18"/>
      <c r="IZS86" s="18"/>
      <c r="IZT86" s="18"/>
      <c r="IZU86" s="18"/>
      <c r="IZV86" s="18"/>
      <c r="IZW86" s="18"/>
      <c r="IZX86" s="18"/>
      <c r="IZY86" s="18"/>
      <c r="IZZ86" s="18"/>
      <c r="JAA86" s="18"/>
      <c r="JAB86" s="18"/>
      <c r="JAC86" s="18"/>
      <c r="JAD86" s="18"/>
      <c r="JAE86" s="18"/>
      <c r="JAF86" s="18"/>
      <c r="JAG86" s="18"/>
      <c r="JAH86" s="18"/>
      <c r="JAI86" s="18"/>
      <c r="JAJ86" s="18"/>
      <c r="JAK86" s="18"/>
      <c r="JAL86" s="18"/>
      <c r="JAM86" s="18"/>
      <c r="JAN86" s="18"/>
      <c r="JAO86" s="18"/>
      <c r="JAP86" s="18"/>
      <c r="JAQ86" s="18"/>
      <c r="JAR86" s="18"/>
      <c r="JAS86" s="18"/>
      <c r="JAT86" s="18"/>
      <c r="JAU86" s="18"/>
      <c r="JAV86" s="18"/>
      <c r="JAW86" s="18"/>
      <c r="JAX86" s="18"/>
      <c r="JAY86" s="18"/>
      <c r="JAZ86" s="18"/>
      <c r="JBA86" s="18"/>
      <c r="JBB86" s="18"/>
      <c r="JBC86" s="18"/>
      <c r="JBD86" s="18"/>
      <c r="JBE86" s="18"/>
      <c r="JBF86" s="18"/>
      <c r="JBG86" s="18"/>
      <c r="JBH86" s="18"/>
      <c r="JBI86" s="18"/>
      <c r="JBJ86" s="18"/>
      <c r="JBK86" s="18"/>
      <c r="JBL86" s="18"/>
      <c r="JBM86" s="18"/>
      <c r="JBN86" s="18"/>
      <c r="JBO86" s="18"/>
      <c r="JBP86" s="18"/>
      <c r="JBQ86" s="18"/>
      <c r="JBR86" s="18"/>
      <c r="JBS86" s="18"/>
      <c r="JBT86" s="18"/>
      <c r="JBU86" s="18"/>
      <c r="JBV86" s="18"/>
      <c r="JBW86" s="18"/>
      <c r="JBX86" s="18"/>
      <c r="JBY86" s="18"/>
      <c r="JBZ86" s="18"/>
      <c r="JCA86" s="18"/>
      <c r="JCB86" s="18"/>
      <c r="JCC86" s="18"/>
      <c r="JCD86" s="18"/>
      <c r="JCE86" s="18"/>
      <c r="JCF86" s="18"/>
      <c r="JCG86" s="18"/>
      <c r="JCH86" s="18"/>
      <c r="JCI86" s="18"/>
      <c r="JCJ86" s="18"/>
      <c r="JCK86" s="18"/>
      <c r="JCL86" s="18"/>
      <c r="JCM86" s="18"/>
      <c r="JCN86" s="18"/>
      <c r="JCO86" s="18"/>
      <c r="JCP86" s="18"/>
      <c r="JCQ86" s="18"/>
      <c r="JCR86" s="18"/>
      <c r="JCS86" s="18"/>
      <c r="JCT86" s="18"/>
      <c r="JCU86" s="18"/>
      <c r="JCV86" s="18"/>
      <c r="JCW86" s="18"/>
      <c r="JCX86" s="18"/>
      <c r="JCY86" s="18"/>
      <c r="JCZ86" s="18"/>
      <c r="JDA86" s="18"/>
      <c r="JDB86" s="18"/>
      <c r="JDC86" s="18"/>
      <c r="JDD86" s="18"/>
      <c r="JDE86" s="18"/>
      <c r="JDF86" s="18"/>
      <c r="JDG86" s="18"/>
      <c r="JDH86" s="18"/>
      <c r="JDI86" s="18"/>
      <c r="JDJ86" s="18"/>
      <c r="JDK86" s="18"/>
      <c r="JDL86" s="18"/>
      <c r="JDM86" s="18"/>
      <c r="JDN86" s="18"/>
      <c r="JDO86" s="18"/>
      <c r="JDP86" s="18"/>
      <c r="JDQ86" s="18"/>
      <c r="JDR86" s="18"/>
      <c r="JDS86" s="18"/>
      <c r="JDT86" s="18"/>
      <c r="JDU86" s="18"/>
      <c r="JDV86" s="18"/>
      <c r="JDW86" s="18"/>
      <c r="JDX86" s="18"/>
      <c r="JDY86" s="18"/>
      <c r="JDZ86" s="18"/>
      <c r="JEA86" s="18"/>
      <c r="JEB86" s="18"/>
      <c r="JEC86" s="18"/>
      <c r="JED86" s="18"/>
      <c r="JEE86" s="18"/>
      <c r="JEF86" s="18"/>
      <c r="JEG86" s="18"/>
      <c r="JEH86" s="18"/>
      <c r="JEI86" s="18"/>
      <c r="JEJ86" s="18"/>
      <c r="JEK86" s="18"/>
      <c r="JEL86" s="18"/>
      <c r="JEM86" s="18"/>
      <c r="JEN86" s="18"/>
      <c r="JEO86" s="18"/>
      <c r="JEP86" s="18"/>
      <c r="JEQ86" s="18"/>
      <c r="JER86" s="18"/>
      <c r="JES86" s="18"/>
      <c r="JET86" s="18"/>
      <c r="JEU86" s="18"/>
      <c r="JEV86" s="18"/>
      <c r="JEW86" s="18"/>
      <c r="JEX86" s="18"/>
      <c r="JEY86" s="18"/>
      <c r="JEZ86" s="18"/>
      <c r="JFA86" s="18"/>
      <c r="JFB86" s="18"/>
      <c r="JFC86" s="18"/>
      <c r="JFD86" s="18"/>
      <c r="JFE86" s="18"/>
      <c r="JFF86" s="18"/>
      <c r="JFG86" s="18"/>
      <c r="JFH86" s="18"/>
      <c r="JFI86" s="18"/>
      <c r="JFJ86" s="18"/>
      <c r="JFK86" s="18"/>
      <c r="JFL86" s="18"/>
      <c r="JFM86" s="18"/>
      <c r="JFN86" s="18"/>
      <c r="JFO86" s="18"/>
      <c r="JFP86" s="18"/>
      <c r="JFQ86" s="18"/>
      <c r="JFR86" s="18"/>
      <c r="JFS86" s="18"/>
      <c r="JFT86" s="18"/>
      <c r="JFU86" s="18"/>
      <c r="JFV86" s="18"/>
      <c r="JFW86" s="18"/>
      <c r="JFX86" s="18"/>
      <c r="JFY86" s="18"/>
      <c r="JFZ86" s="18"/>
      <c r="JGA86" s="18"/>
      <c r="JGB86" s="18"/>
      <c r="JGC86" s="18"/>
      <c r="JGD86" s="18"/>
      <c r="JGE86" s="18"/>
      <c r="JGF86" s="18"/>
      <c r="JGG86" s="18"/>
      <c r="JGH86" s="18"/>
      <c r="JGI86" s="18"/>
      <c r="JGJ86" s="18"/>
      <c r="JGK86" s="18"/>
      <c r="JGL86" s="18"/>
      <c r="JGM86" s="18"/>
      <c r="JGN86" s="18"/>
      <c r="JGO86" s="18"/>
      <c r="JGP86" s="18"/>
      <c r="JGQ86" s="18"/>
      <c r="JGR86" s="18"/>
      <c r="JGS86" s="18"/>
      <c r="JGT86" s="18"/>
      <c r="JGU86" s="18"/>
      <c r="JGV86" s="18"/>
      <c r="JGW86" s="18"/>
      <c r="JGX86" s="18"/>
      <c r="JGY86" s="18"/>
      <c r="JGZ86" s="18"/>
      <c r="JHA86" s="18"/>
      <c r="JHB86" s="18"/>
      <c r="JHC86" s="18"/>
      <c r="JHD86" s="18"/>
      <c r="JHE86" s="18"/>
      <c r="JHF86" s="18"/>
      <c r="JHG86" s="18"/>
      <c r="JHH86" s="18"/>
      <c r="JHI86" s="18"/>
      <c r="JHJ86" s="18"/>
      <c r="JHK86" s="18"/>
      <c r="JHL86" s="18"/>
      <c r="JHM86" s="18"/>
      <c r="JHN86" s="18"/>
      <c r="JHO86" s="18"/>
      <c r="JHP86" s="18"/>
      <c r="JHQ86" s="18"/>
      <c r="JHR86" s="18"/>
      <c r="JHS86" s="18"/>
      <c r="JHT86" s="18"/>
      <c r="JHU86" s="18"/>
      <c r="JHV86" s="18"/>
      <c r="JHW86" s="18"/>
      <c r="JHX86" s="18"/>
      <c r="JHY86" s="18"/>
      <c r="JHZ86" s="18"/>
      <c r="JIA86" s="18"/>
      <c r="JIB86" s="18"/>
      <c r="JIC86" s="18"/>
      <c r="JID86" s="18"/>
      <c r="JIE86" s="18"/>
      <c r="JIF86" s="18"/>
      <c r="JIG86" s="18"/>
      <c r="JIH86" s="18"/>
      <c r="JII86" s="18"/>
      <c r="JIJ86" s="18"/>
      <c r="JIK86" s="18"/>
      <c r="JIL86" s="18"/>
      <c r="JIM86" s="18"/>
      <c r="JIN86" s="18"/>
      <c r="JIO86" s="18"/>
      <c r="JIP86" s="18"/>
      <c r="JIQ86" s="18"/>
      <c r="JIR86" s="18"/>
      <c r="JIS86" s="18"/>
      <c r="JIT86" s="18"/>
      <c r="JIU86" s="18"/>
      <c r="JIV86" s="18"/>
      <c r="JIW86" s="18"/>
      <c r="JIX86" s="18"/>
      <c r="JIY86" s="18"/>
      <c r="JIZ86" s="18"/>
      <c r="JJA86" s="18"/>
      <c r="JJB86" s="18"/>
      <c r="JJC86" s="18"/>
      <c r="JJD86" s="18"/>
      <c r="JJE86" s="18"/>
      <c r="JJF86" s="18"/>
      <c r="JJG86" s="18"/>
      <c r="JJH86" s="18"/>
      <c r="JJI86" s="18"/>
      <c r="JJJ86" s="18"/>
      <c r="JJK86" s="18"/>
      <c r="JJL86" s="18"/>
      <c r="JJM86" s="18"/>
      <c r="JJN86" s="18"/>
      <c r="JJO86" s="18"/>
      <c r="JJP86" s="18"/>
      <c r="JJQ86" s="18"/>
      <c r="JJR86" s="18"/>
      <c r="JJS86" s="18"/>
      <c r="JJT86" s="18"/>
      <c r="JJU86" s="18"/>
      <c r="JJV86" s="18"/>
      <c r="JJW86" s="18"/>
      <c r="JJX86" s="18"/>
      <c r="JJY86" s="18"/>
      <c r="JJZ86" s="18"/>
      <c r="JKA86" s="18"/>
      <c r="JKB86" s="18"/>
      <c r="JKC86" s="18"/>
      <c r="JKD86" s="18"/>
      <c r="JKE86" s="18"/>
      <c r="JKF86" s="18"/>
      <c r="JKG86" s="18"/>
      <c r="JKH86" s="18"/>
      <c r="JKI86" s="18"/>
      <c r="JKJ86" s="18"/>
      <c r="JKK86" s="18"/>
      <c r="JKL86" s="18"/>
      <c r="JKM86" s="18"/>
      <c r="JKN86" s="18"/>
      <c r="JKO86" s="18"/>
      <c r="JKP86" s="18"/>
      <c r="JKQ86" s="18"/>
      <c r="JKR86" s="18"/>
      <c r="JKS86" s="18"/>
      <c r="JKT86" s="18"/>
      <c r="JKU86" s="18"/>
      <c r="JKV86" s="18"/>
      <c r="JKW86" s="18"/>
      <c r="JKX86" s="18"/>
      <c r="JKY86" s="18"/>
      <c r="JKZ86" s="18"/>
      <c r="JLA86" s="18"/>
      <c r="JLB86" s="18"/>
      <c r="JLC86" s="18"/>
      <c r="JLD86" s="18"/>
      <c r="JLE86" s="18"/>
      <c r="JLF86" s="18"/>
      <c r="JLG86" s="18"/>
      <c r="JLH86" s="18"/>
      <c r="JLI86" s="18"/>
      <c r="JLJ86" s="18"/>
      <c r="JLK86" s="18"/>
      <c r="JLL86" s="18"/>
      <c r="JLM86" s="18"/>
      <c r="JLN86" s="18"/>
      <c r="JLO86" s="18"/>
      <c r="JLP86" s="18"/>
      <c r="JLQ86" s="18"/>
      <c r="JLR86" s="18"/>
      <c r="JLS86" s="18"/>
      <c r="JLT86" s="18"/>
      <c r="JLU86" s="18"/>
      <c r="JLV86" s="18"/>
      <c r="JLW86" s="18"/>
      <c r="JLX86" s="18"/>
      <c r="JLY86" s="18"/>
      <c r="JLZ86" s="18"/>
      <c r="JMA86" s="18"/>
      <c r="JMB86" s="18"/>
      <c r="JMC86" s="18"/>
      <c r="JMD86" s="18"/>
      <c r="JME86" s="18"/>
      <c r="JMF86" s="18"/>
      <c r="JMG86" s="18"/>
      <c r="JMH86" s="18"/>
      <c r="JMI86" s="18"/>
      <c r="JMJ86" s="18"/>
      <c r="JMK86" s="18"/>
      <c r="JML86" s="18"/>
      <c r="JMM86" s="18"/>
      <c r="JMN86" s="18"/>
      <c r="JMO86" s="18"/>
      <c r="JMP86" s="18"/>
      <c r="JMQ86" s="18"/>
      <c r="JMR86" s="18"/>
      <c r="JMS86" s="18"/>
      <c r="JMT86" s="18"/>
      <c r="JMU86" s="18"/>
      <c r="JMV86" s="18"/>
      <c r="JMW86" s="18"/>
      <c r="JMX86" s="18"/>
      <c r="JMY86" s="18"/>
      <c r="JMZ86" s="18"/>
      <c r="JNA86" s="18"/>
      <c r="JNB86" s="18"/>
      <c r="JNC86" s="18"/>
      <c r="JND86" s="18"/>
      <c r="JNE86" s="18"/>
      <c r="JNF86" s="18"/>
      <c r="JNG86" s="18"/>
      <c r="JNH86" s="18"/>
      <c r="JNI86" s="18"/>
      <c r="JNJ86" s="18"/>
      <c r="JNK86" s="18"/>
      <c r="JNL86" s="18"/>
      <c r="JNM86" s="18"/>
      <c r="JNN86" s="18"/>
      <c r="JNO86" s="18"/>
      <c r="JNP86" s="18"/>
      <c r="JNQ86" s="18"/>
      <c r="JNR86" s="18"/>
      <c r="JNS86" s="18"/>
      <c r="JNT86" s="18"/>
      <c r="JNU86" s="18"/>
      <c r="JNV86" s="18"/>
      <c r="JNW86" s="18"/>
      <c r="JNX86" s="18"/>
      <c r="JNY86" s="18"/>
      <c r="JNZ86" s="18"/>
      <c r="JOA86" s="18"/>
      <c r="JOB86" s="18"/>
      <c r="JOC86" s="18"/>
      <c r="JOD86" s="18"/>
      <c r="JOE86" s="18"/>
      <c r="JOF86" s="18"/>
      <c r="JOG86" s="18"/>
      <c r="JOH86" s="18"/>
      <c r="JOI86" s="18"/>
      <c r="JOJ86" s="18"/>
      <c r="JOK86" s="18"/>
      <c r="JOL86" s="18"/>
      <c r="JOM86" s="18"/>
      <c r="JON86" s="18"/>
      <c r="JOO86" s="18"/>
      <c r="JOP86" s="18"/>
      <c r="JOQ86" s="18"/>
      <c r="JOR86" s="18"/>
      <c r="JOS86" s="18"/>
      <c r="JOT86" s="18"/>
      <c r="JOU86" s="18"/>
      <c r="JOV86" s="18"/>
      <c r="JOW86" s="18"/>
      <c r="JOX86" s="18"/>
      <c r="JOY86" s="18"/>
      <c r="JOZ86" s="18"/>
      <c r="JPA86" s="18"/>
      <c r="JPB86" s="18"/>
      <c r="JPC86" s="18"/>
      <c r="JPD86" s="18"/>
      <c r="JPE86" s="18"/>
      <c r="JPF86" s="18"/>
      <c r="JPG86" s="18"/>
      <c r="JPH86" s="18"/>
      <c r="JPI86" s="18"/>
      <c r="JPJ86" s="18"/>
      <c r="JPK86" s="18"/>
      <c r="JPL86" s="18"/>
      <c r="JPM86" s="18"/>
      <c r="JPN86" s="18"/>
      <c r="JPO86" s="18"/>
      <c r="JPP86" s="18"/>
      <c r="JPQ86" s="18"/>
      <c r="JPR86" s="18"/>
      <c r="JPS86" s="18"/>
      <c r="JPT86" s="18"/>
      <c r="JPU86" s="18"/>
      <c r="JPV86" s="18"/>
      <c r="JPW86" s="18"/>
      <c r="JPX86" s="18"/>
      <c r="JPY86" s="18"/>
      <c r="JPZ86" s="18"/>
      <c r="JQA86" s="18"/>
      <c r="JQB86" s="18"/>
      <c r="JQC86" s="18"/>
      <c r="JQD86" s="18"/>
      <c r="JQE86" s="18"/>
      <c r="JQF86" s="18"/>
      <c r="JQG86" s="18"/>
      <c r="JQH86" s="18"/>
      <c r="JQI86" s="18"/>
      <c r="JQJ86" s="18"/>
      <c r="JQK86" s="18"/>
      <c r="JQL86" s="18"/>
      <c r="JQM86" s="18"/>
      <c r="JQN86" s="18"/>
      <c r="JQO86" s="18"/>
      <c r="JQP86" s="18"/>
      <c r="JQQ86" s="18"/>
      <c r="JQR86" s="18"/>
      <c r="JQS86" s="18"/>
      <c r="JQT86" s="18"/>
      <c r="JQU86" s="18"/>
      <c r="JQV86" s="18"/>
      <c r="JQW86" s="18"/>
      <c r="JQX86" s="18"/>
      <c r="JQY86" s="18"/>
      <c r="JQZ86" s="18"/>
      <c r="JRA86" s="18"/>
      <c r="JRB86" s="18"/>
      <c r="JRC86" s="18"/>
      <c r="JRD86" s="18"/>
      <c r="JRE86" s="18"/>
      <c r="JRF86" s="18"/>
      <c r="JRG86" s="18"/>
      <c r="JRH86" s="18"/>
      <c r="JRI86" s="18"/>
      <c r="JRJ86" s="18"/>
      <c r="JRK86" s="18"/>
      <c r="JRL86" s="18"/>
      <c r="JRM86" s="18"/>
      <c r="JRN86" s="18"/>
      <c r="JRO86" s="18"/>
      <c r="JRP86" s="18"/>
      <c r="JRQ86" s="18"/>
      <c r="JRR86" s="18"/>
      <c r="JRS86" s="18"/>
      <c r="JRT86" s="18"/>
      <c r="JRU86" s="18"/>
      <c r="JRV86" s="18"/>
      <c r="JRW86" s="18"/>
      <c r="JRX86" s="18"/>
      <c r="JRY86" s="18"/>
      <c r="JRZ86" s="18"/>
      <c r="JSA86" s="18"/>
      <c r="JSB86" s="18"/>
      <c r="JSC86" s="18"/>
      <c r="JSD86" s="18"/>
      <c r="JSE86" s="18"/>
      <c r="JSF86" s="18"/>
      <c r="JSG86" s="18"/>
      <c r="JSH86" s="18"/>
      <c r="JSI86" s="18"/>
      <c r="JSJ86" s="18"/>
      <c r="JSK86" s="18"/>
      <c r="JSL86" s="18"/>
      <c r="JSM86" s="18"/>
      <c r="JSN86" s="18"/>
      <c r="JSO86" s="18"/>
      <c r="JSP86" s="18"/>
      <c r="JSQ86" s="18"/>
      <c r="JSR86" s="18"/>
      <c r="JSS86" s="18"/>
      <c r="JST86" s="18"/>
      <c r="JSU86" s="18"/>
      <c r="JSV86" s="18"/>
      <c r="JSW86" s="18"/>
      <c r="JSX86" s="18"/>
      <c r="JSY86" s="18"/>
      <c r="JSZ86" s="18"/>
      <c r="JTA86" s="18"/>
      <c r="JTB86" s="18"/>
      <c r="JTC86" s="18"/>
      <c r="JTD86" s="18"/>
      <c r="JTE86" s="18"/>
      <c r="JTF86" s="18"/>
      <c r="JTG86" s="18"/>
      <c r="JTH86" s="18"/>
      <c r="JTI86" s="18"/>
      <c r="JTJ86" s="18"/>
      <c r="JTK86" s="18"/>
      <c r="JTL86" s="18"/>
      <c r="JTM86" s="18"/>
      <c r="JTN86" s="18"/>
      <c r="JTO86" s="18"/>
      <c r="JTP86" s="18"/>
      <c r="JTQ86" s="18"/>
      <c r="JTR86" s="18"/>
      <c r="JTS86" s="18"/>
      <c r="JTT86" s="18"/>
      <c r="JTU86" s="18"/>
      <c r="JTV86" s="18"/>
      <c r="JTW86" s="18"/>
      <c r="JTX86" s="18"/>
      <c r="JTY86" s="18"/>
      <c r="JTZ86" s="18"/>
      <c r="JUA86" s="18"/>
      <c r="JUB86" s="18"/>
      <c r="JUC86" s="18"/>
      <c r="JUD86" s="18"/>
      <c r="JUE86" s="18"/>
      <c r="JUF86" s="18"/>
      <c r="JUG86" s="18"/>
      <c r="JUH86" s="18"/>
      <c r="JUI86" s="18"/>
      <c r="JUJ86" s="18"/>
      <c r="JUK86" s="18"/>
      <c r="JUL86" s="18"/>
      <c r="JUM86" s="18"/>
      <c r="JUN86" s="18"/>
      <c r="JUO86" s="18"/>
      <c r="JUP86" s="18"/>
      <c r="JUQ86" s="18"/>
      <c r="JUR86" s="18"/>
      <c r="JUS86" s="18"/>
      <c r="JUT86" s="18"/>
      <c r="JUU86" s="18"/>
      <c r="JUV86" s="18"/>
      <c r="JUW86" s="18"/>
      <c r="JUX86" s="18"/>
      <c r="JUY86" s="18"/>
      <c r="JUZ86" s="18"/>
      <c r="JVA86" s="18"/>
      <c r="JVB86" s="18"/>
      <c r="JVC86" s="18"/>
      <c r="JVD86" s="18"/>
      <c r="JVE86" s="18"/>
      <c r="JVF86" s="18"/>
      <c r="JVG86" s="18"/>
      <c r="JVH86" s="18"/>
      <c r="JVI86" s="18"/>
      <c r="JVJ86" s="18"/>
      <c r="JVK86" s="18"/>
      <c r="JVL86" s="18"/>
      <c r="JVM86" s="18"/>
      <c r="JVN86" s="18"/>
      <c r="JVO86" s="18"/>
      <c r="JVP86" s="18"/>
      <c r="JVQ86" s="18"/>
      <c r="JVR86" s="18"/>
      <c r="JVS86" s="18"/>
      <c r="JVT86" s="18"/>
      <c r="JVU86" s="18"/>
      <c r="JVV86" s="18"/>
      <c r="JVW86" s="18"/>
      <c r="JVX86" s="18"/>
      <c r="JVY86" s="18"/>
      <c r="JVZ86" s="18"/>
      <c r="JWA86" s="18"/>
      <c r="JWB86" s="18"/>
      <c r="JWC86" s="18"/>
      <c r="JWD86" s="18"/>
      <c r="JWE86" s="18"/>
      <c r="JWF86" s="18"/>
      <c r="JWG86" s="18"/>
      <c r="JWH86" s="18"/>
      <c r="JWI86" s="18"/>
      <c r="JWJ86" s="18"/>
      <c r="JWK86" s="18"/>
      <c r="JWL86" s="18"/>
      <c r="JWM86" s="18"/>
      <c r="JWN86" s="18"/>
      <c r="JWO86" s="18"/>
      <c r="JWP86" s="18"/>
      <c r="JWQ86" s="18"/>
      <c r="JWR86" s="18"/>
      <c r="JWS86" s="18"/>
      <c r="JWT86" s="18"/>
      <c r="JWU86" s="18"/>
      <c r="JWV86" s="18"/>
      <c r="JWW86" s="18"/>
      <c r="JWX86" s="18"/>
      <c r="JWY86" s="18"/>
      <c r="JWZ86" s="18"/>
      <c r="JXA86" s="18"/>
      <c r="JXB86" s="18"/>
      <c r="JXC86" s="18"/>
      <c r="JXD86" s="18"/>
      <c r="JXE86" s="18"/>
      <c r="JXF86" s="18"/>
      <c r="JXG86" s="18"/>
      <c r="JXH86" s="18"/>
      <c r="JXI86" s="18"/>
      <c r="JXJ86" s="18"/>
      <c r="JXK86" s="18"/>
      <c r="JXL86" s="18"/>
      <c r="JXM86" s="18"/>
      <c r="JXN86" s="18"/>
      <c r="JXO86" s="18"/>
      <c r="JXP86" s="18"/>
      <c r="JXQ86" s="18"/>
      <c r="JXR86" s="18"/>
      <c r="JXS86" s="18"/>
      <c r="JXT86" s="18"/>
      <c r="JXU86" s="18"/>
      <c r="JXV86" s="18"/>
      <c r="JXW86" s="18"/>
      <c r="JXX86" s="18"/>
      <c r="JXY86" s="18"/>
      <c r="JXZ86" s="18"/>
      <c r="JYA86" s="18"/>
      <c r="JYB86" s="18"/>
      <c r="JYC86" s="18"/>
      <c r="JYD86" s="18"/>
      <c r="JYE86" s="18"/>
      <c r="JYF86" s="18"/>
      <c r="JYG86" s="18"/>
      <c r="JYH86" s="18"/>
      <c r="JYI86" s="18"/>
      <c r="JYJ86" s="18"/>
      <c r="JYK86" s="18"/>
      <c r="JYL86" s="18"/>
      <c r="JYM86" s="18"/>
      <c r="JYN86" s="18"/>
      <c r="JYO86" s="18"/>
      <c r="JYP86" s="18"/>
      <c r="JYQ86" s="18"/>
      <c r="JYR86" s="18"/>
      <c r="JYS86" s="18"/>
      <c r="JYT86" s="18"/>
      <c r="JYU86" s="18"/>
      <c r="JYV86" s="18"/>
      <c r="JYW86" s="18"/>
      <c r="JYX86" s="18"/>
      <c r="JYY86" s="18"/>
      <c r="JYZ86" s="18"/>
      <c r="JZA86" s="18"/>
      <c r="JZB86" s="18"/>
      <c r="JZC86" s="18"/>
      <c r="JZD86" s="18"/>
      <c r="JZE86" s="18"/>
      <c r="JZF86" s="18"/>
      <c r="JZG86" s="18"/>
      <c r="JZH86" s="18"/>
      <c r="JZI86" s="18"/>
      <c r="JZJ86" s="18"/>
      <c r="JZK86" s="18"/>
      <c r="JZL86" s="18"/>
      <c r="JZM86" s="18"/>
      <c r="JZN86" s="18"/>
      <c r="JZO86" s="18"/>
      <c r="JZP86" s="18"/>
      <c r="JZQ86" s="18"/>
      <c r="JZR86" s="18"/>
      <c r="JZS86" s="18"/>
      <c r="JZT86" s="18"/>
      <c r="JZU86" s="18"/>
      <c r="JZV86" s="18"/>
      <c r="JZW86" s="18"/>
      <c r="JZX86" s="18"/>
      <c r="JZY86" s="18"/>
      <c r="JZZ86" s="18"/>
      <c r="KAA86" s="18"/>
      <c r="KAB86" s="18"/>
      <c r="KAC86" s="18"/>
      <c r="KAD86" s="18"/>
      <c r="KAE86" s="18"/>
      <c r="KAF86" s="18"/>
      <c r="KAG86" s="18"/>
      <c r="KAH86" s="18"/>
      <c r="KAI86" s="18"/>
      <c r="KAJ86" s="18"/>
      <c r="KAK86" s="18"/>
      <c r="KAL86" s="18"/>
      <c r="KAM86" s="18"/>
      <c r="KAN86" s="18"/>
      <c r="KAO86" s="18"/>
      <c r="KAP86" s="18"/>
      <c r="KAQ86" s="18"/>
      <c r="KAR86" s="18"/>
      <c r="KAS86" s="18"/>
      <c r="KAT86" s="18"/>
      <c r="KAU86" s="18"/>
      <c r="KAV86" s="18"/>
      <c r="KAW86" s="18"/>
      <c r="KAX86" s="18"/>
      <c r="KAY86" s="18"/>
      <c r="KAZ86" s="18"/>
      <c r="KBA86" s="18"/>
      <c r="KBB86" s="18"/>
      <c r="KBC86" s="18"/>
      <c r="KBD86" s="18"/>
      <c r="KBE86" s="18"/>
      <c r="KBF86" s="18"/>
      <c r="KBG86" s="18"/>
      <c r="KBH86" s="18"/>
      <c r="KBI86" s="18"/>
      <c r="KBJ86" s="18"/>
      <c r="KBK86" s="18"/>
      <c r="KBL86" s="18"/>
      <c r="KBM86" s="18"/>
      <c r="KBN86" s="18"/>
      <c r="KBO86" s="18"/>
      <c r="KBP86" s="18"/>
      <c r="KBQ86" s="18"/>
      <c r="KBR86" s="18"/>
      <c r="KBS86" s="18"/>
      <c r="KBT86" s="18"/>
      <c r="KBU86" s="18"/>
      <c r="KBV86" s="18"/>
      <c r="KBW86" s="18"/>
      <c r="KBX86" s="18"/>
      <c r="KBY86" s="18"/>
      <c r="KBZ86" s="18"/>
      <c r="KCA86" s="18"/>
      <c r="KCB86" s="18"/>
      <c r="KCC86" s="18"/>
      <c r="KCD86" s="18"/>
      <c r="KCE86" s="18"/>
      <c r="KCF86" s="18"/>
      <c r="KCG86" s="18"/>
      <c r="KCH86" s="18"/>
      <c r="KCI86" s="18"/>
      <c r="KCJ86" s="18"/>
      <c r="KCK86" s="18"/>
      <c r="KCL86" s="18"/>
      <c r="KCM86" s="18"/>
      <c r="KCN86" s="18"/>
      <c r="KCO86" s="18"/>
      <c r="KCP86" s="18"/>
      <c r="KCQ86" s="18"/>
      <c r="KCR86" s="18"/>
      <c r="KCS86" s="18"/>
      <c r="KCT86" s="18"/>
      <c r="KCU86" s="18"/>
      <c r="KCV86" s="18"/>
      <c r="KCW86" s="18"/>
      <c r="KCX86" s="18"/>
      <c r="KCY86" s="18"/>
      <c r="KCZ86" s="18"/>
      <c r="KDA86" s="18"/>
      <c r="KDB86" s="18"/>
      <c r="KDC86" s="18"/>
      <c r="KDD86" s="18"/>
      <c r="KDE86" s="18"/>
      <c r="KDF86" s="18"/>
      <c r="KDG86" s="18"/>
      <c r="KDH86" s="18"/>
      <c r="KDI86" s="18"/>
      <c r="KDJ86" s="18"/>
      <c r="KDK86" s="18"/>
      <c r="KDL86" s="18"/>
      <c r="KDM86" s="18"/>
      <c r="KDN86" s="18"/>
      <c r="KDO86" s="18"/>
      <c r="KDP86" s="18"/>
      <c r="KDQ86" s="18"/>
      <c r="KDR86" s="18"/>
      <c r="KDS86" s="18"/>
      <c r="KDT86" s="18"/>
      <c r="KDU86" s="18"/>
      <c r="KDV86" s="18"/>
      <c r="KDW86" s="18"/>
      <c r="KDX86" s="18"/>
      <c r="KDY86" s="18"/>
      <c r="KDZ86" s="18"/>
      <c r="KEA86" s="18"/>
      <c r="KEB86" s="18"/>
      <c r="KEC86" s="18"/>
      <c r="KED86" s="18"/>
      <c r="KEE86" s="18"/>
      <c r="KEF86" s="18"/>
      <c r="KEG86" s="18"/>
      <c r="KEH86" s="18"/>
      <c r="KEI86" s="18"/>
      <c r="KEJ86" s="18"/>
      <c r="KEK86" s="18"/>
      <c r="KEL86" s="18"/>
      <c r="KEM86" s="18"/>
      <c r="KEN86" s="18"/>
      <c r="KEO86" s="18"/>
      <c r="KEP86" s="18"/>
      <c r="KEQ86" s="18"/>
      <c r="KER86" s="18"/>
      <c r="KES86" s="18"/>
      <c r="KET86" s="18"/>
      <c r="KEU86" s="18"/>
      <c r="KEV86" s="18"/>
      <c r="KEW86" s="18"/>
      <c r="KEX86" s="18"/>
      <c r="KEY86" s="18"/>
      <c r="KEZ86" s="18"/>
      <c r="KFA86" s="18"/>
      <c r="KFB86" s="18"/>
      <c r="KFC86" s="18"/>
      <c r="KFD86" s="18"/>
      <c r="KFE86" s="18"/>
      <c r="KFF86" s="18"/>
      <c r="KFG86" s="18"/>
      <c r="KFH86" s="18"/>
      <c r="KFI86" s="18"/>
      <c r="KFJ86" s="18"/>
      <c r="KFK86" s="18"/>
      <c r="KFL86" s="18"/>
      <c r="KFM86" s="18"/>
      <c r="KFN86" s="18"/>
      <c r="KFO86" s="18"/>
      <c r="KFP86" s="18"/>
      <c r="KFQ86" s="18"/>
      <c r="KFR86" s="18"/>
      <c r="KFS86" s="18"/>
      <c r="KFT86" s="18"/>
      <c r="KFU86" s="18"/>
      <c r="KFV86" s="18"/>
      <c r="KFW86" s="18"/>
      <c r="KFX86" s="18"/>
      <c r="KFY86" s="18"/>
      <c r="KFZ86" s="18"/>
      <c r="KGA86" s="18"/>
      <c r="KGB86" s="18"/>
      <c r="KGC86" s="18"/>
      <c r="KGD86" s="18"/>
      <c r="KGE86" s="18"/>
      <c r="KGF86" s="18"/>
      <c r="KGG86" s="18"/>
      <c r="KGH86" s="18"/>
      <c r="KGI86" s="18"/>
      <c r="KGJ86" s="18"/>
      <c r="KGK86" s="18"/>
      <c r="KGL86" s="18"/>
      <c r="KGM86" s="18"/>
      <c r="KGN86" s="18"/>
      <c r="KGO86" s="18"/>
      <c r="KGP86" s="18"/>
      <c r="KGQ86" s="18"/>
      <c r="KGR86" s="18"/>
      <c r="KGS86" s="18"/>
      <c r="KGT86" s="18"/>
      <c r="KGU86" s="18"/>
      <c r="KGV86" s="18"/>
      <c r="KGW86" s="18"/>
      <c r="KGX86" s="18"/>
      <c r="KGY86" s="18"/>
      <c r="KGZ86" s="18"/>
      <c r="KHA86" s="18"/>
      <c r="KHB86" s="18"/>
      <c r="KHC86" s="18"/>
      <c r="KHD86" s="18"/>
      <c r="KHE86" s="18"/>
      <c r="KHF86" s="18"/>
      <c r="KHG86" s="18"/>
      <c r="KHH86" s="18"/>
      <c r="KHI86" s="18"/>
      <c r="KHJ86" s="18"/>
      <c r="KHK86" s="18"/>
      <c r="KHL86" s="18"/>
      <c r="KHM86" s="18"/>
      <c r="KHN86" s="18"/>
      <c r="KHO86" s="18"/>
      <c r="KHP86" s="18"/>
      <c r="KHQ86" s="18"/>
      <c r="KHR86" s="18"/>
      <c r="KHS86" s="18"/>
      <c r="KHT86" s="18"/>
      <c r="KHU86" s="18"/>
      <c r="KHV86" s="18"/>
      <c r="KHW86" s="18"/>
      <c r="KHX86" s="18"/>
      <c r="KHY86" s="18"/>
      <c r="KHZ86" s="18"/>
      <c r="KIA86" s="18"/>
      <c r="KIB86" s="18"/>
      <c r="KIC86" s="18"/>
      <c r="KID86" s="18"/>
      <c r="KIE86" s="18"/>
      <c r="KIF86" s="18"/>
      <c r="KIG86" s="18"/>
      <c r="KIH86" s="18"/>
      <c r="KII86" s="18"/>
      <c r="KIJ86" s="18"/>
      <c r="KIK86" s="18"/>
      <c r="KIL86" s="18"/>
      <c r="KIM86" s="18"/>
      <c r="KIN86" s="18"/>
      <c r="KIO86" s="18"/>
      <c r="KIP86" s="18"/>
      <c r="KIQ86" s="18"/>
      <c r="KIR86" s="18"/>
      <c r="KIS86" s="18"/>
      <c r="KIT86" s="18"/>
      <c r="KIU86" s="18"/>
      <c r="KIV86" s="18"/>
      <c r="KIW86" s="18"/>
      <c r="KIX86" s="18"/>
      <c r="KIY86" s="18"/>
      <c r="KIZ86" s="18"/>
      <c r="KJA86" s="18"/>
      <c r="KJB86" s="18"/>
      <c r="KJC86" s="18"/>
      <c r="KJD86" s="18"/>
      <c r="KJE86" s="18"/>
      <c r="KJF86" s="18"/>
      <c r="KJG86" s="18"/>
      <c r="KJH86" s="18"/>
      <c r="KJI86" s="18"/>
      <c r="KJJ86" s="18"/>
      <c r="KJK86" s="18"/>
      <c r="KJL86" s="18"/>
      <c r="KJM86" s="18"/>
      <c r="KJN86" s="18"/>
      <c r="KJO86" s="18"/>
      <c r="KJP86" s="18"/>
      <c r="KJQ86" s="18"/>
      <c r="KJR86" s="18"/>
      <c r="KJS86" s="18"/>
      <c r="KJT86" s="18"/>
      <c r="KJU86" s="18"/>
      <c r="KJV86" s="18"/>
      <c r="KJW86" s="18"/>
      <c r="KJX86" s="18"/>
      <c r="KJY86" s="18"/>
      <c r="KJZ86" s="18"/>
      <c r="KKA86" s="18"/>
      <c r="KKB86" s="18"/>
      <c r="KKC86" s="18"/>
      <c r="KKD86" s="18"/>
      <c r="KKE86" s="18"/>
      <c r="KKF86" s="18"/>
      <c r="KKG86" s="18"/>
      <c r="KKH86" s="18"/>
      <c r="KKI86" s="18"/>
      <c r="KKJ86" s="18"/>
      <c r="KKK86" s="18"/>
      <c r="KKL86" s="18"/>
      <c r="KKM86" s="18"/>
      <c r="KKN86" s="18"/>
      <c r="KKO86" s="18"/>
      <c r="KKP86" s="18"/>
      <c r="KKQ86" s="18"/>
      <c r="KKR86" s="18"/>
      <c r="KKS86" s="18"/>
      <c r="KKT86" s="18"/>
      <c r="KKU86" s="18"/>
      <c r="KKV86" s="18"/>
      <c r="KKW86" s="18"/>
      <c r="KKX86" s="18"/>
      <c r="KKY86" s="18"/>
      <c r="KKZ86" s="18"/>
      <c r="KLA86" s="18"/>
      <c r="KLB86" s="18"/>
      <c r="KLC86" s="18"/>
      <c r="KLD86" s="18"/>
      <c r="KLE86" s="18"/>
      <c r="KLF86" s="18"/>
      <c r="KLG86" s="18"/>
      <c r="KLH86" s="18"/>
      <c r="KLI86" s="18"/>
      <c r="KLJ86" s="18"/>
      <c r="KLK86" s="18"/>
      <c r="KLL86" s="18"/>
      <c r="KLM86" s="18"/>
      <c r="KLN86" s="18"/>
      <c r="KLO86" s="18"/>
      <c r="KLP86" s="18"/>
      <c r="KLQ86" s="18"/>
      <c r="KLR86" s="18"/>
      <c r="KLS86" s="18"/>
      <c r="KLT86" s="18"/>
      <c r="KLU86" s="18"/>
      <c r="KLV86" s="18"/>
      <c r="KLW86" s="18"/>
      <c r="KLX86" s="18"/>
      <c r="KLY86" s="18"/>
      <c r="KLZ86" s="18"/>
      <c r="KMA86" s="18"/>
      <c r="KMB86" s="18"/>
      <c r="KMC86" s="18"/>
      <c r="KMD86" s="18"/>
      <c r="KME86" s="18"/>
      <c r="KMF86" s="18"/>
      <c r="KMG86" s="18"/>
      <c r="KMH86" s="18"/>
      <c r="KMI86" s="18"/>
      <c r="KMJ86" s="18"/>
      <c r="KMK86" s="18"/>
      <c r="KML86" s="18"/>
      <c r="KMM86" s="18"/>
      <c r="KMN86" s="18"/>
      <c r="KMO86" s="18"/>
      <c r="KMP86" s="18"/>
      <c r="KMQ86" s="18"/>
      <c r="KMR86" s="18"/>
      <c r="KMS86" s="18"/>
      <c r="KMT86" s="18"/>
      <c r="KMU86" s="18"/>
      <c r="KMV86" s="18"/>
      <c r="KMW86" s="18"/>
      <c r="KMX86" s="18"/>
      <c r="KMY86" s="18"/>
      <c r="KMZ86" s="18"/>
      <c r="KNA86" s="18"/>
      <c r="KNB86" s="18"/>
      <c r="KNC86" s="18"/>
      <c r="KND86" s="18"/>
      <c r="KNE86" s="18"/>
      <c r="KNF86" s="18"/>
      <c r="KNG86" s="18"/>
      <c r="KNH86" s="18"/>
      <c r="KNI86" s="18"/>
      <c r="KNJ86" s="18"/>
      <c r="KNK86" s="18"/>
      <c r="KNL86" s="18"/>
      <c r="KNM86" s="18"/>
      <c r="KNN86" s="18"/>
      <c r="KNO86" s="18"/>
      <c r="KNP86" s="18"/>
      <c r="KNQ86" s="18"/>
      <c r="KNR86" s="18"/>
      <c r="KNS86" s="18"/>
      <c r="KNT86" s="18"/>
      <c r="KNU86" s="18"/>
      <c r="KNV86" s="18"/>
      <c r="KNW86" s="18"/>
      <c r="KNX86" s="18"/>
      <c r="KNY86" s="18"/>
      <c r="KNZ86" s="18"/>
      <c r="KOA86" s="18"/>
      <c r="KOB86" s="18"/>
      <c r="KOC86" s="18"/>
      <c r="KOD86" s="18"/>
      <c r="KOE86" s="18"/>
      <c r="KOF86" s="18"/>
      <c r="KOG86" s="18"/>
      <c r="KOH86" s="18"/>
      <c r="KOI86" s="18"/>
      <c r="KOJ86" s="18"/>
      <c r="KOK86" s="18"/>
      <c r="KOL86" s="18"/>
      <c r="KOM86" s="18"/>
      <c r="KON86" s="18"/>
      <c r="KOO86" s="18"/>
      <c r="KOP86" s="18"/>
      <c r="KOQ86" s="18"/>
      <c r="KOR86" s="18"/>
      <c r="KOS86" s="18"/>
      <c r="KOT86" s="18"/>
      <c r="KOU86" s="18"/>
      <c r="KOV86" s="18"/>
      <c r="KOW86" s="18"/>
      <c r="KOX86" s="18"/>
      <c r="KOY86" s="18"/>
      <c r="KOZ86" s="18"/>
      <c r="KPA86" s="18"/>
      <c r="KPB86" s="18"/>
      <c r="KPC86" s="18"/>
      <c r="KPD86" s="18"/>
      <c r="KPE86" s="18"/>
      <c r="KPF86" s="18"/>
      <c r="KPG86" s="18"/>
      <c r="KPH86" s="18"/>
      <c r="KPI86" s="18"/>
      <c r="KPJ86" s="18"/>
      <c r="KPK86" s="18"/>
      <c r="KPL86" s="18"/>
      <c r="KPM86" s="18"/>
      <c r="KPN86" s="18"/>
      <c r="KPO86" s="18"/>
      <c r="KPP86" s="18"/>
      <c r="KPQ86" s="18"/>
      <c r="KPR86" s="18"/>
      <c r="KPS86" s="18"/>
      <c r="KPT86" s="18"/>
      <c r="KPU86" s="18"/>
      <c r="KPV86" s="18"/>
      <c r="KPW86" s="18"/>
      <c r="KPX86" s="18"/>
      <c r="KPY86" s="18"/>
      <c r="KPZ86" s="18"/>
      <c r="KQA86" s="18"/>
      <c r="KQB86" s="18"/>
      <c r="KQC86" s="18"/>
      <c r="KQD86" s="18"/>
      <c r="KQE86" s="18"/>
      <c r="KQF86" s="18"/>
      <c r="KQG86" s="18"/>
      <c r="KQH86" s="18"/>
      <c r="KQI86" s="18"/>
      <c r="KQJ86" s="18"/>
      <c r="KQK86" s="18"/>
      <c r="KQL86" s="18"/>
      <c r="KQM86" s="18"/>
      <c r="KQN86" s="18"/>
      <c r="KQO86" s="18"/>
      <c r="KQP86" s="18"/>
      <c r="KQQ86" s="18"/>
      <c r="KQR86" s="18"/>
      <c r="KQS86" s="18"/>
      <c r="KQT86" s="18"/>
      <c r="KQU86" s="18"/>
      <c r="KQV86" s="18"/>
      <c r="KQW86" s="18"/>
      <c r="KQX86" s="18"/>
      <c r="KQY86" s="18"/>
      <c r="KQZ86" s="18"/>
      <c r="KRA86" s="18"/>
      <c r="KRB86" s="18"/>
      <c r="KRC86" s="18"/>
      <c r="KRD86" s="18"/>
      <c r="KRE86" s="18"/>
      <c r="KRF86" s="18"/>
      <c r="KRG86" s="18"/>
      <c r="KRH86" s="18"/>
      <c r="KRI86" s="18"/>
      <c r="KRJ86" s="18"/>
      <c r="KRK86" s="18"/>
      <c r="KRL86" s="18"/>
      <c r="KRM86" s="18"/>
      <c r="KRN86" s="18"/>
      <c r="KRO86" s="18"/>
      <c r="KRP86" s="18"/>
      <c r="KRQ86" s="18"/>
      <c r="KRR86" s="18"/>
      <c r="KRS86" s="18"/>
      <c r="KRT86" s="18"/>
      <c r="KRU86" s="18"/>
      <c r="KRV86" s="18"/>
      <c r="KRW86" s="18"/>
      <c r="KRX86" s="18"/>
      <c r="KRY86" s="18"/>
      <c r="KRZ86" s="18"/>
      <c r="KSA86" s="18"/>
      <c r="KSB86" s="18"/>
      <c r="KSC86" s="18"/>
      <c r="KSD86" s="18"/>
      <c r="KSE86" s="18"/>
      <c r="KSF86" s="18"/>
      <c r="KSG86" s="18"/>
      <c r="KSH86" s="18"/>
      <c r="KSI86" s="18"/>
      <c r="KSJ86" s="18"/>
      <c r="KSK86" s="18"/>
      <c r="KSL86" s="18"/>
      <c r="KSM86" s="18"/>
      <c r="KSN86" s="18"/>
      <c r="KSO86" s="18"/>
      <c r="KSP86" s="18"/>
      <c r="KSQ86" s="18"/>
      <c r="KSR86" s="18"/>
      <c r="KSS86" s="18"/>
      <c r="KST86" s="18"/>
      <c r="KSU86" s="18"/>
      <c r="KSV86" s="18"/>
      <c r="KSW86" s="18"/>
      <c r="KSX86" s="18"/>
      <c r="KSY86" s="18"/>
      <c r="KSZ86" s="18"/>
      <c r="KTA86" s="18"/>
      <c r="KTB86" s="18"/>
      <c r="KTC86" s="18"/>
      <c r="KTD86" s="18"/>
      <c r="KTE86" s="18"/>
      <c r="KTF86" s="18"/>
      <c r="KTG86" s="18"/>
      <c r="KTH86" s="18"/>
      <c r="KTI86" s="18"/>
      <c r="KTJ86" s="18"/>
      <c r="KTK86" s="18"/>
      <c r="KTL86" s="18"/>
      <c r="KTM86" s="18"/>
      <c r="KTN86" s="18"/>
      <c r="KTO86" s="18"/>
      <c r="KTP86" s="18"/>
      <c r="KTQ86" s="18"/>
      <c r="KTR86" s="18"/>
      <c r="KTS86" s="18"/>
      <c r="KTT86" s="18"/>
      <c r="KTU86" s="18"/>
      <c r="KTV86" s="18"/>
      <c r="KTW86" s="18"/>
      <c r="KTX86" s="18"/>
      <c r="KTY86" s="18"/>
      <c r="KTZ86" s="18"/>
      <c r="KUA86" s="18"/>
      <c r="KUB86" s="18"/>
      <c r="KUC86" s="18"/>
      <c r="KUD86" s="18"/>
      <c r="KUE86" s="18"/>
      <c r="KUF86" s="18"/>
      <c r="KUG86" s="18"/>
      <c r="KUH86" s="18"/>
      <c r="KUI86" s="18"/>
      <c r="KUJ86" s="18"/>
      <c r="KUK86" s="18"/>
      <c r="KUL86" s="18"/>
      <c r="KUM86" s="18"/>
      <c r="KUN86" s="18"/>
      <c r="KUO86" s="18"/>
      <c r="KUP86" s="18"/>
      <c r="KUQ86" s="18"/>
      <c r="KUR86" s="18"/>
      <c r="KUS86" s="18"/>
      <c r="KUT86" s="18"/>
      <c r="KUU86" s="18"/>
      <c r="KUV86" s="18"/>
      <c r="KUW86" s="18"/>
      <c r="KUX86" s="18"/>
      <c r="KUY86" s="18"/>
      <c r="KUZ86" s="18"/>
      <c r="KVA86" s="18"/>
      <c r="KVB86" s="18"/>
      <c r="KVC86" s="18"/>
      <c r="KVD86" s="18"/>
      <c r="KVE86" s="18"/>
      <c r="KVF86" s="18"/>
      <c r="KVG86" s="18"/>
      <c r="KVH86" s="18"/>
      <c r="KVI86" s="18"/>
      <c r="KVJ86" s="18"/>
      <c r="KVK86" s="18"/>
      <c r="KVL86" s="18"/>
      <c r="KVM86" s="18"/>
      <c r="KVN86" s="18"/>
      <c r="KVO86" s="18"/>
      <c r="KVP86" s="18"/>
      <c r="KVQ86" s="18"/>
      <c r="KVR86" s="18"/>
      <c r="KVS86" s="18"/>
      <c r="KVT86" s="18"/>
      <c r="KVU86" s="18"/>
      <c r="KVV86" s="18"/>
      <c r="KVW86" s="18"/>
      <c r="KVX86" s="18"/>
      <c r="KVY86" s="18"/>
      <c r="KVZ86" s="18"/>
      <c r="KWA86" s="18"/>
      <c r="KWB86" s="18"/>
      <c r="KWC86" s="18"/>
      <c r="KWD86" s="18"/>
      <c r="KWE86" s="18"/>
      <c r="KWF86" s="18"/>
      <c r="KWG86" s="18"/>
      <c r="KWH86" s="18"/>
      <c r="KWI86" s="18"/>
      <c r="KWJ86" s="18"/>
      <c r="KWK86" s="18"/>
      <c r="KWL86" s="18"/>
      <c r="KWM86" s="18"/>
      <c r="KWN86" s="18"/>
      <c r="KWO86" s="18"/>
      <c r="KWP86" s="18"/>
      <c r="KWQ86" s="18"/>
      <c r="KWR86" s="18"/>
      <c r="KWS86" s="18"/>
      <c r="KWT86" s="18"/>
      <c r="KWU86" s="18"/>
      <c r="KWV86" s="18"/>
      <c r="KWW86" s="18"/>
      <c r="KWX86" s="18"/>
      <c r="KWY86" s="18"/>
      <c r="KWZ86" s="18"/>
      <c r="KXA86" s="18"/>
      <c r="KXB86" s="18"/>
      <c r="KXC86" s="18"/>
      <c r="KXD86" s="18"/>
      <c r="KXE86" s="18"/>
      <c r="KXF86" s="18"/>
      <c r="KXG86" s="18"/>
      <c r="KXH86" s="18"/>
      <c r="KXI86" s="18"/>
      <c r="KXJ86" s="18"/>
      <c r="KXK86" s="18"/>
      <c r="KXL86" s="18"/>
      <c r="KXM86" s="18"/>
      <c r="KXN86" s="18"/>
      <c r="KXO86" s="18"/>
      <c r="KXP86" s="18"/>
      <c r="KXQ86" s="18"/>
      <c r="KXR86" s="18"/>
      <c r="KXS86" s="18"/>
      <c r="KXT86" s="18"/>
      <c r="KXU86" s="18"/>
      <c r="KXV86" s="18"/>
      <c r="KXW86" s="18"/>
      <c r="KXX86" s="18"/>
      <c r="KXY86" s="18"/>
      <c r="KXZ86" s="18"/>
      <c r="KYA86" s="18"/>
      <c r="KYB86" s="18"/>
      <c r="KYC86" s="18"/>
      <c r="KYD86" s="18"/>
      <c r="KYE86" s="18"/>
      <c r="KYF86" s="18"/>
      <c r="KYG86" s="18"/>
      <c r="KYH86" s="18"/>
      <c r="KYI86" s="18"/>
      <c r="KYJ86" s="18"/>
      <c r="KYK86" s="18"/>
      <c r="KYL86" s="18"/>
      <c r="KYM86" s="18"/>
      <c r="KYN86" s="18"/>
      <c r="KYO86" s="18"/>
      <c r="KYP86" s="18"/>
      <c r="KYQ86" s="18"/>
      <c r="KYR86" s="18"/>
      <c r="KYS86" s="18"/>
      <c r="KYT86" s="18"/>
      <c r="KYU86" s="18"/>
      <c r="KYV86" s="18"/>
      <c r="KYW86" s="18"/>
      <c r="KYX86" s="18"/>
      <c r="KYY86" s="18"/>
      <c r="KYZ86" s="18"/>
      <c r="KZA86" s="18"/>
      <c r="KZB86" s="18"/>
      <c r="KZC86" s="18"/>
      <c r="KZD86" s="18"/>
      <c r="KZE86" s="18"/>
      <c r="KZF86" s="18"/>
      <c r="KZG86" s="18"/>
      <c r="KZH86" s="18"/>
      <c r="KZI86" s="18"/>
      <c r="KZJ86" s="18"/>
      <c r="KZK86" s="18"/>
      <c r="KZL86" s="18"/>
      <c r="KZM86" s="18"/>
      <c r="KZN86" s="18"/>
      <c r="KZO86" s="18"/>
      <c r="KZP86" s="18"/>
      <c r="KZQ86" s="18"/>
      <c r="KZR86" s="18"/>
      <c r="KZS86" s="18"/>
      <c r="KZT86" s="18"/>
      <c r="KZU86" s="18"/>
      <c r="KZV86" s="18"/>
      <c r="KZW86" s="18"/>
      <c r="KZX86" s="18"/>
      <c r="KZY86" s="18"/>
      <c r="KZZ86" s="18"/>
      <c r="LAA86" s="18"/>
      <c r="LAB86" s="18"/>
      <c r="LAC86" s="18"/>
      <c r="LAD86" s="18"/>
      <c r="LAE86" s="18"/>
      <c r="LAF86" s="18"/>
      <c r="LAG86" s="18"/>
      <c r="LAH86" s="18"/>
      <c r="LAI86" s="18"/>
      <c r="LAJ86" s="18"/>
      <c r="LAK86" s="18"/>
      <c r="LAL86" s="18"/>
      <c r="LAM86" s="18"/>
      <c r="LAN86" s="18"/>
      <c r="LAO86" s="18"/>
      <c r="LAP86" s="18"/>
      <c r="LAQ86" s="18"/>
      <c r="LAR86" s="18"/>
      <c r="LAS86" s="18"/>
      <c r="LAT86" s="18"/>
      <c r="LAU86" s="18"/>
      <c r="LAV86" s="18"/>
      <c r="LAW86" s="18"/>
      <c r="LAX86" s="18"/>
      <c r="LAY86" s="18"/>
      <c r="LAZ86" s="18"/>
      <c r="LBA86" s="18"/>
      <c r="LBB86" s="18"/>
      <c r="LBC86" s="18"/>
      <c r="LBD86" s="18"/>
      <c r="LBE86" s="18"/>
      <c r="LBF86" s="18"/>
      <c r="LBG86" s="18"/>
      <c r="LBH86" s="18"/>
      <c r="LBI86" s="18"/>
      <c r="LBJ86" s="18"/>
      <c r="LBK86" s="18"/>
      <c r="LBL86" s="18"/>
      <c r="LBM86" s="18"/>
      <c r="LBN86" s="18"/>
      <c r="LBO86" s="18"/>
      <c r="LBP86" s="18"/>
      <c r="LBQ86" s="18"/>
      <c r="LBR86" s="18"/>
      <c r="LBS86" s="18"/>
      <c r="LBT86" s="18"/>
      <c r="LBU86" s="18"/>
      <c r="LBV86" s="18"/>
      <c r="LBW86" s="18"/>
      <c r="LBX86" s="18"/>
      <c r="LBY86" s="18"/>
      <c r="LBZ86" s="18"/>
      <c r="LCA86" s="18"/>
      <c r="LCB86" s="18"/>
      <c r="LCC86" s="18"/>
      <c r="LCD86" s="18"/>
      <c r="LCE86" s="18"/>
      <c r="LCF86" s="18"/>
      <c r="LCG86" s="18"/>
      <c r="LCH86" s="18"/>
      <c r="LCI86" s="18"/>
      <c r="LCJ86" s="18"/>
      <c r="LCK86" s="18"/>
      <c r="LCL86" s="18"/>
      <c r="LCM86" s="18"/>
      <c r="LCN86" s="18"/>
      <c r="LCO86" s="18"/>
      <c r="LCP86" s="18"/>
      <c r="LCQ86" s="18"/>
      <c r="LCR86" s="18"/>
      <c r="LCS86" s="18"/>
      <c r="LCT86" s="18"/>
      <c r="LCU86" s="18"/>
      <c r="LCV86" s="18"/>
      <c r="LCW86" s="18"/>
      <c r="LCX86" s="18"/>
      <c r="LCY86" s="18"/>
      <c r="LCZ86" s="18"/>
      <c r="LDA86" s="18"/>
      <c r="LDB86" s="18"/>
      <c r="LDC86" s="18"/>
      <c r="LDD86" s="18"/>
      <c r="LDE86" s="18"/>
      <c r="LDF86" s="18"/>
      <c r="LDG86" s="18"/>
      <c r="LDH86" s="18"/>
      <c r="LDI86" s="18"/>
      <c r="LDJ86" s="18"/>
      <c r="LDK86" s="18"/>
      <c r="LDL86" s="18"/>
      <c r="LDM86" s="18"/>
      <c r="LDN86" s="18"/>
      <c r="LDO86" s="18"/>
      <c r="LDP86" s="18"/>
      <c r="LDQ86" s="18"/>
      <c r="LDR86" s="18"/>
      <c r="LDS86" s="18"/>
      <c r="LDT86" s="18"/>
      <c r="LDU86" s="18"/>
      <c r="LDV86" s="18"/>
      <c r="LDW86" s="18"/>
      <c r="LDX86" s="18"/>
      <c r="LDY86" s="18"/>
      <c r="LDZ86" s="18"/>
      <c r="LEA86" s="18"/>
      <c r="LEB86" s="18"/>
      <c r="LEC86" s="18"/>
      <c r="LED86" s="18"/>
      <c r="LEE86" s="18"/>
      <c r="LEF86" s="18"/>
      <c r="LEG86" s="18"/>
      <c r="LEH86" s="18"/>
      <c r="LEI86" s="18"/>
      <c r="LEJ86" s="18"/>
      <c r="LEK86" s="18"/>
      <c r="LEL86" s="18"/>
      <c r="LEM86" s="18"/>
      <c r="LEN86" s="18"/>
      <c r="LEO86" s="18"/>
      <c r="LEP86" s="18"/>
      <c r="LEQ86" s="18"/>
      <c r="LER86" s="18"/>
      <c r="LES86" s="18"/>
      <c r="LET86" s="18"/>
      <c r="LEU86" s="18"/>
      <c r="LEV86" s="18"/>
      <c r="LEW86" s="18"/>
      <c r="LEX86" s="18"/>
      <c r="LEY86" s="18"/>
      <c r="LEZ86" s="18"/>
      <c r="LFA86" s="18"/>
      <c r="LFB86" s="18"/>
      <c r="LFC86" s="18"/>
      <c r="LFD86" s="18"/>
      <c r="LFE86" s="18"/>
      <c r="LFF86" s="18"/>
      <c r="LFG86" s="18"/>
      <c r="LFH86" s="18"/>
      <c r="LFI86" s="18"/>
      <c r="LFJ86" s="18"/>
      <c r="LFK86" s="18"/>
      <c r="LFL86" s="18"/>
      <c r="LFM86" s="18"/>
      <c r="LFN86" s="18"/>
      <c r="LFO86" s="18"/>
      <c r="LFP86" s="18"/>
      <c r="LFQ86" s="18"/>
      <c r="LFR86" s="18"/>
      <c r="LFS86" s="18"/>
      <c r="LFT86" s="18"/>
      <c r="LFU86" s="18"/>
      <c r="LFV86" s="18"/>
      <c r="LFW86" s="18"/>
      <c r="LFX86" s="18"/>
      <c r="LFY86" s="18"/>
      <c r="LFZ86" s="18"/>
      <c r="LGA86" s="18"/>
      <c r="LGB86" s="18"/>
      <c r="LGC86" s="18"/>
      <c r="LGD86" s="18"/>
      <c r="LGE86" s="18"/>
      <c r="LGF86" s="18"/>
      <c r="LGG86" s="18"/>
      <c r="LGH86" s="18"/>
      <c r="LGI86" s="18"/>
      <c r="LGJ86" s="18"/>
      <c r="LGK86" s="18"/>
      <c r="LGL86" s="18"/>
      <c r="LGM86" s="18"/>
      <c r="LGN86" s="18"/>
      <c r="LGO86" s="18"/>
      <c r="LGP86" s="18"/>
      <c r="LGQ86" s="18"/>
      <c r="LGR86" s="18"/>
      <c r="LGS86" s="18"/>
      <c r="LGT86" s="18"/>
      <c r="LGU86" s="18"/>
      <c r="LGV86" s="18"/>
      <c r="LGW86" s="18"/>
      <c r="LGX86" s="18"/>
      <c r="LGY86" s="18"/>
      <c r="LGZ86" s="18"/>
      <c r="LHA86" s="18"/>
      <c r="LHB86" s="18"/>
      <c r="LHC86" s="18"/>
      <c r="LHD86" s="18"/>
      <c r="LHE86" s="18"/>
      <c r="LHF86" s="18"/>
      <c r="LHG86" s="18"/>
      <c r="LHH86" s="18"/>
      <c r="LHI86" s="18"/>
      <c r="LHJ86" s="18"/>
      <c r="LHK86" s="18"/>
      <c r="LHL86" s="18"/>
      <c r="LHM86" s="18"/>
      <c r="LHN86" s="18"/>
      <c r="LHO86" s="18"/>
      <c r="LHP86" s="18"/>
      <c r="LHQ86" s="18"/>
      <c r="LHR86" s="18"/>
      <c r="LHS86" s="18"/>
      <c r="LHT86" s="18"/>
      <c r="LHU86" s="18"/>
      <c r="LHV86" s="18"/>
      <c r="LHW86" s="18"/>
      <c r="LHX86" s="18"/>
      <c r="LHY86" s="18"/>
      <c r="LHZ86" s="18"/>
      <c r="LIA86" s="18"/>
      <c r="LIB86" s="18"/>
      <c r="LIC86" s="18"/>
      <c r="LID86" s="18"/>
      <c r="LIE86" s="18"/>
      <c r="LIF86" s="18"/>
      <c r="LIG86" s="18"/>
      <c r="LIH86" s="18"/>
      <c r="LII86" s="18"/>
      <c r="LIJ86" s="18"/>
      <c r="LIK86" s="18"/>
      <c r="LIL86" s="18"/>
      <c r="LIM86" s="18"/>
      <c r="LIN86" s="18"/>
      <c r="LIO86" s="18"/>
      <c r="LIP86" s="18"/>
      <c r="LIQ86" s="18"/>
      <c r="LIR86" s="18"/>
      <c r="LIS86" s="18"/>
      <c r="LIT86" s="18"/>
      <c r="LIU86" s="18"/>
      <c r="LIV86" s="18"/>
      <c r="LIW86" s="18"/>
      <c r="LIX86" s="18"/>
      <c r="LIY86" s="18"/>
      <c r="LIZ86" s="18"/>
      <c r="LJA86" s="18"/>
      <c r="LJB86" s="18"/>
      <c r="LJC86" s="18"/>
      <c r="LJD86" s="18"/>
      <c r="LJE86" s="18"/>
      <c r="LJF86" s="18"/>
      <c r="LJG86" s="18"/>
      <c r="LJH86" s="18"/>
      <c r="LJI86" s="18"/>
      <c r="LJJ86" s="18"/>
      <c r="LJK86" s="18"/>
      <c r="LJL86" s="18"/>
      <c r="LJM86" s="18"/>
      <c r="LJN86" s="18"/>
      <c r="LJO86" s="18"/>
      <c r="LJP86" s="18"/>
      <c r="LJQ86" s="18"/>
      <c r="LJR86" s="18"/>
      <c r="LJS86" s="18"/>
      <c r="LJT86" s="18"/>
      <c r="LJU86" s="18"/>
      <c r="LJV86" s="18"/>
      <c r="LJW86" s="18"/>
      <c r="LJX86" s="18"/>
      <c r="LJY86" s="18"/>
      <c r="LJZ86" s="18"/>
      <c r="LKA86" s="18"/>
      <c r="LKB86" s="18"/>
      <c r="LKC86" s="18"/>
      <c r="LKD86" s="18"/>
      <c r="LKE86" s="18"/>
      <c r="LKF86" s="18"/>
      <c r="LKG86" s="18"/>
      <c r="LKH86" s="18"/>
      <c r="LKI86" s="18"/>
      <c r="LKJ86" s="18"/>
      <c r="LKK86" s="18"/>
      <c r="LKL86" s="18"/>
      <c r="LKM86" s="18"/>
      <c r="LKN86" s="18"/>
      <c r="LKO86" s="18"/>
      <c r="LKP86" s="18"/>
      <c r="LKQ86" s="18"/>
      <c r="LKR86" s="18"/>
      <c r="LKS86" s="18"/>
      <c r="LKT86" s="18"/>
      <c r="LKU86" s="18"/>
      <c r="LKV86" s="18"/>
      <c r="LKW86" s="18"/>
      <c r="LKX86" s="18"/>
      <c r="LKY86" s="18"/>
      <c r="LKZ86" s="18"/>
      <c r="LLA86" s="18"/>
      <c r="LLB86" s="18"/>
      <c r="LLC86" s="18"/>
      <c r="LLD86" s="18"/>
      <c r="LLE86" s="18"/>
      <c r="LLF86" s="18"/>
      <c r="LLG86" s="18"/>
      <c r="LLH86" s="18"/>
      <c r="LLI86" s="18"/>
      <c r="LLJ86" s="18"/>
      <c r="LLK86" s="18"/>
      <c r="LLL86" s="18"/>
      <c r="LLM86" s="18"/>
      <c r="LLN86" s="18"/>
      <c r="LLO86" s="18"/>
      <c r="LLP86" s="18"/>
      <c r="LLQ86" s="18"/>
      <c r="LLR86" s="18"/>
      <c r="LLS86" s="18"/>
      <c r="LLT86" s="18"/>
      <c r="LLU86" s="18"/>
      <c r="LLV86" s="18"/>
      <c r="LLW86" s="18"/>
      <c r="LLX86" s="18"/>
      <c r="LLY86" s="18"/>
      <c r="LLZ86" s="18"/>
      <c r="LMA86" s="18"/>
      <c r="LMB86" s="18"/>
      <c r="LMC86" s="18"/>
      <c r="LMD86" s="18"/>
      <c r="LME86" s="18"/>
      <c r="LMF86" s="18"/>
      <c r="LMG86" s="18"/>
      <c r="LMH86" s="18"/>
      <c r="LMI86" s="18"/>
      <c r="LMJ86" s="18"/>
      <c r="LMK86" s="18"/>
      <c r="LML86" s="18"/>
      <c r="LMM86" s="18"/>
      <c r="LMN86" s="18"/>
      <c r="LMO86" s="18"/>
      <c r="LMP86" s="18"/>
      <c r="LMQ86" s="18"/>
      <c r="LMR86" s="18"/>
      <c r="LMS86" s="18"/>
      <c r="LMT86" s="18"/>
      <c r="LMU86" s="18"/>
      <c r="LMV86" s="18"/>
      <c r="LMW86" s="18"/>
      <c r="LMX86" s="18"/>
      <c r="LMY86" s="18"/>
      <c r="LMZ86" s="18"/>
      <c r="LNA86" s="18"/>
      <c r="LNB86" s="18"/>
      <c r="LNC86" s="18"/>
      <c r="LND86" s="18"/>
      <c r="LNE86" s="18"/>
      <c r="LNF86" s="18"/>
      <c r="LNG86" s="18"/>
      <c r="LNH86" s="18"/>
      <c r="LNI86" s="18"/>
      <c r="LNJ86" s="18"/>
      <c r="LNK86" s="18"/>
      <c r="LNL86" s="18"/>
      <c r="LNM86" s="18"/>
      <c r="LNN86" s="18"/>
      <c r="LNO86" s="18"/>
      <c r="LNP86" s="18"/>
      <c r="LNQ86" s="18"/>
      <c r="LNR86" s="18"/>
      <c r="LNS86" s="18"/>
      <c r="LNT86" s="18"/>
      <c r="LNU86" s="18"/>
      <c r="LNV86" s="18"/>
      <c r="LNW86" s="18"/>
      <c r="LNX86" s="18"/>
      <c r="LNY86" s="18"/>
      <c r="LNZ86" s="18"/>
      <c r="LOA86" s="18"/>
      <c r="LOB86" s="18"/>
      <c r="LOC86" s="18"/>
      <c r="LOD86" s="18"/>
      <c r="LOE86" s="18"/>
      <c r="LOF86" s="18"/>
      <c r="LOG86" s="18"/>
      <c r="LOH86" s="18"/>
      <c r="LOI86" s="18"/>
      <c r="LOJ86" s="18"/>
      <c r="LOK86" s="18"/>
      <c r="LOL86" s="18"/>
      <c r="LOM86" s="18"/>
      <c r="LON86" s="18"/>
      <c r="LOO86" s="18"/>
      <c r="LOP86" s="18"/>
      <c r="LOQ86" s="18"/>
      <c r="LOR86" s="18"/>
      <c r="LOS86" s="18"/>
      <c r="LOT86" s="18"/>
      <c r="LOU86" s="18"/>
      <c r="LOV86" s="18"/>
      <c r="LOW86" s="18"/>
      <c r="LOX86" s="18"/>
      <c r="LOY86" s="18"/>
      <c r="LOZ86" s="18"/>
      <c r="LPA86" s="18"/>
      <c r="LPB86" s="18"/>
      <c r="LPC86" s="18"/>
      <c r="LPD86" s="18"/>
      <c r="LPE86" s="18"/>
      <c r="LPF86" s="18"/>
      <c r="LPG86" s="18"/>
      <c r="LPH86" s="18"/>
      <c r="LPI86" s="18"/>
      <c r="LPJ86" s="18"/>
      <c r="LPK86" s="18"/>
      <c r="LPL86" s="18"/>
      <c r="LPM86" s="18"/>
      <c r="LPN86" s="18"/>
      <c r="LPO86" s="18"/>
      <c r="LPP86" s="18"/>
      <c r="LPQ86" s="18"/>
      <c r="LPR86" s="18"/>
      <c r="LPS86" s="18"/>
      <c r="LPT86" s="18"/>
      <c r="LPU86" s="18"/>
      <c r="LPV86" s="18"/>
      <c r="LPW86" s="18"/>
      <c r="LPX86" s="18"/>
      <c r="LPY86" s="18"/>
      <c r="LPZ86" s="18"/>
      <c r="LQA86" s="18"/>
      <c r="LQB86" s="18"/>
      <c r="LQC86" s="18"/>
      <c r="LQD86" s="18"/>
      <c r="LQE86" s="18"/>
      <c r="LQF86" s="18"/>
      <c r="LQG86" s="18"/>
      <c r="LQH86" s="18"/>
      <c r="LQI86" s="18"/>
      <c r="LQJ86" s="18"/>
      <c r="LQK86" s="18"/>
      <c r="LQL86" s="18"/>
      <c r="LQM86" s="18"/>
      <c r="LQN86" s="18"/>
      <c r="LQO86" s="18"/>
      <c r="LQP86" s="18"/>
      <c r="LQQ86" s="18"/>
      <c r="LQR86" s="18"/>
      <c r="LQS86" s="18"/>
      <c r="LQT86" s="18"/>
      <c r="LQU86" s="18"/>
      <c r="LQV86" s="18"/>
      <c r="LQW86" s="18"/>
      <c r="LQX86" s="18"/>
      <c r="LQY86" s="18"/>
      <c r="LQZ86" s="18"/>
      <c r="LRA86" s="18"/>
      <c r="LRB86" s="18"/>
      <c r="LRC86" s="18"/>
      <c r="LRD86" s="18"/>
      <c r="LRE86" s="18"/>
      <c r="LRF86" s="18"/>
      <c r="LRG86" s="18"/>
      <c r="LRH86" s="18"/>
      <c r="LRI86" s="18"/>
      <c r="LRJ86" s="18"/>
      <c r="LRK86" s="18"/>
      <c r="LRL86" s="18"/>
      <c r="LRM86" s="18"/>
      <c r="LRN86" s="18"/>
      <c r="LRO86" s="18"/>
      <c r="LRP86" s="18"/>
      <c r="LRQ86" s="18"/>
      <c r="LRR86" s="18"/>
      <c r="LRS86" s="18"/>
      <c r="LRT86" s="18"/>
      <c r="LRU86" s="18"/>
      <c r="LRV86" s="18"/>
      <c r="LRW86" s="18"/>
      <c r="LRX86" s="18"/>
      <c r="LRY86" s="18"/>
      <c r="LRZ86" s="18"/>
      <c r="LSA86" s="18"/>
      <c r="LSB86" s="18"/>
      <c r="LSC86" s="18"/>
      <c r="LSD86" s="18"/>
      <c r="LSE86" s="18"/>
      <c r="LSF86" s="18"/>
      <c r="LSG86" s="18"/>
      <c r="LSH86" s="18"/>
      <c r="LSI86" s="18"/>
      <c r="LSJ86" s="18"/>
      <c r="LSK86" s="18"/>
      <c r="LSL86" s="18"/>
      <c r="LSM86" s="18"/>
      <c r="LSN86" s="18"/>
      <c r="LSO86" s="18"/>
      <c r="LSP86" s="18"/>
      <c r="LSQ86" s="18"/>
      <c r="LSR86" s="18"/>
      <c r="LSS86" s="18"/>
      <c r="LST86" s="18"/>
      <c r="LSU86" s="18"/>
      <c r="LSV86" s="18"/>
      <c r="LSW86" s="18"/>
      <c r="LSX86" s="18"/>
      <c r="LSY86" s="18"/>
      <c r="LSZ86" s="18"/>
      <c r="LTA86" s="18"/>
      <c r="LTB86" s="18"/>
      <c r="LTC86" s="18"/>
      <c r="LTD86" s="18"/>
      <c r="LTE86" s="18"/>
      <c r="LTF86" s="18"/>
      <c r="LTG86" s="18"/>
      <c r="LTH86" s="18"/>
      <c r="LTI86" s="18"/>
      <c r="LTJ86" s="18"/>
      <c r="LTK86" s="18"/>
      <c r="LTL86" s="18"/>
      <c r="LTM86" s="18"/>
      <c r="LTN86" s="18"/>
      <c r="LTO86" s="18"/>
      <c r="LTP86" s="18"/>
      <c r="LTQ86" s="18"/>
      <c r="LTR86" s="18"/>
      <c r="LTS86" s="18"/>
      <c r="LTT86" s="18"/>
      <c r="LTU86" s="18"/>
      <c r="LTV86" s="18"/>
      <c r="LTW86" s="18"/>
      <c r="LTX86" s="18"/>
      <c r="LTY86" s="18"/>
      <c r="LTZ86" s="18"/>
      <c r="LUA86" s="18"/>
      <c r="LUB86" s="18"/>
      <c r="LUC86" s="18"/>
      <c r="LUD86" s="18"/>
      <c r="LUE86" s="18"/>
      <c r="LUF86" s="18"/>
      <c r="LUG86" s="18"/>
      <c r="LUH86" s="18"/>
      <c r="LUI86" s="18"/>
      <c r="LUJ86" s="18"/>
      <c r="LUK86" s="18"/>
      <c r="LUL86" s="18"/>
      <c r="LUM86" s="18"/>
      <c r="LUN86" s="18"/>
      <c r="LUO86" s="18"/>
      <c r="LUP86" s="18"/>
      <c r="LUQ86" s="18"/>
      <c r="LUR86" s="18"/>
      <c r="LUS86" s="18"/>
      <c r="LUT86" s="18"/>
      <c r="LUU86" s="18"/>
      <c r="LUV86" s="18"/>
      <c r="LUW86" s="18"/>
      <c r="LUX86" s="18"/>
      <c r="LUY86" s="18"/>
      <c r="LUZ86" s="18"/>
      <c r="LVA86" s="18"/>
      <c r="LVB86" s="18"/>
      <c r="LVC86" s="18"/>
      <c r="LVD86" s="18"/>
      <c r="LVE86" s="18"/>
      <c r="LVF86" s="18"/>
      <c r="LVG86" s="18"/>
      <c r="LVH86" s="18"/>
      <c r="LVI86" s="18"/>
      <c r="LVJ86" s="18"/>
      <c r="LVK86" s="18"/>
      <c r="LVL86" s="18"/>
      <c r="LVM86" s="18"/>
      <c r="LVN86" s="18"/>
      <c r="LVO86" s="18"/>
      <c r="LVP86" s="18"/>
      <c r="LVQ86" s="18"/>
      <c r="LVR86" s="18"/>
      <c r="LVS86" s="18"/>
      <c r="LVT86" s="18"/>
      <c r="LVU86" s="18"/>
      <c r="LVV86" s="18"/>
      <c r="LVW86" s="18"/>
      <c r="LVX86" s="18"/>
      <c r="LVY86" s="18"/>
      <c r="LVZ86" s="18"/>
      <c r="LWA86" s="18"/>
      <c r="LWB86" s="18"/>
      <c r="LWC86" s="18"/>
      <c r="LWD86" s="18"/>
      <c r="LWE86" s="18"/>
      <c r="LWF86" s="18"/>
      <c r="LWG86" s="18"/>
      <c r="LWH86" s="18"/>
      <c r="LWI86" s="18"/>
      <c r="LWJ86" s="18"/>
      <c r="LWK86" s="18"/>
      <c r="LWL86" s="18"/>
      <c r="LWM86" s="18"/>
      <c r="LWN86" s="18"/>
      <c r="LWO86" s="18"/>
      <c r="LWP86" s="18"/>
      <c r="LWQ86" s="18"/>
      <c r="LWR86" s="18"/>
      <c r="LWS86" s="18"/>
      <c r="LWT86" s="18"/>
      <c r="LWU86" s="18"/>
      <c r="LWV86" s="18"/>
      <c r="LWW86" s="18"/>
      <c r="LWX86" s="18"/>
      <c r="LWY86" s="18"/>
      <c r="LWZ86" s="18"/>
      <c r="LXA86" s="18"/>
      <c r="LXB86" s="18"/>
      <c r="LXC86" s="18"/>
      <c r="LXD86" s="18"/>
      <c r="LXE86" s="18"/>
      <c r="LXF86" s="18"/>
      <c r="LXG86" s="18"/>
      <c r="LXH86" s="18"/>
      <c r="LXI86" s="18"/>
      <c r="LXJ86" s="18"/>
      <c r="LXK86" s="18"/>
      <c r="LXL86" s="18"/>
      <c r="LXM86" s="18"/>
      <c r="LXN86" s="18"/>
      <c r="LXO86" s="18"/>
      <c r="LXP86" s="18"/>
      <c r="LXQ86" s="18"/>
      <c r="LXR86" s="18"/>
      <c r="LXS86" s="18"/>
      <c r="LXT86" s="18"/>
      <c r="LXU86" s="18"/>
      <c r="LXV86" s="18"/>
      <c r="LXW86" s="18"/>
      <c r="LXX86" s="18"/>
      <c r="LXY86" s="18"/>
      <c r="LXZ86" s="18"/>
      <c r="LYA86" s="18"/>
      <c r="LYB86" s="18"/>
      <c r="LYC86" s="18"/>
      <c r="LYD86" s="18"/>
      <c r="LYE86" s="18"/>
      <c r="LYF86" s="18"/>
      <c r="LYG86" s="18"/>
      <c r="LYH86" s="18"/>
      <c r="LYI86" s="18"/>
      <c r="LYJ86" s="18"/>
      <c r="LYK86" s="18"/>
      <c r="LYL86" s="18"/>
      <c r="LYM86" s="18"/>
      <c r="LYN86" s="18"/>
      <c r="LYO86" s="18"/>
      <c r="LYP86" s="18"/>
      <c r="LYQ86" s="18"/>
      <c r="LYR86" s="18"/>
      <c r="LYS86" s="18"/>
      <c r="LYT86" s="18"/>
      <c r="LYU86" s="18"/>
      <c r="LYV86" s="18"/>
      <c r="LYW86" s="18"/>
      <c r="LYX86" s="18"/>
      <c r="LYY86" s="18"/>
      <c r="LYZ86" s="18"/>
      <c r="LZA86" s="18"/>
      <c r="LZB86" s="18"/>
      <c r="LZC86" s="18"/>
      <c r="LZD86" s="18"/>
      <c r="LZE86" s="18"/>
      <c r="LZF86" s="18"/>
      <c r="LZG86" s="18"/>
      <c r="LZH86" s="18"/>
      <c r="LZI86" s="18"/>
      <c r="LZJ86" s="18"/>
      <c r="LZK86" s="18"/>
      <c r="LZL86" s="18"/>
      <c r="LZM86" s="18"/>
      <c r="LZN86" s="18"/>
      <c r="LZO86" s="18"/>
      <c r="LZP86" s="18"/>
      <c r="LZQ86" s="18"/>
      <c r="LZR86" s="18"/>
      <c r="LZS86" s="18"/>
      <c r="LZT86" s="18"/>
      <c r="LZU86" s="18"/>
      <c r="LZV86" s="18"/>
      <c r="LZW86" s="18"/>
      <c r="LZX86" s="18"/>
      <c r="LZY86" s="18"/>
      <c r="LZZ86" s="18"/>
      <c r="MAA86" s="18"/>
      <c r="MAB86" s="18"/>
      <c r="MAC86" s="18"/>
      <c r="MAD86" s="18"/>
      <c r="MAE86" s="18"/>
      <c r="MAF86" s="18"/>
      <c r="MAG86" s="18"/>
      <c r="MAH86" s="18"/>
      <c r="MAI86" s="18"/>
      <c r="MAJ86" s="18"/>
      <c r="MAK86" s="18"/>
      <c r="MAL86" s="18"/>
      <c r="MAM86" s="18"/>
      <c r="MAN86" s="18"/>
      <c r="MAO86" s="18"/>
      <c r="MAP86" s="18"/>
      <c r="MAQ86" s="18"/>
      <c r="MAR86" s="18"/>
      <c r="MAS86" s="18"/>
      <c r="MAT86" s="18"/>
      <c r="MAU86" s="18"/>
      <c r="MAV86" s="18"/>
      <c r="MAW86" s="18"/>
      <c r="MAX86" s="18"/>
      <c r="MAY86" s="18"/>
      <c r="MAZ86" s="18"/>
      <c r="MBA86" s="18"/>
      <c r="MBB86" s="18"/>
      <c r="MBC86" s="18"/>
      <c r="MBD86" s="18"/>
      <c r="MBE86" s="18"/>
      <c r="MBF86" s="18"/>
      <c r="MBG86" s="18"/>
      <c r="MBH86" s="18"/>
      <c r="MBI86" s="18"/>
      <c r="MBJ86" s="18"/>
      <c r="MBK86" s="18"/>
      <c r="MBL86" s="18"/>
      <c r="MBM86" s="18"/>
      <c r="MBN86" s="18"/>
      <c r="MBO86" s="18"/>
      <c r="MBP86" s="18"/>
      <c r="MBQ86" s="18"/>
      <c r="MBR86" s="18"/>
      <c r="MBS86" s="18"/>
      <c r="MBT86" s="18"/>
      <c r="MBU86" s="18"/>
      <c r="MBV86" s="18"/>
      <c r="MBW86" s="18"/>
      <c r="MBX86" s="18"/>
      <c r="MBY86" s="18"/>
      <c r="MBZ86" s="18"/>
      <c r="MCA86" s="18"/>
      <c r="MCB86" s="18"/>
      <c r="MCC86" s="18"/>
      <c r="MCD86" s="18"/>
      <c r="MCE86" s="18"/>
      <c r="MCF86" s="18"/>
      <c r="MCG86" s="18"/>
      <c r="MCH86" s="18"/>
      <c r="MCI86" s="18"/>
      <c r="MCJ86" s="18"/>
      <c r="MCK86" s="18"/>
      <c r="MCL86" s="18"/>
      <c r="MCM86" s="18"/>
      <c r="MCN86" s="18"/>
      <c r="MCO86" s="18"/>
      <c r="MCP86" s="18"/>
      <c r="MCQ86" s="18"/>
      <c r="MCR86" s="18"/>
      <c r="MCS86" s="18"/>
      <c r="MCT86" s="18"/>
      <c r="MCU86" s="18"/>
      <c r="MCV86" s="18"/>
      <c r="MCW86" s="18"/>
      <c r="MCX86" s="18"/>
      <c r="MCY86" s="18"/>
      <c r="MCZ86" s="18"/>
      <c r="MDA86" s="18"/>
      <c r="MDB86" s="18"/>
      <c r="MDC86" s="18"/>
      <c r="MDD86" s="18"/>
      <c r="MDE86" s="18"/>
      <c r="MDF86" s="18"/>
      <c r="MDG86" s="18"/>
      <c r="MDH86" s="18"/>
      <c r="MDI86" s="18"/>
      <c r="MDJ86" s="18"/>
      <c r="MDK86" s="18"/>
      <c r="MDL86" s="18"/>
      <c r="MDM86" s="18"/>
      <c r="MDN86" s="18"/>
      <c r="MDO86" s="18"/>
      <c r="MDP86" s="18"/>
      <c r="MDQ86" s="18"/>
      <c r="MDR86" s="18"/>
      <c r="MDS86" s="18"/>
      <c r="MDT86" s="18"/>
      <c r="MDU86" s="18"/>
      <c r="MDV86" s="18"/>
      <c r="MDW86" s="18"/>
      <c r="MDX86" s="18"/>
      <c r="MDY86" s="18"/>
      <c r="MDZ86" s="18"/>
      <c r="MEA86" s="18"/>
      <c r="MEB86" s="18"/>
      <c r="MEC86" s="18"/>
      <c r="MED86" s="18"/>
      <c r="MEE86" s="18"/>
      <c r="MEF86" s="18"/>
      <c r="MEG86" s="18"/>
      <c r="MEH86" s="18"/>
      <c r="MEI86" s="18"/>
      <c r="MEJ86" s="18"/>
      <c r="MEK86" s="18"/>
      <c r="MEL86" s="18"/>
      <c r="MEM86" s="18"/>
      <c r="MEN86" s="18"/>
      <c r="MEO86" s="18"/>
      <c r="MEP86" s="18"/>
      <c r="MEQ86" s="18"/>
      <c r="MER86" s="18"/>
      <c r="MES86" s="18"/>
      <c r="MET86" s="18"/>
      <c r="MEU86" s="18"/>
      <c r="MEV86" s="18"/>
      <c r="MEW86" s="18"/>
      <c r="MEX86" s="18"/>
      <c r="MEY86" s="18"/>
      <c r="MEZ86" s="18"/>
      <c r="MFA86" s="18"/>
      <c r="MFB86" s="18"/>
      <c r="MFC86" s="18"/>
      <c r="MFD86" s="18"/>
      <c r="MFE86" s="18"/>
      <c r="MFF86" s="18"/>
      <c r="MFG86" s="18"/>
      <c r="MFH86" s="18"/>
      <c r="MFI86" s="18"/>
      <c r="MFJ86" s="18"/>
      <c r="MFK86" s="18"/>
      <c r="MFL86" s="18"/>
      <c r="MFM86" s="18"/>
      <c r="MFN86" s="18"/>
      <c r="MFO86" s="18"/>
      <c r="MFP86" s="18"/>
      <c r="MFQ86" s="18"/>
      <c r="MFR86" s="18"/>
      <c r="MFS86" s="18"/>
      <c r="MFT86" s="18"/>
      <c r="MFU86" s="18"/>
      <c r="MFV86" s="18"/>
      <c r="MFW86" s="18"/>
      <c r="MFX86" s="18"/>
      <c r="MFY86" s="18"/>
      <c r="MFZ86" s="18"/>
      <c r="MGA86" s="18"/>
      <c r="MGB86" s="18"/>
      <c r="MGC86" s="18"/>
      <c r="MGD86" s="18"/>
      <c r="MGE86" s="18"/>
      <c r="MGF86" s="18"/>
      <c r="MGG86" s="18"/>
      <c r="MGH86" s="18"/>
      <c r="MGI86" s="18"/>
      <c r="MGJ86" s="18"/>
      <c r="MGK86" s="18"/>
      <c r="MGL86" s="18"/>
      <c r="MGM86" s="18"/>
      <c r="MGN86" s="18"/>
      <c r="MGO86" s="18"/>
      <c r="MGP86" s="18"/>
      <c r="MGQ86" s="18"/>
      <c r="MGR86" s="18"/>
      <c r="MGS86" s="18"/>
      <c r="MGT86" s="18"/>
      <c r="MGU86" s="18"/>
      <c r="MGV86" s="18"/>
      <c r="MGW86" s="18"/>
      <c r="MGX86" s="18"/>
      <c r="MGY86" s="18"/>
      <c r="MGZ86" s="18"/>
      <c r="MHA86" s="18"/>
      <c r="MHB86" s="18"/>
      <c r="MHC86" s="18"/>
      <c r="MHD86" s="18"/>
      <c r="MHE86" s="18"/>
      <c r="MHF86" s="18"/>
      <c r="MHG86" s="18"/>
      <c r="MHH86" s="18"/>
      <c r="MHI86" s="18"/>
      <c r="MHJ86" s="18"/>
      <c r="MHK86" s="18"/>
      <c r="MHL86" s="18"/>
      <c r="MHM86" s="18"/>
      <c r="MHN86" s="18"/>
      <c r="MHO86" s="18"/>
      <c r="MHP86" s="18"/>
      <c r="MHQ86" s="18"/>
      <c r="MHR86" s="18"/>
      <c r="MHS86" s="18"/>
      <c r="MHT86" s="18"/>
      <c r="MHU86" s="18"/>
      <c r="MHV86" s="18"/>
      <c r="MHW86" s="18"/>
      <c r="MHX86" s="18"/>
      <c r="MHY86" s="18"/>
      <c r="MHZ86" s="18"/>
      <c r="MIA86" s="18"/>
      <c r="MIB86" s="18"/>
      <c r="MIC86" s="18"/>
      <c r="MID86" s="18"/>
      <c r="MIE86" s="18"/>
      <c r="MIF86" s="18"/>
      <c r="MIG86" s="18"/>
      <c r="MIH86" s="18"/>
      <c r="MII86" s="18"/>
      <c r="MIJ86" s="18"/>
      <c r="MIK86" s="18"/>
      <c r="MIL86" s="18"/>
      <c r="MIM86" s="18"/>
      <c r="MIN86" s="18"/>
      <c r="MIO86" s="18"/>
      <c r="MIP86" s="18"/>
      <c r="MIQ86" s="18"/>
      <c r="MIR86" s="18"/>
      <c r="MIS86" s="18"/>
      <c r="MIT86" s="18"/>
      <c r="MIU86" s="18"/>
      <c r="MIV86" s="18"/>
      <c r="MIW86" s="18"/>
      <c r="MIX86" s="18"/>
      <c r="MIY86" s="18"/>
      <c r="MIZ86" s="18"/>
      <c r="MJA86" s="18"/>
      <c r="MJB86" s="18"/>
      <c r="MJC86" s="18"/>
      <c r="MJD86" s="18"/>
      <c r="MJE86" s="18"/>
      <c r="MJF86" s="18"/>
      <c r="MJG86" s="18"/>
      <c r="MJH86" s="18"/>
      <c r="MJI86" s="18"/>
      <c r="MJJ86" s="18"/>
      <c r="MJK86" s="18"/>
      <c r="MJL86" s="18"/>
      <c r="MJM86" s="18"/>
      <c r="MJN86" s="18"/>
      <c r="MJO86" s="18"/>
      <c r="MJP86" s="18"/>
      <c r="MJQ86" s="18"/>
      <c r="MJR86" s="18"/>
      <c r="MJS86" s="18"/>
      <c r="MJT86" s="18"/>
      <c r="MJU86" s="18"/>
      <c r="MJV86" s="18"/>
      <c r="MJW86" s="18"/>
      <c r="MJX86" s="18"/>
      <c r="MJY86" s="18"/>
      <c r="MJZ86" s="18"/>
      <c r="MKA86" s="18"/>
      <c r="MKB86" s="18"/>
      <c r="MKC86" s="18"/>
      <c r="MKD86" s="18"/>
      <c r="MKE86" s="18"/>
      <c r="MKF86" s="18"/>
      <c r="MKG86" s="18"/>
      <c r="MKH86" s="18"/>
      <c r="MKI86" s="18"/>
      <c r="MKJ86" s="18"/>
      <c r="MKK86" s="18"/>
      <c r="MKL86" s="18"/>
      <c r="MKM86" s="18"/>
      <c r="MKN86" s="18"/>
      <c r="MKO86" s="18"/>
      <c r="MKP86" s="18"/>
      <c r="MKQ86" s="18"/>
      <c r="MKR86" s="18"/>
      <c r="MKS86" s="18"/>
      <c r="MKT86" s="18"/>
      <c r="MKU86" s="18"/>
      <c r="MKV86" s="18"/>
      <c r="MKW86" s="18"/>
      <c r="MKX86" s="18"/>
      <c r="MKY86" s="18"/>
      <c r="MKZ86" s="18"/>
      <c r="MLA86" s="18"/>
      <c r="MLB86" s="18"/>
      <c r="MLC86" s="18"/>
      <c r="MLD86" s="18"/>
      <c r="MLE86" s="18"/>
      <c r="MLF86" s="18"/>
      <c r="MLG86" s="18"/>
      <c r="MLH86" s="18"/>
      <c r="MLI86" s="18"/>
      <c r="MLJ86" s="18"/>
      <c r="MLK86" s="18"/>
      <c r="MLL86" s="18"/>
      <c r="MLM86" s="18"/>
      <c r="MLN86" s="18"/>
      <c r="MLO86" s="18"/>
      <c r="MLP86" s="18"/>
      <c r="MLQ86" s="18"/>
      <c r="MLR86" s="18"/>
      <c r="MLS86" s="18"/>
      <c r="MLT86" s="18"/>
      <c r="MLU86" s="18"/>
      <c r="MLV86" s="18"/>
      <c r="MLW86" s="18"/>
      <c r="MLX86" s="18"/>
      <c r="MLY86" s="18"/>
      <c r="MLZ86" s="18"/>
      <c r="MMA86" s="18"/>
      <c r="MMB86" s="18"/>
      <c r="MMC86" s="18"/>
      <c r="MMD86" s="18"/>
      <c r="MME86" s="18"/>
      <c r="MMF86" s="18"/>
      <c r="MMG86" s="18"/>
      <c r="MMH86" s="18"/>
      <c r="MMI86" s="18"/>
      <c r="MMJ86" s="18"/>
      <c r="MMK86" s="18"/>
      <c r="MML86" s="18"/>
      <c r="MMM86" s="18"/>
      <c r="MMN86" s="18"/>
      <c r="MMO86" s="18"/>
      <c r="MMP86" s="18"/>
      <c r="MMQ86" s="18"/>
      <c r="MMR86" s="18"/>
      <c r="MMS86" s="18"/>
      <c r="MMT86" s="18"/>
      <c r="MMU86" s="18"/>
      <c r="MMV86" s="18"/>
      <c r="MMW86" s="18"/>
      <c r="MMX86" s="18"/>
      <c r="MMY86" s="18"/>
      <c r="MMZ86" s="18"/>
      <c r="MNA86" s="18"/>
      <c r="MNB86" s="18"/>
      <c r="MNC86" s="18"/>
      <c r="MND86" s="18"/>
      <c r="MNE86" s="18"/>
      <c r="MNF86" s="18"/>
      <c r="MNG86" s="18"/>
      <c r="MNH86" s="18"/>
      <c r="MNI86" s="18"/>
      <c r="MNJ86" s="18"/>
      <c r="MNK86" s="18"/>
      <c r="MNL86" s="18"/>
      <c r="MNM86" s="18"/>
      <c r="MNN86" s="18"/>
      <c r="MNO86" s="18"/>
      <c r="MNP86" s="18"/>
      <c r="MNQ86" s="18"/>
      <c r="MNR86" s="18"/>
      <c r="MNS86" s="18"/>
      <c r="MNT86" s="18"/>
      <c r="MNU86" s="18"/>
      <c r="MNV86" s="18"/>
      <c r="MNW86" s="18"/>
      <c r="MNX86" s="18"/>
      <c r="MNY86" s="18"/>
      <c r="MNZ86" s="18"/>
      <c r="MOA86" s="18"/>
      <c r="MOB86" s="18"/>
      <c r="MOC86" s="18"/>
      <c r="MOD86" s="18"/>
      <c r="MOE86" s="18"/>
      <c r="MOF86" s="18"/>
      <c r="MOG86" s="18"/>
      <c r="MOH86" s="18"/>
      <c r="MOI86" s="18"/>
      <c r="MOJ86" s="18"/>
      <c r="MOK86" s="18"/>
      <c r="MOL86" s="18"/>
      <c r="MOM86" s="18"/>
      <c r="MON86" s="18"/>
      <c r="MOO86" s="18"/>
      <c r="MOP86" s="18"/>
      <c r="MOQ86" s="18"/>
      <c r="MOR86" s="18"/>
      <c r="MOS86" s="18"/>
      <c r="MOT86" s="18"/>
      <c r="MOU86" s="18"/>
      <c r="MOV86" s="18"/>
      <c r="MOW86" s="18"/>
      <c r="MOX86" s="18"/>
      <c r="MOY86" s="18"/>
      <c r="MOZ86" s="18"/>
      <c r="MPA86" s="18"/>
      <c r="MPB86" s="18"/>
      <c r="MPC86" s="18"/>
      <c r="MPD86" s="18"/>
      <c r="MPE86" s="18"/>
      <c r="MPF86" s="18"/>
      <c r="MPG86" s="18"/>
      <c r="MPH86" s="18"/>
      <c r="MPI86" s="18"/>
      <c r="MPJ86" s="18"/>
      <c r="MPK86" s="18"/>
      <c r="MPL86" s="18"/>
      <c r="MPM86" s="18"/>
      <c r="MPN86" s="18"/>
      <c r="MPO86" s="18"/>
      <c r="MPP86" s="18"/>
      <c r="MPQ86" s="18"/>
      <c r="MPR86" s="18"/>
      <c r="MPS86" s="18"/>
      <c r="MPT86" s="18"/>
      <c r="MPU86" s="18"/>
      <c r="MPV86" s="18"/>
      <c r="MPW86" s="18"/>
      <c r="MPX86" s="18"/>
      <c r="MPY86" s="18"/>
      <c r="MPZ86" s="18"/>
      <c r="MQA86" s="18"/>
      <c r="MQB86" s="18"/>
      <c r="MQC86" s="18"/>
      <c r="MQD86" s="18"/>
      <c r="MQE86" s="18"/>
      <c r="MQF86" s="18"/>
      <c r="MQG86" s="18"/>
      <c r="MQH86" s="18"/>
      <c r="MQI86" s="18"/>
      <c r="MQJ86" s="18"/>
      <c r="MQK86" s="18"/>
      <c r="MQL86" s="18"/>
      <c r="MQM86" s="18"/>
      <c r="MQN86" s="18"/>
      <c r="MQO86" s="18"/>
      <c r="MQP86" s="18"/>
      <c r="MQQ86" s="18"/>
      <c r="MQR86" s="18"/>
      <c r="MQS86" s="18"/>
      <c r="MQT86" s="18"/>
      <c r="MQU86" s="18"/>
      <c r="MQV86" s="18"/>
      <c r="MQW86" s="18"/>
      <c r="MQX86" s="18"/>
      <c r="MQY86" s="18"/>
      <c r="MQZ86" s="18"/>
      <c r="MRA86" s="18"/>
      <c r="MRB86" s="18"/>
      <c r="MRC86" s="18"/>
      <c r="MRD86" s="18"/>
      <c r="MRE86" s="18"/>
      <c r="MRF86" s="18"/>
      <c r="MRG86" s="18"/>
      <c r="MRH86" s="18"/>
      <c r="MRI86" s="18"/>
      <c r="MRJ86" s="18"/>
      <c r="MRK86" s="18"/>
      <c r="MRL86" s="18"/>
      <c r="MRM86" s="18"/>
      <c r="MRN86" s="18"/>
      <c r="MRO86" s="18"/>
      <c r="MRP86" s="18"/>
      <c r="MRQ86" s="18"/>
      <c r="MRR86" s="18"/>
      <c r="MRS86" s="18"/>
      <c r="MRT86" s="18"/>
      <c r="MRU86" s="18"/>
      <c r="MRV86" s="18"/>
      <c r="MRW86" s="18"/>
      <c r="MRX86" s="18"/>
      <c r="MRY86" s="18"/>
      <c r="MRZ86" s="18"/>
      <c r="MSA86" s="18"/>
      <c r="MSB86" s="18"/>
      <c r="MSC86" s="18"/>
      <c r="MSD86" s="18"/>
      <c r="MSE86" s="18"/>
      <c r="MSF86" s="18"/>
      <c r="MSG86" s="18"/>
      <c r="MSH86" s="18"/>
      <c r="MSI86" s="18"/>
      <c r="MSJ86" s="18"/>
      <c r="MSK86" s="18"/>
      <c r="MSL86" s="18"/>
      <c r="MSM86" s="18"/>
      <c r="MSN86" s="18"/>
      <c r="MSO86" s="18"/>
      <c r="MSP86" s="18"/>
      <c r="MSQ86" s="18"/>
      <c r="MSR86" s="18"/>
      <c r="MSS86" s="18"/>
      <c r="MST86" s="18"/>
      <c r="MSU86" s="18"/>
      <c r="MSV86" s="18"/>
      <c r="MSW86" s="18"/>
      <c r="MSX86" s="18"/>
      <c r="MSY86" s="18"/>
      <c r="MSZ86" s="18"/>
      <c r="MTA86" s="18"/>
      <c r="MTB86" s="18"/>
      <c r="MTC86" s="18"/>
      <c r="MTD86" s="18"/>
      <c r="MTE86" s="18"/>
      <c r="MTF86" s="18"/>
      <c r="MTG86" s="18"/>
      <c r="MTH86" s="18"/>
      <c r="MTI86" s="18"/>
      <c r="MTJ86" s="18"/>
      <c r="MTK86" s="18"/>
      <c r="MTL86" s="18"/>
      <c r="MTM86" s="18"/>
      <c r="MTN86" s="18"/>
      <c r="MTO86" s="18"/>
      <c r="MTP86" s="18"/>
      <c r="MTQ86" s="18"/>
      <c r="MTR86" s="18"/>
      <c r="MTS86" s="18"/>
      <c r="MTT86" s="18"/>
      <c r="MTU86" s="18"/>
      <c r="MTV86" s="18"/>
      <c r="MTW86" s="18"/>
      <c r="MTX86" s="18"/>
      <c r="MTY86" s="18"/>
      <c r="MTZ86" s="18"/>
      <c r="MUA86" s="18"/>
      <c r="MUB86" s="18"/>
      <c r="MUC86" s="18"/>
      <c r="MUD86" s="18"/>
      <c r="MUE86" s="18"/>
      <c r="MUF86" s="18"/>
      <c r="MUG86" s="18"/>
      <c r="MUH86" s="18"/>
      <c r="MUI86" s="18"/>
      <c r="MUJ86" s="18"/>
      <c r="MUK86" s="18"/>
      <c r="MUL86" s="18"/>
      <c r="MUM86" s="18"/>
      <c r="MUN86" s="18"/>
      <c r="MUO86" s="18"/>
      <c r="MUP86" s="18"/>
      <c r="MUQ86" s="18"/>
      <c r="MUR86" s="18"/>
      <c r="MUS86" s="18"/>
      <c r="MUT86" s="18"/>
      <c r="MUU86" s="18"/>
      <c r="MUV86" s="18"/>
      <c r="MUW86" s="18"/>
      <c r="MUX86" s="18"/>
      <c r="MUY86" s="18"/>
      <c r="MUZ86" s="18"/>
      <c r="MVA86" s="18"/>
      <c r="MVB86" s="18"/>
      <c r="MVC86" s="18"/>
      <c r="MVD86" s="18"/>
      <c r="MVE86" s="18"/>
      <c r="MVF86" s="18"/>
      <c r="MVG86" s="18"/>
      <c r="MVH86" s="18"/>
      <c r="MVI86" s="18"/>
      <c r="MVJ86" s="18"/>
      <c r="MVK86" s="18"/>
      <c r="MVL86" s="18"/>
      <c r="MVM86" s="18"/>
      <c r="MVN86" s="18"/>
      <c r="MVO86" s="18"/>
      <c r="MVP86" s="18"/>
      <c r="MVQ86" s="18"/>
      <c r="MVR86" s="18"/>
      <c r="MVS86" s="18"/>
      <c r="MVT86" s="18"/>
      <c r="MVU86" s="18"/>
      <c r="MVV86" s="18"/>
      <c r="MVW86" s="18"/>
      <c r="MVX86" s="18"/>
      <c r="MVY86" s="18"/>
      <c r="MVZ86" s="18"/>
      <c r="MWA86" s="18"/>
      <c r="MWB86" s="18"/>
      <c r="MWC86" s="18"/>
      <c r="MWD86" s="18"/>
      <c r="MWE86" s="18"/>
      <c r="MWF86" s="18"/>
      <c r="MWG86" s="18"/>
      <c r="MWH86" s="18"/>
      <c r="MWI86" s="18"/>
      <c r="MWJ86" s="18"/>
      <c r="MWK86" s="18"/>
      <c r="MWL86" s="18"/>
      <c r="MWM86" s="18"/>
      <c r="MWN86" s="18"/>
      <c r="MWO86" s="18"/>
      <c r="MWP86" s="18"/>
      <c r="MWQ86" s="18"/>
      <c r="MWR86" s="18"/>
      <c r="MWS86" s="18"/>
      <c r="MWT86" s="18"/>
      <c r="MWU86" s="18"/>
      <c r="MWV86" s="18"/>
      <c r="MWW86" s="18"/>
      <c r="MWX86" s="18"/>
      <c r="MWY86" s="18"/>
      <c r="MWZ86" s="18"/>
      <c r="MXA86" s="18"/>
      <c r="MXB86" s="18"/>
      <c r="MXC86" s="18"/>
      <c r="MXD86" s="18"/>
      <c r="MXE86" s="18"/>
      <c r="MXF86" s="18"/>
      <c r="MXG86" s="18"/>
      <c r="MXH86" s="18"/>
      <c r="MXI86" s="18"/>
      <c r="MXJ86" s="18"/>
      <c r="MXK86" s="18"/>
      <c r="MXL86" s="18"/>
      <c r="MXM86" s="18"/>
      <c r="MXN86" s="18"/>
      <c r="MXO86" s="18"/>
      <c r="MXP86" s="18"/>
      <c r="MXQ86" s="18"/>
      <c r="MXR86" s="18"/>
      <c r="MXS86" s="18"/>
      <c r="MXT86" s="18"/>
      <c r="MXU86" s="18"/>
      <c r="MXV86" s="18"/>
      <c r="MXW86" s="18"/>
      <c r="MXX86" s="18"/>
      <c r="MXY86" s="18"/>
      <c r="MXZ86" s="18"/>
      <c r="MYA86" s="18"/>
      <c r="MYB86" s="18"/>
      <c r="MYC86" s="18"/>
      <c r="MYD86" s="18"/>
      <c r="MYE86" s="18"/>
      <c r="MYF86" s="18"/>
      <c r="MYG86" s="18"/>
      <c r="MYH86" s="18"/>
      <c r="MYI86" s="18"/>
      <c r="MYJ86" s="18"/>
      <c r="MYK86" s="18"/>
      <c r="MYL86" s="18"/>
      <c r="MYM86" s="18"/>
      <c r="MYN86" s="18"/>
      <c r="MYO86" s="18"/>
      <c r="MYP86" s="18"/>
      <c r="MYQ86" s="18"/>
      <c r="MYR86" s="18"/>
      <c r="MYS86" s="18"/>
      <c r="MYT86" s="18"/>
      <c r="MYU86" s="18"/>
      <c r="MYV86" s="18"/>
      <c r="MYW86" s="18"/>
      <c r="MYX86" s="18"/>
      <c r="MYY86" s="18"/>
      <c r="MYZ86" s="18"/>
      <c r="MZA86" s="18"/>
      <c r="MZB86" s="18"/>
      <c r="MZC86" s="18"/>
      <c r="MZD86" s="18"/>
      <c r="MZE86" s="18"/>
      <c r="MZF86" s="18"/>
      <c r="MZG86" s="18"/>
      <c r="MZH86" s="18"/>
      <c r="MZI86" s="18"/>
      <c r="MZJ86" s="18"/>
      <c r="MZK86" s="18"/>
      <c r="MZL86" s="18"/>
      <c r="MZM86" s="18"/>
      <c r="MZN86" s="18"/>
      <c r="MZO86" s="18"/>
      <c r="MZP86" s="18"/>
      <c r="MZQ86" s="18"/>
      <c r="MZR86" s="18"/>
      <c r="MZS86" s="18"/>
      <c r="MZT86" s="18"/>
      <c r="MZU86" s="18"/>
      <c r="MZV86" s="18"/>
      <c r="MZW86" s="18"/>
      <c r="MZX86" s="18"/>
      <c r="MZY86" s="18"/>
      <c r="MZZ86" s="18"/>
      <c r="NAA86" s="18"/>
      <c r="NAB86" s="18"/>
      <c r="NAC86" s="18"/>
      <c r="NAD86" s="18"/>
      <c r="NAE86" s="18"/>
      <c r="NAF86" s="18"/>
      <c r="NAG86" s="18"/>
      <c r="NAH86" s="18"/>
      <c r="NAI86" s="18"/>
      <c r="NAJ86" s="18"/>
      <c r="NAK86" s="18"/>
      <c r="NAL86" s="18"/>
      <c r="NAM86" s="18"/>
      <c r="NAN86" s="18"/>
      <c r="NAO86" s="18"/>
      <c r="NAP86" s="18"/>
      <c r="NAQ86" s="18"/>
      <c r="NAR86" s="18"/>
      <c r="NAS86" s="18"/>
      <c r="NAT86" s="18"/>
      <c r="NAU86" s="18"/>
      <c r="NAV86" s="18"/>
      <c r="NAW86" s="18"/>
      <c r="NAX86" s="18"/>
      <c r="NAY86" s="18"/>
      <c r="NAZ86" s="18"/>
      <c r="NBA86" s="18"/>
      <c r="NBB86" s="18"/>
      <c r="NBC86" s="18"/>
      <c r="NBD86" s="18"/>
      <c r="NBE86" s="18"/>
      <c r="NBF86" s="18"/>
      <c r="NBG86" s="18"/>
      <c r="NBH86" s="18"/>
      <c r="NBI86" s="18"/>
      <c r="NBJ86" s="18"/>
      <c r="NBK86" s="18"/>
      <c r="NBL86" s="18"/>
      <c r="NBM86" s="18"/>
      <c r="NBN86" s="18"/>
      <c r="NBO86" s="18"/>
      <c r="NBP86" s="18"/>
      <c r="NBQ86" s="18"/>
      <c r="NBR86" s="18"/>
      <c r="NBS86" s="18"/>
      <c r="NBT86" s="18"/>
      <c r="NBU86" s="18"/>
      <c r="NBV86" s="18"/>
      <c r="NBW86" s="18"/>
      <c r="NBX86" s="18"/>
      <c r="NBY86" s="18"/>
      <c r="NBZ86" s="18"/>
      <c r="NCA86" s="18"/>
      <c r="NCB86" s="18"/>
      <c r="NCC86" s="18"/>
      <c r="NCD86" s="18"/>
      <c r="NCE86" s="18"/>
      <c r="NCF86" s="18"/>
      <c r="NCG86" s="18"/>
      <c r="NCH86" s="18"/>
      <c r="NCI86" s="18"/>
      <c r="NCJ86" s="18"/>
      <c r="NCK86" s="18"/>
      <c r="NCL86" s="18"/>
      <c r="NCM86" s="18"/>
      <c r="NCN86" s="18"/>
      <c r="NCO86" s="18"/>
      <c r="NCP86" s="18"/>
      <c r="NCQ86" s="18"/>
      <c r="NCR86" s="18"/>
      <c r="NCS86" s="18"/>
      <c r="NCT86" s="18"/>
      <c r="NCU86" s="18"/>
      <c r="NCV86" s="18"/>
      <c r="NCW86" s="18"/>
      <c r="NCX86" s="18"/>
      <c r="NCY86" s="18"/>
      <c r="NCZ86" s="18"/>
      <c r="NDA86" s="18"/>
      <c r="NDB86" s="18"/>
      <c r="NDC86" s="18"/>
      <c r="NDD86" s="18"/>
      <c r="NDE86" s="18"/>
      <c r="NDF86" s="18"/>
      <c r="NDG86" s="18"/>
      <c r="NDH86" s="18"/>
      <c r="NDI86" s="18"/>
      <c r="NDJ86" s="18"/>
      <c r="NDK86" s="18"/>
      <c r="NDL86" s="18"/>
      <c r="NDM86" s="18"/>
      <c r="NDN86" s="18"/>
      <c r="NDO86" s="18"/>
      <c r="NDP86" s="18"/>
      <c r="NDQ86" s="18"/>
      <c r="NDR86" s="18"/>
      <c r="NDS86" s="18"/>
      <c r="NDT86" s="18"/>
      <c r="NDU86" s="18"/>
      <c r="NDV86" s="18"/>
      <c r="NDW86" s="18"/>
      <c r="NDX86" s="18"/>
      <c r="NDY86" s="18"/>
      <c r="NDZ86" s="18"/>
      <c r="NEA86" s="18"/>
      <c r="NEB86" s="18"/>
      <c r="NEC86" s="18"/>
      <c r="NED86" s="18"/>
      <c r="NEE86" s="18"/>
      <c r="NEF86" s="18"/>
      <c r="NEG86" s="18"/>
      <c r="NEH86" s="18"/>
      <c r="NEI86" s="18"/>
      <c r="NEJ86" s="18"/>
      <c r="NEK86" s="18"/>
      <c r="NEL86" s="18"/>
      <c r="NEM86" s="18"/>
      <c r="NEN86" s="18"/>
      <c r="NEO86" s="18"/>
      <c r="NEP86" s="18"/>
      <c r="NEQ86" s="18"/>
      <c r="NER86" s="18"/>
      <c r="NES86" s="18"/>
      <c r="NET86" s="18"/>
      <c r="NEU86" s="18"/>
      <c r="NEV86" s="18"/>
      <c r="NEW86" s="18"/>
      <c r="NEX86" s="18"/>
      <c r="NEY86" s="18"/>
      <c r="NEZ86" s="18"/>
      <c r="NFA86" s="18"/>
      <c r="NFB86" s="18"/>
      <c r="NFC86" s="18"/>
      <c r="NFD86" s="18"/>
      <c r="NFE86" s="18"/>
      <c r="NFF86" s="18"/>
      <c r="NFG86" s="18"/>
      <c r="NFH86" s="18"/>
      <c r="NFI86" s="18"/>
      <c r="NFJ86" s="18"/>
      <c r="NFK86" s="18"/>
      <c r="NFL86" s="18"/>
      <c r="NFM86" s="18"/>
      <c r="NFN86" s="18"/>
      <c r="NFO86" s="18"/>
      <c r="NFP86" s="18"/>
      <c r="NFQ86" s="18"/>
      <c r="NFR86" s="18"/>
      <c r="NFS86" s="18"/>
      <c r="NFT86" s="18"/>
      <c r="NFU86" s="18"/>
      <c r="NFV86" s="18"/>
      <c r="NFW86" s="18"/>
      <c r="NFX86" s="18"/>
      <c r="NFY86" s="18"/>
      <c r="NFZ86" s="18"/>
      <c r="NGA86" s="18"/>
      <c r="NGB86" s="18"/>
      <c r="NGC86" s="18"/>
      <c r="NGD86" s="18"/>
      <c r="NGE86" s="18"/>
      <c r="NGF86" s="18"/>
      <c r="NGG86" s="18"/>
      <c r="NGH86" s="18"/>
      <c r="NGI86" s="18"/>
      <c r="NGJ86" s="18"/>
      <c r="NGK86" s="18"/>
      <c r="NGL86" s="18"/>
      <c r="NGM86" s="18"/>
      <c r="NGN86" s="18"/>
      <c r="NGO86" s="18"/>
      <c r="NGP86" s="18"/>
      <c r="NGQ86" s="18"/>
      <c r="NGR86" s="18"/>
      <c r="NGS86" s="18"/>
      <c r="NGT86" s="18"/>
      <c r="NGU86" s="18"/>
      <c r="NGV86" s="18"/>
      <c r="NGW86" s="18"/>
      <c r="NGX86" s="18"/>
      <c r="NGY86" s="18"/>
      <c r="NGZ86" s="18"/>
      <c r="NHA86" s="18"/>
      <c r="NHB86" s="18"/>
      <c r="NHC86" s="18"/>
      <c r="NHD86" s="18"/>
      <c r="NHE86" s="18"/>
      <c r="NHF86" s="18"/>
      <c r="NHG86" s="18"/>
      <c r="NHH86" s="18"/>
      <c r="NHI86" s="18"/>
      <c r="NHJ86" s="18"/>
      <c r="NHK86" s="18"/>
      <c r="NHL86" s="18"/>
      <c r="NHM86" s="18"/>
      <c r="NHN86" s="18"/>
      <c r="NHO86" s="18"/>
      <c r="NHP86" s="18"/>
      <c r="NHQ86" s="18"/>
      <c r="NHR86" s="18"/>
      <c r="NHS86" s="18"/>
      <c r="NHT86" s="18"/>
      <c r="NHU86" s="18"/>
      <c r="NHV86" s="18"/>
      <c r="NHW86" s="18"/>
      <c r="NHX86" s="18"/>
      <c r="NHY86" s="18"/>
      <c r="NHZ86" s="18"/>
      <c r="NIA86" s="18"/>
      <c r="NIB86" s="18"/>
      <c r="NIC86" s="18"/>
      <c r="NID86" s="18"/>
      <c r="NIE86" s="18"/>
      <c r="NIF86" s="18"/>
      <c r="NIG86" s="18"/>
      <c r="NIH86" s="18"/>
      <c r="NII86" s="18"/>
      <c r="NIJ86" s="18"/>
      <c r="NIK86" s="18"/>
      <c r="NIL86" s="18"/>
      <c r="NIM86" s="18"/>
      <c r="NIN86" s="18"/>
      <c r="NIO86" s="18"/>
      <c r="NIP86" s="18"/>
      <c r="NIQ86" s="18"/>
      <c r="NIR86" s="18"/>
      <c r="NIS86" s="18"/>
      <c r="NIT86" s="18"/>
      <c r="NIU86" s="18"/>
      <c r="NIV86" s="18"/>
      <c r="NIW86" s="18"/>
      <c r="NIX86" s="18"/>
      <c r="NIY86" s="18"/>
      <c r="NIZ86" s="18"/>
      <c r="NJA86" s="18"/>
      <c r="NJB86" s="18"/>
      <c r="NJC86" s="18"/>
      <c r="NJD86" s="18"/>
      <c r="NJE86" s="18"/>
      <c r="NJF86" s="18"/>
      <c r="NJG86" s="18"/>
      <c r="NJH86" s="18"/>
      <c r="NJI86" s="18"/>
      <c r="NJJ86" s="18"/>
      <c r="NJK86" s="18"/>
      <c r="NJL86" s="18"/>
      <c r="NJM86" s="18"/>
      <c r="NJN86" s="18"/>
      <c r="NJO86" s="18"/>
      <c r="NJP86" s="18"/>
      <c r="NJQ86" s="18"/>
      <c r="NJR86" s="18"/>
      <c r="NJS86" s="18"/>
      <c r="NJT86" s="18"/>
      <c r="NJU86" s="18"/>
      <c r="NJV86" s="18"/>
      <c r="NJW86" s="18"/>
      <c r="NJX86" s="18"/>
      <c r="NJY86" s="18"/>
      <c r="NJZ86" s="18"/>
      <c r="NKA86" s="18"/>
      <c r="NKB86" s="18"/>
      <c r="NKC86" s="18"/>
      <c r="NKD86" s="18"/>
      <c r="NKE86" s="18"/>
      <c r="NKF86" s="18"/>
      <c r="NKG86" s="18"/>
      <c r="NKH86" s="18"/>
      <c r="NKI86" s="18"/>
      <c r="NKJ86" s="18"/>
      <c r="NKK86" s="18"/>
      <c r="NKL86" s="18"/>
      <c r="NKM86" s="18"/>
      <c r="NKN86" s="18"/>
      <c r="NKO86" s="18"/>
      <c r="NKP86" s="18"/>
      <c r="NKQ86" s="18"/>
      <c r="NKR86" s="18"/>
      <c r="NKS86" s="18"/>
      <c r="NKT86" s="18"/>
      <c r="NKU86" s="18"/>
      <c r="NKV86" s="18"/>
      <c r="NKW86" s="18"/>
      <c r="NKX86" s="18"/>
      <c r="NKY86" s="18"/>
      <c r="NKZ86" s="18"/>
      <c r="NLA86" s="18"/>
      <c r="NLB86" s="18"/>
      <c r="NLC86" s="18"/>
      <c r="NLD86" s="18"/>
      <c r="NLE86" s="18"/>
      <c r="NLF86" s="18"/>
      <c r="NLG86" s="18"/>
      <c r="NLH86" s="18"/>
      <c r="NLI86" s="18"/>
      <c r="NLJ86" s="18"/>
      <c r="NLK86" s="18"/>
      <c r="NLL86" s="18"/>
      <c r="NLM86" s="18"/>
      <c r="NLN86" s="18"/>
      <c r="NLO86" s="18"/>
      <c r="NLP86" s="18"/>
      <c r="NLQ86" s="18"/>
      <c r="NLR86" s="18"/>
      <c r="NLS86" s="18"/>
      <c r="NLT86" s="18"/>
      <c r="NLU86" s="18"/>
      <c r="NLV86" s="18"/>
      <c r="NLW86" s="18"/>
      <c r="NLX86" s="18"/>
      <c r="NLY86" s="18"/>
      <c r="NLZ86" s="18"/>
      <c r="NMA86" s="18"/>
      <c r="NMB86" s="18"/>
      <c r="NMC86" s="18"/>
      <c r="NMD86" s="18"/>
      <c r="NME86" s="18"/>
      <c r="NMF86" s="18"/>
      <c r="NMG86" s="18"/>
      <c r="NMH86" s="18"/>
      <c r="NMI86" s="18"/>
      <c r="NMJ86" s="18"/>
      <c r="NMK86" s="18"/>
      <c r="NML86" s="18"/>
      <c r="NMM86" s="18"/>
      <c r="NMN86" s="18"/>
      <c r="NMO86" s="18"/>
      <c r="NMP86" s="18"/>
      <c r="NMQ86" s="18"/>
      <c r="NMR86" s="18"/>
      <c r="NMS86" s="18"/>
      <c r="NMT86" s="18"/>
      <c r="NMU86" s="18"/>
      <c r="NMV86" s="18"/>
      <c r="NMW86" s="18"/>
      <c r="NMX86" s="18"/>
      <c r="NMY86" s="18"/>
      <c r="NMZ86" s="18"/>
      <c r="NNA86" s="18"/>
      <c r="NNB86" s="18"/>
      <c r="NNC86" s="18"/>
      <c r="NND86" s="18"/>
      <c r="NNE86" s="18"/>
      <c r="NNF86" s="18"/>
      <c r="NNG86" s="18"/>
      <c r="NNH86" s="18"/>
      <c r="NNI86" s="18"/>
      <c r="NNJ86" s="18"/>
      <c r="NNK86" s="18"/>
      <c r="NNL86" s="18"/>
      <c r="NNM86" s="18"/>
      <c r="NNN86" s="18"/>
      <c r="NNO86" s="18"/>
      <c r="NNP86" s="18"/>
      <c r="NNQ86" s="18"/>
      <c r="NNR86" s="18"/>
      <c r="NNS86" s="18"/>
      <c r="NNT86" s="18"/>
      <c r="NNU86" s="18"/>
      <c r="NNV86" s="18"/>
      <c r="NNW86" s="18"/>
      <c r="NNX86" s="18"/>
      <c r="NNY86" s="18"/>
      <c r="NNZ86" s="18"/>
      <c r="NOA86" s="18"/>
      <c r="NOB86" s="18"/>
      <c r="NOC86" s="18"/>
      <c r="NOD86" s="18"/>
      <c r="NOE86" s="18"/>
      <c r="NOF86" s="18"/>
      <c r="NOG86" s="18"/>
      <c r="NOH86" s="18"/>
      <c r="NOI86" s="18"/>
      <c r="NOJ86" s="18"/>
      <c r="NOK86" s="18"/>
      <c r="NOL86" s="18"/>
      <c r="NOM86" s="18"/>
      <c r="NON86" s="18"/>
      <c r="NOO86" s="18"/>
      <c r="NOP86" s="18"/>
      <c r="NOQ86" s="18"/>
      <c r="NOR86" s="18"/>
      <c r="NOS86" s="18"/>
      <c r="NOT86" s="18"/>
      <c r="NOU86" s="18"/>
      <c r="NOV86" s="18"/>
      <c r="NOW86" s="18"/>
      <c r="NOX86" s="18"/>
      <c r="NOY86" s="18"/>
      <c r="NOZ86" s="18"/>
      <c r="NPA86" s="18"/>
      <c r="NPB86" s="18"/>
      <c r="NPC86" s="18"/>
      <c r="NPD86" s="18"/>
      <c r="NPE86" s="18"/>
      <c r="NPF86" s="18"/>
      <c r="NPG86" s="18"/>
      <c r="NPH86" s="18"/>
      <c r="NPI86" s="18"/>
      <c r="NPJ86" s="18"/>
      <c r="NPK86" s="18"/>
      <c r="NPL86" s="18"/>
      <c r="NPM86" s="18"/>
      <c r="NPN86" s="18"/>
      <c r="NPO86" s="18"/>
      <c r="NPP86" s="18"/>
      <c r="NPQ86" s="18"/>
      <c r="NPR86" s="18"/>
      <c r="NPS86" s="18"/>
      <c r="NPT86" s="18"/>
      <c r="NPU86" s="18"/>
      <c r="NPV86" s="18"/>
      <c r="NPW86" s="18"/>
      <c r="NPX86" s="18"/>
      <c r="NPY86" s="18"/>
      <c r="NPZ86" s="18"/>
      <c r="NQA86" s="18"/>
      <c r="NQB86" s="18"/>
      <c r="NQC86" s="18"/>
      <c r="NQD86" s="18"/>
      <c r="NQE86" s="18"/>
      <c r="NQF86" s="18"/>
      <c r="NQG86" s="18"/>
      <c r="NQH86" s="18"/>
      <c r="NQI86" s="18"/>
      <c r="NQJ86" s="18"/>
      <c r="NQK86" s="18"/>
      <c r="NQL86" s="18"/>
      <c r="NQM86" s="18"/>
      <c r="NQN86" s="18"/>
      <c r="NQO86" s="18"/>
      <c r="NQP86" s="18"/>
      <c r="NQQ86" s="18"/>
      <c r="NQR86" s="18"/>
      <c r="NQS86" s="18"/>
      <c r="NQT86" s="18"/>
      <c r="NQU86" s="18"/>
      <c r="NQV86" s="18"/>
      <c r="NQW86" s="18"/>
      <c r="NQX86" s="18"/>
      <c r="NQY86" s="18"/>
      <c r="NQZ86" s="18"/>
      <c r="NRA86" s="18"/>
      <c r="NRB86" s="18"/>
      <c r="NRC86" s="18"/>
      <c r="NRD86" s="18"/>
      <c r="NRE86" s="18"/>
      <c r="NRF86" s="18"/>
      <c r="NRG86" s="18"/>
      <c r="NRH86" s="18"/>
      <c r="NRI86" s="18"/>
      <c r="NRJ86" s="18"/>
      <c r="NRK86" s="18"/>
      <c r="NRL86" s="18"/>
      <c r="NRM86" s="18"/>
      <c r="NRN86" s="18"/>
      <c r="NRO86" s="18"/>
      <c r="NRP86" s="18"/>
      <c r="NRQ86" s="18"/>
      <c r="NRR86" s="18"/>
      <c r="NRS86" s="18"/>
      <c r="NRT86" s="18"/>
      <c r="NRU86" s="18"/>
      <c r="NRV86" s="18"/>
      <c r="NRW86" s="18"/>
      <c r="NRX86" s="18"/>
      <c r="NRY86" s="18"/>
      <c r="NRZ86" s="18"/>
      <c r="NSA86" s="18"/>
      <c r="NSB86" s="18"/>
      <c r="NSC86" s="18"/>
      <c r="NSD86" s="18"/>
      <c r="NSE86" s="18"/>
      <c r="NSF86" s="18"/>
      <c r="NSG86" s="18"/>
      <c r="NSH86" s="18"/>
      <c r="NSI86" s="18"/>
      <c r="NSJ86" s="18"/>
      <c r="NSK86" s="18"/>
      <c r="NSL86" s="18"/>
      <c r="NSM86" s="18"/>
      <c r="NSN86" s="18"/>
      <c r="NSO86" s="18"/>
      <c r="NSP86" s="18"/>
      <c r="NSQ86" s="18"/>
      <c r="NSR86" s="18"/>
      <c r="NSS86" s="18"/>
      <c r="NST86" s="18"/>
      <c r="NSU86" s="18"/>
      <c r="NSV86" s="18"/>
      <c r="NSW86" s="18"/>
      <c r="NSX86" s="18"/>
      <c r="NSY86" s="18"/>
      <c r="NSZ86" s="18"/>
      <c r="NTA86" s="18"/>
      <c r="NTB86" s="18"/>
      <c r="NTC86" s="18"/>
      <c r="NTD86" s="18"/>
      <c r="NTE86" s="18"/>
      <c r="NTF86" s="18"/>
      <c r="NTG86" s="18"/>
      <c r="NTH86" s="18"/>
      <c r="NTI86" s="18"/>
      <c r="NTJ86" s="18"/>
      <c r="NTK86" s="18"/>
      <c r="NTL86" s="18"/>
      <c r="NTM86" s="18"/>
      <c r="NTN86" s="18"/>
      <c r="NTO86" s="18"/>
      <c r="NTP86" s="18"/>
      <c r="NTQ86" s="18"/>
      <c r="NTR86" s="18"/>
      <c r="NTS86" s="18"/>
      <c r="NTT86" s="18"/>
      <c r="NTU86" s="18"/>
      <c r="NTV86" s="18"/>
      <c r="NTW86" s="18"/>
      <c r="NTX86" s="18"/>
      <c r="NTY86" s="18"/>
      <c r="NTZ86" s="18"/>
      <c r="NUA86" s="18"/>
      <c r="NUB86" s="18"/>
      <c r="NUC86" s="18"/>
      <c r="NUD86" s="18"/>
      <c r="NUE86" s="18"/>
      <c r="NUF86" s="18"/>
      <c r="NUG86" s="18"/>
      <c r="NUH86" s="18"/>
      <c r="NUI86" s="18"/>
      <c r="NUJ86" s="18"/>
      <c r="NUK86" s="18"/>
      <c r="NUL86" s="18"/>
      <c r="NUM86" s="18"/>
      <c r="NUN86" s="18"/>
      <c r="NUO86" s="18"/>
      <c r="NUP86" s="18"/>
      <c r="NUQ86" s="18"/>
      <c r="NUR86" s="18"/>
      <c r="NUS86" s="18"/>
      <c r="NUT86" s="18"/>
      <c r="NUU86" s="18"/>
      <c r="NUV86" s="18"/>
      <c r="NUW86" s="18"/>
      <c r="NUX86" s="18"/>
      <c r="NUY86" s="18"/>
      <c r="NUZ86" s="18"/>
      <c r="NVA86" s="18"/>
      <c r="NVB86" s="18"/>
      <c r="NVC86" s="18"/>
      <c r="NVD86" s="18"/>
      <c r="NVE86" s="18"/>
      <c r="NVF86" s="18"/>
      <c r="NVG86" s="18"/>
      <c r="NVH86" s="18"/>
      <c r="NVI86" s="18"/>
      <c r="NVJ86" s="18"/>
      <c r="NVK86" s="18"/>
      <c r="NVL86" s="18"/>
      <c r="NVM86" s="18"/>
      <c r="NVN86" s="18"/>
      <c r="NVO86" s="18"/>
      <c r="NVP86" s="18"/>
      <c r="NVQ86" s="18"/>
      <c r="NVR86" s="18"/>
      <c r="NVS86" s="18"/>
      <c r="NVT86" s="18"/>
      <c r="NVU86" s="18"/>
      <c r="NVV86" s="18"/>
      <c r="NVW86" s="18"/>
      <c r="NVX86" s="18"/>
      <c r="NVY86" s="18"/>
      <c r="NVZ86" s="18"/>
      <c r="NWA86" s="18"/>
      <c r="NWB86" s="18"/>
      <c r="NWC86" s="18"/>
      <c r="NWD86" s="18"/>
      <c r="NWE86" s="18"/>
      <c r="NWF86" s="18"/>
      <c r="NWG86" s="18"/>
      <c r="NWH86" s="18"/>
      <c r="NWI86" s="18"/>
      <c r="NWJ86" s="18"/>
      <c r="NWK86" s="18"/>
      <c r="NWL86" s="18"/>
      <c r="NWM86" s="18"/>
      <c r="NWN86" s="18"/>
      <c r="NWO86" s="18"/>
      <c r="NWP86" s="18"/>
      <c r="NWQ86" s="18"/>
      <c r="NWR86" s="18"/>
      <c r="NWS86" s="18"/>
      <c r="NWT86" s="18"/>
      <c r="NWU86" s="18"/>
      <c r="NWV86" s="18"/>
      <c r="NWW86" s="18"/>
      <c r="NWX86" s="18"/>
      <c r="NWY86" s="18"/>
      <c r="NWZ86" s="18"/>
      <c r="NXA86" s="18"/>
      <c r="NXB86" s="18"/>
      <c r="NXC86" s="18"/>
      <c r="NXD86" s="18"/>
      <c r="NXE86" s="18"/>
      <c r="NXF86" s="18"/>
      <c r="NXG86" s="18"/>
      <c r="NXH86" s="18"/>
      <c r="NXI86" s="18"/>
      <c r="NXJ86" s="18"/>
      <c r="NXK86" s="18"/>
      <c r="NXL86" s="18"/>
      <c r="NXM86" s="18"/>
      <c r="NXN86" s="18"/>
      <c r="NXO86" s="18"/>
      <c r="NXP86" s="18"/>
      <c r="NXQ86" s="18"/>
      <c r="NXR86" s="18"/>
      <c r="NXS86" s="18"/>
      <c r="NXT86" s="18"/>
      <c r="NXU86" s="18"/>
      <c r="NXV86" s="18"/>
      <c r="NXW86" s="18"/>
      <c r="NXX86" s="18"/>
      <c r="NXY86" s="18"/>
      <c r="NXZ86" s="18"/>
      <c r="NYA86" s="18"/>
      <c r="NYB86" s="18"/>
      <c r="NYC86" s="18"/>
      <c r="NYD86" s="18"/>
      <c r="NYE86" s="18"/>
      <c r="NYF86" s="18"/>
      <c r="NYG86" s="18"/>
      <c r="NYH86" s="18"/>
      <c r="NYI86" s="18"/>
      <c r="NYJ86" s="18"/>
      <c r="NYK86" s="18"/>
      <c r="NYL86" s="18"/>
      <c r="NYM86" s="18"/>
      <c r="NYN86" s="18"/>
      <c r="NYO86" s="18"/>
      <c r="NYP86" s="18"/>
      <c r="NYQ86" s="18"/>
      <c r="NYR86" s="18"/>
      <c r="NYS86" s="18"/>
      <c r="NYT86" s="18"/>
      <c r="NYU86" s="18"/>
      <c r="NYV86" s="18"/>
      <c r="NYW86" s="18"/>
      <c r="NYX86" s="18"/>
      <c r="NYY86" s="18"/>
      <c r="NYZ86" s="18"/>
      <c r="NZA86" s="18"/>
      <c r="NZB86" s="18"/>
      <c r="NZC86" s="18"/>
      <c r="NZD86" s="18"/>
      <c r="NZE86" s="18"/>
      <c r="NZF86" s="18"/>
      <c r="NZG86" s="18"/>
      <c r="NZH86" s="18"/>
      <c r="NZI86" s="18"/>
      <c r="NZJ86" s="18"/>
      <c r="NZK86" s="18"/>
      <c r="NZL86" s="18"/>
      <c r="NZM86" s="18"/>
      <c r="NZN86" s="18"/>
      <c r="NZO86" s="18"/>
      <c r="NZP86" s="18"/>
      <c r="NZQ86" s="18"/>
      <c r="NZR86" s="18"/>
      <c r="NZS86" s="18"/>
      <c r="NZT86" s="18"/>
      <c r="NZU86" s="18"/>
      <c r="NZV86" s="18"/>
      <c r="NZW86" s="18"/>
      <c r="NZX86" s="18"/>
      <c r="NZY86" s="18"/>
      <c r="NZZ86" s="18"/>
      <c r="OAA86" s="18"/>
      <c r="OAB86" s="18"/>
      <c r="OAC86" s="18"/>
      <c r="OAD86" s="18"/>
      <c r="OAE86" s="18"/>
      <c r="OAF86" s="18"/>
      <c r="OAG86" s="18"/>
      <c r="OAH86" s="18"/>
      <c r="OAI86" s="18"/>
      <c r="OAJ86" s="18"/>
      <c r="OAK86" s="18"/>
      <c r="OAL86" s="18"/>
      <c r="OAM86" s="18"/>
      <c r="OAN86" s="18"/>
      <c r="OAO86" s="18"/>
      <c r="OAP86" s="18"/>
      <c r="OAQ86" s="18"/>
      <c r="OAR86" s="18"/>
      <c r="OAS86" s="18"/>
      <c r="OAT86" s="18"/>
      <c r="OAU86" s="18"/>
      <c r="OAV86" s="18"/>
      <c r="OAW86" s="18"/>
      <c r="OAX86" s="18"/>
      <c r="OAY86" s="18"/>
      <c r="OAZ86" s="18"/>
      <c r="OBA86" s="18"/>
      <c r="OBB86" s="18"/>
      <c r="OBC86" s="18"/>
      <c r="OBD86" s="18"/>
      <c r="OBE86" s="18"/>
      <c r="OBF86" s="18"/>
      <c r="OBG86" s="18"/>
      <c r="OBH86" s="18"/>
      <c r="OBI86" s="18"/>
      <c r="OBJ86" s="18"/>
      <c r="OBK86" s="18"/>
      <c r="OBL86" s="18"/>
      <c r="OBM86" s="18"/>
      <c r="OBN86" s="18"/>
      <c r="OBO86" s="18"/>
      <c r="OBP86" s="18"/>
      <c r="OBQ86" s="18"/>
      <c r="OBR86" s="18"/>
      <c r="OBS86" s="18"/>
      <c r="OBT86" s="18"/>
      <c r="OBU86" s="18"/>
      <c r="OBV86" s="18"/>
      <c r="OBW86" s="18"/>
      <c r="OBX86" s="18"/>
      <c r="OBY86" s="18"/>
      <c r="OBZ86" s="18"/>
      <c r="OCA86" s="18"/>
      <c r="OCB86" s="18"/>
      <c r="OCC86" s="18"/>
      <c r="OCD86" s="18"/>
      <c r="OCE86" s="18"/>
      <c r="OCF86" s="18"/>
      <c r="OCG86" s="18"/>
      <c r="OCH86" s="18"/>
      <c r="OCI86" s="18"/>
      <c r="OCJ86" s="18"/>
      <c r="OCK86" s="18"/>
      <c r="OCL86" s="18"/>
      <c r="OCM86" s="18"/>
      <c r="OCN86" s="18"/>
      <c r="OCO86" s="18"/>
      <c r="OCP86" s="18"/>
      <c r="OCQ86" s="18"/>
      <c r="OCR86" s="18"/>
      <c r="OCS86" s="18"/>
      <c r="OCT86" s="18"/>
      <c r="OCU86" s="18"/>
      <c r="OCV86" s="18"/>
      <c r="OCW86" s="18"/>
      <c r="OCX86" s="18"/>
      <c r="OCY86" s="18"/>
      <c r="OCZ86" s="18"/>
      <c r="ODA86" s="18"/>
      <c r="ODB86" s="18"/>
      <c r="ODC86" s="18"/>
      <c r="ODD86" s="18"/>
      <c r="ODE86" s="18"/>
      <c r="ODF86" s="18"/>
      <c r="ODG86" s="18"/>
      <c r="ODH86" s="18"/>
      <c r="ODI86" s="18"/>
      <c r="ODJ86" s="18"/>
      <c r="ODK86" s="18"/>
      <c r="ODL86" s="18"/>
      <c r="ODM86" s="18"/>
      <c r="ODN86" s="18"/>
      <c r="ODO86" s="18"/>
      <c r="ODP86" s="18"/>
      <c r="ODQ86" s="18"/>
      <c r="ODR86" s="18"/>
      <c r="ODS86" s="18"/>
      <c r="ODT86" s="18"/>
      <c r="ODU86" s="18"/>
      <c r="ODV86" s="18"/>
      <c r="ODW86" s="18"/>
      <c r="ODX86" s="18"/>
      <c r="ODY86" s="18"/>
      <c r="ODZ86" s="18"/>
      <c r="OEA86" s="18"/>
      <c r="OEB86" s="18"/>
      <c r="OEC86" s="18"/>
      <c r="OED86" s="18"/>
      <c r="OEE86" s="18"/>
      <c r="OEF86" s="18"/>
      <c r="OEG86" s="18"/>
      <c r="OEH86" s="18"/>
      <c r="OEI86" s="18"/>
      <c r="OEJ86" s="18"/>
      <c r="OEK86" s="18"/>
      <c r="OEL86" s="18"/>
      <c r="OEM86" s="18"/>
      <c r="OEN86" s="18"/>
      <c r="OEO86" s="18"/>
      <c r="OEP86" s="18"/>
      <c r="OEQ86" s="18"/>
      <c r="OER86" s="18"/>
      <c r="OES86" s="18"/>
      <c r="OET86" s="18"/>
      <c r="OEU86" s="18"/>
      <c r="OEV86" s="18"/>
      <c r="OEW86" s="18"/>
      <c r="OEX86" s="18"/>
      <c r="OEY86" s="18"/>
      <c r="OEZ86" s="18"/>
      <c r="OFA86" s="18"/>
      <c r="OFB86" s="18"/>
      <c r="OFC86" s="18"/>
      <c r="OFD86" s="18"/>
      <c r="OFE86" s="18"/>
      <c r="OFF86" s="18"/>
      <c r="OFG86" s="18"/>
      <c r="OFH86" s="18"/>
      <c r="OFI86" s="18"/>
      <c r="OFJ86" s="18"/>
      <c r="OFK86" s="18"/>
      <c r="OFL86" s="18"/>
      <c r="OFM86" s="18"/>
      <c r="OFN86" s="18"/>
      <c r="OFO86" s="18"/>
      <c r="OFP86" s="18"/>
      <c r="OFQ86" s="18"/>
      <c r="OFR86" s="18"/>
      <c r="OFS86" s="18"/>
      <c r="OFT86" s="18"/>
      <c r="OFU86" s="18"/>
      <c r="OFV86" s="18"/>
      <c r="OFW86" s="18"/>
      <c r="OFX86" s="18"/>
      <c r="OFY86" s="18"/>
      <c r="OFZ86" s="18"/>
      <c r="OGA86" s="18"/>
      <c r="OGB86" s="18"/>
      <c r="OGC86" s="18"/>
      <c r="OGD86" s="18"/>
      <c r="OGE86" s="18"/>
      <c r="OGF86" s="18"/>
      <c r="OGG86" s="18"/>
      <c r="OGH86" s="18"/>
      <c r="OGI86" s="18"/>
      <c r="OGJ86" s="18"/>
      <c r="OGK86" s="18"/>
      <c r="OGL86" s="18"/>
      <c r="OGM86" s="18"/>
      <c r="OGN86" s="18"/>
      <c r="OGO86" s="18"/>
      <c r="OGP86" s="18"/>
      <c r="OGQ86" s="18"/>
      <c r="OGR86" s="18"/>
      <c r="OGS86" s="18"/>
      <c r="OGT86" s="18"/>
      <c r="OGU86" s="18"/>
      <c r="OGV86" s="18"/>
      <c r="OGW86" s="18"/>
      <c r="OGX86" s="18"/>
      <c r="OGY86" s="18"/>
      <c r="OGZ86" s="18"/>
      <c r="OHA86" s="18"/>
      <c r="OHB86" s="18"/>
      <c r="OHC86" s="18"/>
      <c r="OHD86" s="18"/>
      <c r="OHE86" s="18"/>
      <c r="OHF86" s="18"/>
      <c r="OHG86" s="18"/>
      <c r="OHH86" s="18"/>
      <c r="OHI86" s="18"/>
      <c r="OHJ86" s="18"/>
      <c r="OHK86" s="18"/>
      <c r="OHL86" s="18"/>
      <c r="OHM86" s="18"/>
      <c r="OHN86" s="18"/>
      <c r="OHO86" s="18"/>
      <c r="OHP86" s="18"/>
      <c r="OHQ86" s="18"/>
      <c r="OHR86" s="18"/>
      <c r="OHS86" s="18"/>
      <c r="OHT86" s="18"/>
      <c r="OHU86" s="18"/>
      <c r="OHV86" s="18"/>
      <c r="OHW86" s="18"/>
      <c r="OHX86" s="18"/>
      <c r="OHY86" s="18"/>
      <c r="OHZ86" s="18"/>
      <c r="OIA86" s="18"/>
      <c r="OIB86" s="18"/>
      <c r="OIC86" s="18"/>
      <c r="OID86" s="18"/>
      <c r="OIE86" s="18"/>
      <c r="OIF86" s="18"/>
      <c r="OIG86" s="18"/>
      <c r="OIH86" s="18"/>
      <c r="OII86" s="18"/>
      <c r="OIJ86" s="18"/>
      <c r="OIK86" s="18"/>
      <c r="OIL86" s="18"/>
      <c r="OIM86" s="18"/>
      <c r="OIN86" s="18"/>
      <c r="OIO86" s="18"/>
      <c r="OIP86" s="18"/>
      <c r="OIQ86" s="18"/>
      <c r="OIR86" s="18"/>
      <c r="OIS86" s="18"/>
      <c r="OIT86" s="18"/>
      <c r="OIU86" s="18"/>
      <c r="OIV86" s="18"/>
      <c r="OIW86" s="18"/>
      <c r="OIX86" s="18"/>
      <c r="OIY86" s="18"/>
      <c r="OIZ86" s="18"/>
      <c r="OJA86" s="18"/>
      <c r="OJB86" s="18"/>
      <c r="OJC86" s="18"/>
      <c r="OJD86" s="18"/>
      <c r="OJE86" s="18"/>
      <c r="OJF86" s="18"/>
      <c r="OJG86" s="18"/>
      <c r="OJH86" s="18"/>
      <c r="OJI86" s="18"/>
      <c r="OJJ86" s="18"/>
      <c r="OJK86" s="18"/>
      <c r="OJL86" s="18"/>
      <c r="OJM86" s="18"/>
      <c r="OJN86" s="18"/>
      <c r="OJO86" s="18"/>
      <c r="OJP86" s="18"/>
      <c r="OJQ86" s="18"/>
      <c r="OJR86" s="18"/>
      <c r="OJS86" s="18"/>
      <c r="OJT86" s="18"/>
      <c r="OJU86" s="18"/>
      <c r="OJV86" s="18"/>
      <c r="OJW86" s="18"/>
      <c r="OJX86" s="18"/>
      <c r="OJY86" s="18"/>
      <c r="OJZ86" s="18"/>
      <c r="OKA86" s="18"/>
      <c r="OKB86" s="18"/>
      <c r="OKC86" s="18"/>
      <c r="OKD86" s="18"/>
      <c r="OKE86" s="18"/>
      <c r="OKF86" s="18"/>
      <c r="OKG86" s="18"/>
      <c r="OKH86" s="18"/>
      <c r="OKI86" s="18"/>
      <c r="OKJ86" s="18"/>
      <c r="OKK86" s="18"/>
      <c r="OKL86" s="18"/>
      <c r="OKM86" s="18"/>
      <c r="OKN86" s="18"/>
      <c r="OKO86" s="18"/>
      <c r="OKP86" s="18"/>
      <c r="OKQ86" s="18"/>
      <c r="OKR86" s="18"/>
      <c r="OKS86" s="18"/>
      <c r="OKT86" s="18"/>
      <c r="OKU86" s="18"/>
      <c r="OKV86" s="18"/>
      <c r="OKW86" s="18"/>
      <c r="OKX86" s="18"/>
      <c r="OKY86" s="18"/>
      <c r="OKZ86" s="18"/>
      <c r="OLA86" s="18"/>
      <c r="OLB86" s="18"/>
      <c r="OLC86" s="18"/>
      <c r="OLD86" s="18"/>
      <c r="OLE86" s="18"/>
      <c r="OLF86" s="18"/>
      <c r="OLG86" s="18"/>
      <c r="OLH86" s="18"/>
      <c r="OLI86" s="18"/>
      <c r="OLJ86" s="18"/>
      <c r="OLK86" s="18"/>
      <c r="OLL86" s="18"/>
      <c r="OLM86" s="18"/>
      <c r="OLN86" s="18"/>
      <c r="OLO86" s="18"/>
      <c r="OLP86" s="18"/>
      <c r="OLQ86" s="18"/>
      <c r="OLR86" s="18"/>
      <c r="OLS86" s="18"/>
      <c r="OLT86" s="18"/>
      <c r="OLU86" s="18"/>
      <c r="OLV86" s="18"/>
      <c r="OLW86" s="18"/>
      <c r="OLX86" s="18"/>
      <c r="OLY86" s="18"/>
      <c r="OLZ86" s="18"/>
      <c r="OMA86" s="18"/>
      <c r="OMB86" s="18"/>
      <c r="OMC86" s="18"/>
      <c r="OMD86" s="18"/>
      <c r="OME86" s="18"/>
      <c r="OMF86" s="18"/>
      <c r="OMG86" s="18"/>
      <c r="OMH86" s="18"/>
      <c r="OMI86" s="18"/>
      <c r="OMJ86" s="18"/>
      <c r="OMK86" s="18"/>
      <c r="OML86" s="18"/>
      <c r="OMM86" s="18"/>
      <c r="OMN86" s="18"/>
      <c r="OMO86" s="18"/>
      <c r="OMP86" s="18"/>
      <c r="OMQ86" s="18"/>
      <c r="OMR86" s="18"/>
      <c r="OMS86" s="18"/>
      <c r="OMT86" s="18"/>
      <c r="OMU86" s="18"/>
      <c r="OMV86" s="18"/>
      <c r="OMW86" s="18"/>
      <c r="OMX86" s="18"/>
      <c r="OMY86" s="18"/>
      <c r="OMZ86" s="18"/>
      <c r="ONA86" s="18"/>
      <c r="ONB86" s="18"/>
      <c r="ONC86" s="18"/>
      <c r="OND86" s="18"/>
      <c r="ONE86" s="18"/>
      <c r="ONF86" s="18"/>
      <c r="ONG86" s="18"/>
      <c r="ONH86" s="18"/>
      <c r="ONI86" s="18"/>
      <c r="ONJ86" s="18"/>
      <c r="ONK86" s="18"/>
      <c r="ONL86" s="18"/>
      <c r="ONM86" s="18"/>
      <c r="ONN86" s="18"/>
      <c r="ONO86" s="18"/>
      <c r="ONP86" s="18"/>
      <c r="ONQ86" s="18"/>
      <c r="ONR86" s="18"/>
      <c r="ONS86" s="18"/>
      <c r="ONT86" s="18"/>
      <c r="ONU86" s="18"/>
      <c r="ONV86" s="18"/>
      <c r="ONW86" s="18"/>
      <c r="ONX86" s="18"/>
      <c r="ONY86" s="18"/>
      <c r="ONZ86" s="18"/>
      <c r="OOA86" s="18"/>
      <c r="OOB86" s="18"/>
      <c r="OOC86" s="18"/>
      <c r="OOD86" s="18"/>
      <c r="OOE86" s="18"/>
      <c r="OOF86" s="18"/>
      <c r="OOG86" s="18"/>
      <c r="OOH86" s="18"/>
      <c r="OOI86" s="18"/>
      <c r="OOJ86" s="18"/>
      <c r="OOK86" s="18"/>
      <c r="OOL86" s="18"/>
      <c r="OOM86" s="18"/>
      <c r="OON86" s="18"/>
      <c r="OOO86" s="18"/>
      <c r="OOP86" s="18"/>
      <c r="OOQ86" s="18"/>
      <c r="OOR86" s="18"/>
      <c r="OOS86" s="18"/>
      <c r="OOT86" s="18"/>
      <c r="OOU86" s="18"/>
      <c r="OOV86" s="18"/>
      <c r="OOW86" s="18"/>
      <c r="OOX86" s="18"/>
      <c r="OOY86" s="18"/>
      <c r="OOZ86" s="18"/>
      <c r="OPA86" s="18"/>
      <c r="OPB86" s="18"/>
      <c r="OPC86" s="18"/>
      <c r="OPD86" s="18"/>
      <c r="OPE86" s="18"/>
      <c r="OPF86" s="18"/>
      <c r="OPG86" s="18"/>
      <c r="OPH86" s="18"/>
      <c r="OPI86" s="18"/>
      <c r="OPJ86" s="18"/>
      <c r="OPK86" s="18"/>
      <c r="OPL86" s="18"/>
      <c r="OPM86" s="18"/>
      <c r="OPN86" s="18"/>
      <c r="OPO86" s="18"/>
      <c r="OPP86" s="18"/>
      <c r="OPQ86" s="18"/>
      <c r="OPR86" s="18"/>
      <c r="OPS86" s="18"/>
      <c r="OPT86" s="18"/>
      <c r="OPU86" s="18"/>
      <c r="OPV86" s="18"/>
      <c r="OPW86" s="18"/>
      <c r="OPX86" s="18"/>
      <c r="OPY86" s="18"/>
      <c r="OPZ86" s="18"/>
      <c r="OQA86" s="18"/>
      <c r="OQB86" s="18"/>
      <c r="OQC86" s="18"/>
      <c r="OQD86" s="18"/>
      <c r="OQE86" s="18"/>
      <c r="OQF86" s="18"/>
      <c r="OQG86" s="18"/>
      <c r="OQH86" s="18"/>
      <c r="OQI86" s="18"/>
      <c r="OQJ86" s="18"/>
      <c r="OQK86" s="18"/>
      <c r="OQL86" s="18"/>
      <c r="OQM86" s="18"/>
      <c r="OQN86" s="18"/>
      <c r="OQO86" s="18"/>
      <c r="OQP86" s="18"/>
      <c r="OQQ86" s="18"/>
      <c r="OQR86" s="18"/>
      <c r="OQS86" s="18"/>
      <c r="OQT86" s="18"/>
      <c r="OQU86" s="18"/>
      <c r="OQV86" s="18"/>
      <c r="OQW86" s="18"/>
      <c r="OQX86" s="18"/>
      <c r="OQY86" s="18"/>
      <c r="OQZ86" s="18"/>
      <c r="ORA86" s="18"/>
      <c r="ORB86" s="18"/>
      <c r="ORC86" s="18"/>
      <c r="ORD86" s="18"/>
      <c r="ORE86" s="18"/>
      <c r="ORF86" s="18"/>
      <c r="ORG86" s="18"/>
      <c r="ORH86" s="18"/>
      <c r="ORI86" s="18"/>
      <c r="ORJ86" s="18"/>
      <c r="ORK86" s="18"/>
      <c r="ORL86" s="18"/>
      <c r="ORM86" s="18"/>
      <c r="ORN86" s="18"/>
      <c r="ORO86" s="18"/>
      <c r="ORP86" s="18"/>
      <c r="ORQ86" s="18"/>
      <c r="ORR86" s="18"/>
      <c r="ORS86" s="18"/>
      <c r="ORT86" s="18"/>
      <c r="ORU86" s="18"/>
      <c r="ORV86" s="18"/>
      <c r="ORW86" s="18"/>
      <c r="ORX86" s="18"/>
      <c r="ORY86" s="18"/>
      <c r="ORZ86" s="18"/>
      <c r="OSA86" s="18"/>
      <c r="OSB86" s="18"/>
      <c r="OSC86" s="18"/>
      <c r="OSD86" s="18"/>
      <c r="OSE86" s="18"/>
      <c r="OSF86" s="18"/>
      <c r="OSG86" s="18"/>
      <c r="OSH86" s="18"/>
      <c r="OSI86" s="18"/>
      <c r="OSJ86" s="18"/>
      <c r="OSK86" s="18"/>
      <c r="OSL86" s="18"/>
      <c r="OSM86" s="18"/>
      <c r="OSN86" s="18"/>
      <c r="OSO86" s="18"/>
      <c r="OSP86" s="18"/>
      <c r="OSQ86" s="18"/>
      <c r="OSR86" s="18"/>
      <c r="OSS86" s="18"/>
      <c r="OST86" s="18"/>
      <c r="OSU86" s="18"/>
      <c r="OSV86" s="18"/>
      <c r="OSW86" s="18"/>
      <c r="OSX86" s="18"/>
      <c r="OSY86" s="18"/>
      <c r="OSZ86" s="18"/>
      <c r="OTA86" s="18"/>
      <c r="OTB86" s="18"/>
      <c r="OTC86" s="18"/>
      <c r="OTD86" s="18"/>
      <c r="OTE86" s="18"/>
      <c r="OTF86" s="18"/>
      <c r="OTG86" s="18"/>
      <c r="OTH86" s="18"/>
      <c r="OTI86" s="18"/>
      <c r="OTJ86" s="18"/>
      <c r="OTK86" s="18"/>
      <c r="OTL86" s="18"/>
      <c r="OTM86" s="18"/>
      <c r="OTN86" s="18"/>
      <c r="OTO86" s="18"/>
      <c r="OTP86" s="18"/>
      <c r="OTQ86" s="18"/>
      <c r="OTR86" s="18"/>
      <c r="OTS86" s="18"/>
      <c r="OTT86" s="18"/>
      <c r="OTU86" s="18"/>
      <c r="OTV86" s="18"/>
      <c r="OTW86" s="18"/>
      <c r="OTX86" s="18"/>
      <c r="OTY86" s="18"/>
      <c r="OTZ86" s="18"/>
      <c r="OUA86" s="18"/>
      <c r="OUB86" s="18"/>
      <c r="OUC86" s="18"/>
      <c r="OUD86" s="18"/>
      <c r="OUE86" s="18"/>
      <c r="OUF86" s="18"/>
      <c r="OUG86" s="18"/>
      <c r="OUH86" s="18"/>
      <c r="OUI86" s="18"/>
      <c r="OUJ86" s="18"/>
      <c r="OUK86" s="18"/>
      <c r="OUL86" s="18"/>
      <c r="OUM86" s="18"/>
      <c r="OUN86" s="18"/>
      <c r="OUO86" s="18"/>
      <c r="OUP86" s="18"/>
      <c r="OUQ86" s="18"/>
      <c r="OUR86" s="18"/>
      <c r="OUS86" s="18"/>
      <c r="OUT86" s="18"/>
      <c r="OUU86" s="18"/>
      <c r="OUV86" s="18"/>
      <c r="OUW86" s="18"/>
      <c r="OUX86" s="18"/>
      <c r="OUY86" s="18"/>
      <c r="OUZ86" s="18"/>
      <c r="OVA86" s="18"/>
      <c r="OVB86" s="18"/>
      <c r="OVC86" s="18"/>
      <c r="OVD86" s="18"/>
      <c r="OVE86" s="18"/>
      <c r="OVF86" s="18"/>
      <c r="OVG86" s="18"/>
      <c r="OVH86" s="18"/>
      <c r="OVI86" s="18"/>
      <c r="OVJ86" s="18"/>
      <c r="OVK86" s="18"/>
      <c r="OVL86" s="18"/>
      <c r="OVM86" s="18"/>
      <c r="OVN86" s="18"/>
      <c r="OVO86" s="18"/>
      <c r="OVP86" s="18"/>
      <c r="OVQ86" s="18"/>
      <c r="OVR86" s="18"/>
      <c r="OVS86" s="18"/>
      <c r="OVT86" s="18"/>
      <c r="OVU86" s="18"/>
      <c r="OVV86" s="18"/>
      <c r="OVW86" s="18"/>
      <c r="OVX86" s="18"/>
      <c r="OVY86" s="18"/>
      <c r="OVZ86" s="18"/>
      <c r="OWA86" s="18"/>
      <c r="OWB86" s="18"/>
      <c r="OWC86" s="18"/>
      <c r="OWD86" s="18"/>
      <c r="OWE86" s="18"/>
      <c r="OWF86" s="18"/>
      <c r="OWG86" s="18"/>
      <c r="OWH86" s="18"/>
      <c r="OWI86" s="18"/>
      <c r="OWJ86" s="18"/>
      <c r="OWK86" s="18"/>
      <c r="OWL86" s="18"/>
      <c r="OWM86" s="18"/>
      <c r="OWN86" s="18"/>
      <c r="OWO86" s="18"/>
      <c r="OWP86" s="18"/>
      <c r="OWQ86" s="18"/>
      <c r="OWR86" s="18"/>
      <c r="OWS86" s="18"/>
      <c r="OWT86" s="18"/>
      <c r="OWU86" s="18"/>
      <c r="OWV86" s="18"/>
      <c r="OWW86" s="18"/>
      <c r="OWX86" s="18"/>
      <c r="OWY86" s="18"/>
      <c r="OWZ86" s="18"/>
      <c r="OXA86" s="18"/>
      <c r="OXB86" s="18"/>
      <c r="OXC86" s="18"/>
      <c r="OXD86" s="18"/>
      <c r="OXE86" s="18"/>
      <c r="OXF86" s="18"/>
      <c r="OXG86" s="18"/>
      <c r="OXH86" s="18"/>
      <c r="OXI86" s="18"/>
      <c r="OXJ86" s="18"/>
      <c r="OXK86" s="18"/>
      <c r="OXL86" s="18"/>
      <c r="OXM86" s="18"/>
      <c r="OXN86" s="18"/>
      <c r="OXO86" s="18"/>
      <c r="OXP86" s="18"/>
      <c r="OXQ86" s="18"/>
      <c r="OXR86" s="18"/>
      <c r="OXS86" s="18"/>
      <c r="OXT86" s="18"/>
      <c r="OXU86" s="18"/>
      <c r="OXV86" s="18"/>
      <c r="OXW86" s="18"/>
      <c r="OXX86" s="18"/>
      <c r="OXY86" s="18"/>
      <c r="OXZ86" s="18"/>
      <c r="OYA86" s="18"/>
      <c r="OYB86" s="18"/>
      <c r="OYC86" s="18"/>
      <c r="OYD86" s="18"/>
      <c r="OYE86" s="18"/>
      <c r="OYF86" s="18"/>
      <c r="OYG86" s="18"/>
      <c r="OYH86" s="18"/>
      <c r="OYI86" s="18"/>
      <c r="OYJ86" s="18"/>
      <c r="OYK86" s="18"/>
      <c r="OYL86" s="18"/>
      <c r="OYM86" s="18"/>
      <c r="OYN86" s="18"/>
      <c r="OYO86" s="18"/>
      <c r="OYP86" s="18"/>
      <c r="OYQ86" s="18"/>
      <c r="OYR86" s="18"/>
      <c r="OYS86" s="18"/>
      <c r="OYT86" s="18"/>
      <c r="OYU86" s="18"/>
      <c r="OYV86" s="18"/>
      <c r="OYW86" s="18"/>
      <c r="OYX86" s="18"/>
      <c r="OYY86" s="18"/>
      <c r="OYZ86" s="18"/>
      <c r="OZA86" s="18"/>
      <c r="OZB86" s="18"/>
      <c r="OZC86" s="18"/>
      <c r="OZD86" s="18"/>
      <c r="OZE86" s="18"/>
      <c r="OZF86" s="18"/>
      <c r="OZG86" s="18"/>
      <c r="OZH86" s="18"/>
      <c r="OZI86" s="18"/>
      <c r="OZJ86" s="18"/>
      <c r="OZK86" s="18"/>
      <c r="OZL86" s="18"/>
      <c r="OZM86" s="18"/>
      <c r="OZN86" s="18"/>
      <c r="OZO86" s="18"/>
      <c r="OZP86" s="18"/>
      <c r="OZQ86" s="18"/>
      <c r="OZR86" s="18"/>
      <c r="OZS86" s="18"/>
      <c r="OZT86" s="18"/>
      <c r="OZU86" s="18"/>
      <c r="OZV86" s="18"/>
      <c r="OZW86" s="18"/>
      <c r="OZX86" s="18"/>
      <c r="OZY86" s="18"/>
      <c r="OZZ86" s="18"/>
      <c r="PAA86" s="18"/>
      <c r="PAB86" s="18"/>
      <c r="PAC86" s="18"/>
      <c r="PAD86" s="18"/>
      <c r="PAE86" s="18"/>
      <c r="PAF86" s="18"/>
      <c r="PAG86" s="18"/>
      <c r="PAH86" s="18"/>
      <c r="PAI86" s="18"/>
      <c r="PAJ86" s="18"/>
      <c r="PAK86" s="18"/>
      <c r="PAL86" s="18"/>
      <c r="PAM86" s="18"/>
      <c r="PAN86" s="18"/>
      <c r="PAO86" s="18"/>
      <c r="PAP86" s="18"/>
      <c r="PAQ86" s="18"/>
      <c r="PAR86" s="18"/>
      <c r="PAS86" s="18"/>
      <c r="PAT86" s="18"/>
      <c r="PAU86" s="18"/>
      <c r="PAV86" s="18"/>
      <c r="PAW86" s="18"/>
      <c r="PAX86" s="18"/>
      <c r="PAY86" s="18"/>
      <c r="PAZ86" s="18"/>
      <c r="PBA86" s="18"/>
      <c r="PBB86" s="18"/>
      <c r="PBC86" s="18"/>
      <c r="PBD86" s="18"/>
      <c r="PBE86" s="18"/>
      <c r="PBF86" s="18"/>
      <c r="PBG86" s="18"/>
      <c r="PBH86" s="18"/>
      <c r="PBI86" s="18"/>
      <c r="PBJ86" s="18"/>
      <c r="PBK86" s="18"/>
      <c r="PBL86" s="18"/>
      <c r="PBM86" s="18"/>
      <c r="PBN86" s="18"/>
      <c r="PBO86" s="18"/>
      <c r="PBP86" s="18"/>
      <c r="PBQ86" s="18"/>
      <c r="PBR86" s="18"/>
      <c r="PBS86" s="18"/>
      <c r="PBT86" s="18"/>
      <c r="PBU86" s="18"/>
      <c r="PBV86" s="18"/>
      <c r="PBW86" s="18"/>
      <c r="PBX86" s="18"/>
      <c r="PBY86" s="18"/>
      <c r="PBZ86" s="18"/>
      <c r="PCA86" s="18"/>
      <c r="PCB86" s="18"/>
      <c r="PCC86" s="18"/>
      <c r="PCD86" s="18"/>
      <c r="PCE86" s="18"/>
      <c r="PCF86" s="18"/>
      <c r="PCG86" s="18"/>
      <c r="PCH86" s="18"/>
      <c r="PCI86" s="18"/>
      <c r="PCJ86" s="18"/>
      <c r="PCK86" s="18"/>
      <c r="PCL86" s="18"/>
      <c r="PCM86" s="18"/>
      <c r="PCN86" s="18"/>
      <c r="PCO86" s="18"/>
      <c r="PCP86" s="18"/>
      <c r="PCQ86" s="18"/>
      <c r="PCR86" s="18"/>
      <c r="PCS86" s="18"/>
      <c r="PCT86" s="18"/>
      <c r="PCU86" s="18"/>
      <c r="PCV86" s="18"/>
      <c r="PCW86" s="18"/>
      <c r="PCX86" s="18"/>
      <c r="PCY86" s="18"/>
      <c r="PCZ86" s="18"/>
      <c r="PDA86" s="18"/>
      <c r="PDB86" s="18"/>
      <c r="PDC86" s="18"/>
      <c r="PDD86" s="18"/>
      <c r="PDE86" s="18"/>
      <c r="PDF86" s="18"/>
      <c r="PDG86" s="18"/>
      <c r="PDH86" s="18"/>
      <c r="PDI86" s="18"/>
      <c r="PDJ86" s="18"/>
      <c r="PDK86" s="18"/>
      <c r="PDL86" s="18"/>
      <c r="PDM86" s="18"/>
      <c r="PDN86" s="18"/>
      <c r="PDO86" s="18"/>
      <c r="PDP86" s="18"/>
      <c r="PDQ86" s="18"/>
      <c r="PDR86" s="18"/>
      <c r="PDS86" s="18"/>
      <c r="PDT86" s="18"/>
      <c r="PDU86" s="18"/>
      <c r="PDV86" s="18"/>
      <c r="PDW86" s="18"/>
      <c r="PDX86" s="18"/>
      <c r="PDY86" s="18"/>
      <c r="PDZ86" s="18"/>
      <c r="PEA86" s="18"/>
      <c r="PEB86" s="18"/>
      <c r="PEC86" s="18"/>
      <c r="PED86" s="18"/>
      <c r="PEE86" s="18"/>
      <c r="PEF86" s="18"/>
      <c r="PEG86" s="18"/>
      <c r="PEH86" s="18"/>
      <c r="PEI86" s="18"/>
      <c r="PEJ86" s="18"/>
      <c r="PEK86" s="18"/>
      <c r="PEL86" s="18"/>
      <c r="PEM86" s="18"/>
      <c r="PEN86" s="18"/>
      <c r="PEO86" s="18"/>
      <c r="PEP86" s="18"/>
      <c r="PEQ86" s="18"/>
      <c r="PER86" s="18"/>
      <c r="PES86" s="18"/>
      <c r="PET86" s="18"/>
      <c r="PEU86" s="18"/>
      <c r="PEV86" s="18"/>
      <c r="PEW86" s="18"/>
      <c r="PEX86" s="18"/>
      <c r="PEY86" s="18"/>
      <c r="PEZ86" s="18"/>
      <c r="PFA86" s="18"/>
      <c r="PFB86" s="18"/>
      <c r="PFC86" s="18"/>
      <c r="PFD86" s="18"/>
      <c r="PFE86" s="18"/>
      <c r="PFF86" s="18"/>
      <c r="PFG86" s="18"/>
      <c r="PFH86" s="18"/>
      <c r="PFI86" s="18"/>
      <c r="PFJ86" s="18"/>
      <c r="PFK86" s="18"/>
      <c r="PFL86" s="18"/>
      <c r="PFM86" s="18"/>
      <c r="PFN86" s="18"/>
      <c r="PFO86" s="18"/>
      <c r="PFP86" s="18"/>
      <c r="PFQ86" s="18"/>
      <c r="PFR86" s="18"/>
      <c r="PFS86" s="18"/>
      <c r="PFT86" s="18"/>
      <c r="PFU86" s="18"/>
      <c r="PFV86" s="18"/>
      <c r="PFW86" s="18"/>
      <c r="PFX86" s="18"/>
      <c r="PFY86" s="18"/>
      <c r="PFZ86" s="18"/>
      <c r="PGA86" s="18"/>
      <c r="PGB86" s="18"/>
      <c r="PGC86" s="18"/>
      <c r="PGD86" s="18"/>
      <c r="PGE86" s="18"/>
      <c r="PGF86" s="18"/>
      <c r="PGG86" s="18"/>
      <c r="PGH86" s="18"/>
      <c r="PGI86" s="18"/>
      <c r="PGJ86" s="18"/>
      <c r="PGK86" s="18"/>
      <c r="PGL86" s="18"/>
      <c r="PGM86" s="18"/>
      <c r="PGN86" s="18"/>
      <c r="PGO86" s="18"/>
      <c r="PGP86" s="18"/>
      <c r="PGQ86" s="18"/>
      <c r="PGR86" s="18"/>
      <c r="PGS86" s="18"/>
      <c r="PGT86" s="18"/>
      <c r="PGU86" s="18"/>
      <c r="PGV86" s="18"/>
      <c r="PGW86" s="18"/>
      <c r="PGX86" s="18"/>
      <c r="PGY86" s="18"/>
      <c r="PGZ86" s="18"/>
      <c r="PHA86" s="18"/>
      <c r="PHB86" s="18"/>
      <c r="PHC86" s="18"/>
      <c r="PHD86" s="18"/>
      <c r="PHE86" s="18"/>
      <c r="PHF86" s="18"/>
      <c r="PHG86" s="18"/>
      <c r="PHH86" s="18"/>
      <c r="PHI86" s="18"/>
      <c r="PHJ86" s="18"/>
      <c r="PHK86" s="18"/>
      <c r="PHL86" s="18"/>
      <c r="PHM86" s="18"/>
      <c r="PHN86" s="18"/>
      <c r="PHO86" s="18"/>
      <c r="PHP86" s="18"/>
      <c r="PHQ86" s="18"/>
      <c r="PHR86" s="18"/>
      <c r="PHS86" s="18"/>
      <c r="PHT86" s="18"/>
      <c r="PHU86" s="18"/>
      <c r="PHV86" s="18"/>
      <c r="PHW86" s="18"/>
      <c r="PHX86" s="18"/>
      <c r="PHY86" s="18"/>
      <c r="PHZ86" s="18"/>
      <c r="PIA86" s="18"/>
      <c r="PIB86" s="18"/>
      <c r="PIC86" s="18"/>
      <c r="PID86" s="18"/>
      <c r="PIE86" s="18"/>
      <c r="PIF86" s="18"/>
      <c r="PIG86" s="18"/>
      <c r="PIH86" s="18"/>
      <c r="PII86" s="18"/>
      <c r="PIJ86" s="18"/>
      <c r="PIK86" s="18"/>
      <c r="PIL86" s="18"/>
      <c r="PIM86" s="18"/>
      <c r="PIN86" s="18"/>
      <c r="PIO86" s="18"/>
      <c r="PIP86" s="18"/>
      <c r="PIQ86" s="18"/>
      <c r="PIR86" s="18"/>
      <c r="PIS86" s="18"/>
      <c r="PIT86" s="18"/>
      <c r="PIU86" s="18"/>
      <c r="PIV86" s="18"/>
      <c r="PIW86" s="18"/>
      <c r="PIX86" s="18"/>
      <c r="PIY86" s="18"/>
      <c r="PIZ86" s="18"/>
      <c r="PJA86" s="18"/>
      <c r="PJB86" s="18"/>
      <c r="PJC86" s="18"/>
      <c r="PJD86" s="18"/>
      <c r="PJE86" s="18"/>
      <c r="PJF86" s="18"/>
      <c r="PJG86" s="18"/>
      <c r="PJH86" s="18"/>
      <c r="PJI86" s="18"/>
      <c r="PJJ86" s="18"/>
      <c r="PJK86" s="18"/>
      <c r="PJL86" s="18"/>
      <c r="PJM86" s="18"/>
      <c r="PJN86" s="18"/>
      <c r="PJO86" s="18"/>
      <c r="PJP86" s="18"/>
      <c r="PJQ86" s="18"/>
      <c r="PJR86" s="18"/>
      <c r="PJS86" s="18"/>
      <c r="PJT86" s="18"/>
      <c r="PJU86" s="18"/>
      <c r="PJV86" s="18"/>
      <c r="PJW86" s="18"/>
      <c r="PJX86" s="18"/>
      <c r="PJY86" s="18"/>
      <c r="PJZ86" s="18"/>
      <c r="PKA86" s="18"/>
      <c r="PKB86" s="18"/>
      <c r="PKC86" s="18"/>
      <c r="PKD86" s="18"/>
      <c r="PKE86" s="18"/>
      <c r="PKF86" s="18"/>
      <c r="PKG86" s="18"/>
      <c r="PKH86" s="18"/>
      <c r="PKI86" s="18"/>
      <c r="PKJ86" s="18"/>
      <c r="PKK86" s="18"/>
      <c r="PKL86" s="18"/>
      <c r="PKM86" s="18"/>
      <c r="PKN86" s="18"/>
      <c r="PKO86" s="18"/>
      <c r="PKP86" s="18"/>
      <c r="PKQ86" s="18"/>
      <c r="PKR86" s="18"/>
      <c r="PKS86" s="18"/>
      <c r="PKT86" s="18"/>
      <c r="PKU86" s="18"/>
      <c r="PKV86" s="18"/>
      <c r="PKW86" s="18"/>
      <c r="PKX86" s="18"/>
      <c r="PKY86" s="18"/>
      <c r="PKZ86" s="18"/>
      <c r="PLA86" s="18"/>
      <c r="PLB86" s="18"/>
      <c r="PLC86" s="18"/>
      <c r="PLD86" s="18"/>
      <c r="PLE86" s="18"/>
      <c r="PLF86" s="18"/>
      <c r="PLG86" s="18"/>
      <c r="PLH86" s="18"/>
      <c r="PLI86" s="18"/>
      <c r="PLJ86" s="18"/>
      <c r="PLK86" s="18"/>
      <c r="PLL86" s="18"/>
      <c r="PLM86" s="18"/>
      <c r="PLN86" s="18"/>
      <c r="PLO86" s="18"/>
      <c r="PLP86" s="18"/>
      <c r="PLQ86" s="18"/>
      <c r="PLR86" s="18"/>
      <c r="PLS86" s="18"/>
      <c r="PLT86" s="18"/>
      <c r="PLU86" s="18"/>
      <c r="PLV86" s="18"/>
      <c r="PLW86" s="18"/>
      <c r="PLX86" s="18"/>
      <c r="PLY86" s="18"/>
      <c r="PLZ86" s="18"/>
      <c r="PMA86" s="18"/>
      <c r="PMB86" s="18"/>
      <c r="PMC86" s="18"/>
      <c r="PMD86" s="18"/>
      <c r="PME86" s="18"/>
      <c r="PMF86" s="18"/>
      <c r="PMG86" s="18"/>
      <c r="PMH86" s="18"/>
      <c r="PMI86" s="18"/>
      <c r="PMJ86" s="18"/>
      <c r="PMK86" s="18"/>
      <c r="PML86" s="18"/>
      <c r="PMM86" s="18"/>
      <c r="PMN86" s="18"/>
      <c r="PMO86" s="18"/>
      <c r="PMP86" s="18"/>
      <c r="PMQ86" s="18"/>
      <c r="PMR86" s="18"/>
      <c r="PMS86" s="18"/>
      <c r="PMT86" s="18"/>
      <c r="PMU86" s="18"/>
      <c r="PMV86" s="18"/>
      <c r="PMW86" s="18"/>
      <c r="PMX86" s="18"/>
      <c r="PMY86" s="18"/>
      <c r="PMZ86" s="18"/>
      <c r="PNA86" s="18"/>
      <c r="PNB86" s="18"/>
      <c r="PNC86" s="18"/>
      <c r="PND86" s="18"/>
      <c r="PNE86" s="18"/>
      <c r="PNF86" s="18"/>
      <c r="PNG86" s="18"/>
      <c r="PNH86" s="18"/>
      <c r="PNI86" s="18"/>
      <c r="PNJ86" s="18"/>
      <c r="PNK86" s="18"/>
      <c r="PNL86" s="18"/>
      <c r="PNM86" s="18"/>
      <c r="PNN86" s="18"/>
      <c r="PNO86" s="18"/>
      <c r="PNP86" s="18"/>
      <c r="PNQ86" s="18"/>
      <c r="PNR86" s="18"/>
      <c r="PNS86" s="18"/>
      <c r="PNT86" s="18"/>
      <c r="PNU86" s="18"/>
      <c r="PNV86" s="18"/>
      <c r="PNW86" s="18"/>
      <c r="PNX86" s="18"/>
      <c r="PNY86" s="18"/>
      <c r="PNZ86" s="18"/>
      <c r="POA86" s="18"/>
      <c r="POB86" s="18"/>
      <c r="POC86" s="18"/>
      <c r="POD86" s="18"/>
      <c r="POE86" s="18"/>
      <c r="POF86" s="18"/>
      <c r="POG86" s="18"/>
      <c r="POH86" s="18"/>
      <c r="POI86" s="18"/>
      <c r="POJ86" s="18"/>
      <c r="POK86" s="18"/>
      <c r="POL86" s="18"/>
      <c r="POM86" s="18"/>
      <c r="PON86" s="18"/>
      <c r="POO86" s="18"/>
      <c r="POP86" s="18"/>
      <c r="POQ86" s="18"/>
      <c r="POR86" s="18"/>
      <c r="POS86" s="18"/>
      <c r="POT86" s="18"/>
      <c r="POU86" s="18"/>
      <c r="POV86" s="18"/>
      <c r="POW86" s="18"/>
      <c r="POX86" s="18"/>
      <c r="POY86" s="18"/>
      <c r="POZ86" s="18"/>
      <c r="PPA86" s="18"/>
      <c r="PPB86" s="18"/>
      <c r="PPC86" s="18"/>
      <c r="PPD86" s="18"/>
      <c r="PPE86" s="18"/>
      <c r="PPF86" s="18"/>
      <c r="PPG86" s="18"/>
      <c r="PPH86" s="18"/>
      <c r="PPI86" s="18"/>
      <c r="PPJ86" s="18"/>
      <c r="PPK86" s="18"/>
      <c r="PPL86" s="18"/>
      <c r="PPM86" s="18"/>
      <c r="PPN86" s="18"/>
      <c r="PPO86" s="18"/>
      <c r="PPP86" s="18"/>
      <c r="PPQ86" s="18"/>
      <c r="PPR86" s="18"/>
      <c r="PPS86" s="18"/>
      <c r="PPT86" s="18"/>
      <c r="PPU86" s="18"/>
      <c r="PPV86" s="18"/>
      <c r="PPW86" s="18"/>
      <c r="PPX86" s="18"/>
      <c r="PPY86" s="18"/>
      <c r="PPZ86" s="18"/>
      <c r="PQA86" s="18"/>
      <c r="PQB86" s="18"/>
      <c r="PQC86" s="18"/>
      <c r="PQD86" s="18"/>
      <c r="PQE86" s="18"/>
      <c r="PQF86" s="18"/>
      <c r="PQG86" s="18"/>
      <c r="PQH86" s="18"/>
      <c r="PQI86" s="18"/>
      <c r="PQJ86" s="18"/>
      <c r="PQK86" s="18"/>
      <c r="PQL86" s="18"/>
      <c r="PQM86" s="18"/>
      <c r="PQN86" s="18"/>
      <c r="PQO86" s="18"/>
      <c r="PQP86" s="18"/>
      <c r="PQQ86" s="18"/>
      <c r="PQR86" s="18"/>
      <c r="PQS86" s="18"/>
      <c r="PQT86" s="18"/>
      <c r="PQU86" s="18"/>
      <c r="PQV86" s="18"/>
      <c r="PQW86" s="18"/>
      <c r="PQX86" s="18"/>
      <c r="PQY86" s="18"/>
      <c r="PQZ86" s="18"/>
      <c r="PRA86" s="18"/>
      <c r="PRB86" s="18"/>
      <c r="PRC86" s="18"/>
      <c r="PRD86" s="18"/>
      <c r="PRE86" s="18"/>
      <c r="PRF86" s="18"/>
      <c r="PRG86" s="18"/>
      <c r="PRH86" s="18"/>
      <c r="PRI86" s="18"/>
      <c r="PRJ86" s="18"/>
      <c r="PRK86" s="18"/>
      <c r="PRL86" s="18"/>
      <c r="PRM86" s="18"/>
      <c r="PRN86" s="18"/>
      <c r="PRO86" s="18"/>
      <c r="PRP86" s="18"/>
      <c r="PRQ86" s="18"/>
      <c r="PRR86" s="18"/>
      <c r="PRS86" s="18"/>
      <c r="PRT86" s="18"/>
      <c r="PRU86" s="18"/>
      <c r="PRV86" s="18"/>
      <c r="PRW86" s="18"/>
      <c r="PRX86" s="18"/>
      <c r="PRY86" s="18"/>
      <c r="PRZ86" s="18"/>
      <c r="PSA86" s="18"/>
      <c r="PSB86" s="18"/>
      <c r="PSC86" s="18"/>
      <c r="PSD86" s="18"/>
      <c r="PSE86" s="18"/>
      <c r="PSF86" s="18"/>
      <c r="PSG86" s="18"/>
      <c r="PSH86" s="18"/>
      <c r="PSI86" s="18"/>
      <c r="PSJ86" s="18"/>
      <c r="PSK86" s="18"/>
      <c r="PSL86" s="18"/>
      <c r="PSM86" s="18"/>
      <c r="PSN86" s="18"/>
      <c r="PSO86" s="18"/>
      <c r="PSP86" s="18"/>
      <c r="PSQ86" s="18"/>
      <c r="PSR86" s="18"/>
      <c r="PSS86" s="18"/>
      <c r="PST86" s="18"/>
      <c r="PSU86" s="18"/>
      <c r="PSV86" s="18"/>
      <c r="PSW86" s="18"/>
      <c r="PSX86" s="18"/>
      <c r="PSY86" s="18"/>
      <c r="PSZ86" s="18"/>
      <c r="PTA86" s="18"/>
      <c r="PTB86" s="18"/>
      <c r="PTC86" s="18"/>
      <c r="PTD86" s="18"/>
      <c r="PTE86" s="18"/>
      <c r="PTF86" s="18"/>
      <c r="PTG86" s="18"/>
      <c r="PTH86" s="18"/>
      <c r="PTI86" s="18"/>
      <c r="PTJ86" s="18"/>
      <c r="PTK86" s="18"/>
      <c r="PTL86" s="18"/>
      <c r="PTM86" s="18"/>
      <c r="PTN86" s="18"/>
      <c r="PTO86" s="18"/>
      <c r="PTP86" s="18"/>
      <c r="PTQ86" s="18"/>
      <c r="PTR86" s="18"/>
      <c r="PTS86" s="18"/>
      <c r="PTT86" s="18"/>
      <c r="PTU86" s="18"/>
      <c r="PTV86" s="18"/>
      <c r="PTW86" s="18"/>
      <c r="PTX86" s="18"/>
      <c r="PTY86" s="18"/>
      <c r="PTZ86" s="18"/>
      <c r="PUA86" s="18"/>
      <c r="PUB86" s="18"/>
      <c r="PUC86" s="18"/>
      <c r="PUD86" s="18"/>
      <c r="PUE86" s="18"/>
      <c r="PUF86" s="18"/>
      <c r="PUG86" s="18"/>
      <c r="PUH86" s="18"/>
      <c r="PUI86" s="18"/>
      <c r="PUJ86" s="18"/>
      <c r="PUK86" s="18"/>
      <c r="PUL86" s="18"/>
      <c r="PUM86" s="18"/>
      <c r="PUN86" s="18"/>
      <c r="PUO86" s="18"/>
      <c r="PUP86" s="18"/>
      <c r="PUQ86" s="18"/>
      <c r="PUR86" s="18"/>
      <c r="PUS86" s="18"/>
      <c r="PUT86" s="18"/>
      <c r="PUU86" s="18"/>
      <c r="PUV86" s="18"/>
      <c r="PUW86" s="18"/>
      <c r="PUX86" s="18"/>
      <c r="PUY86" s="18"/>
      <c r="PUZ86" s="18"/>
      <c r="PVA86" s="18"/>
      <c r="PVB86" s="18"/>
      <c r="PVC86" s="18"/>
      <c r="PVD86" s="18"/>
      <c r="PVE86" s="18"/>
      <c r="PVF86" s="18"/>
      <c r="PVG86" s="18"/>
      <c r="PVH86" s="18"/>
      <c r="PVI86" s="18"/>
      <c r="PVJ86" s="18"/>
      <c r="PVK86" s="18"/>
      <c r="PVL86" s="18"/>
      <c r="PVM86" s="18"/>
      <c r="PVN86" s="18"/>
      <c r="PVO86" s="18"/>
      <c r="PVP86" s="18"/>
      <c r="PVQ86" s="18"/>
      <c r="PVR86" s="18"/>
      <c r="PVS86" s="18"/>
      <c r="PVT86" s="18"/>
      <c r="PVU86" s="18"/>
      <c r="PVV86" s="18"/>
      <c r="PVW86" s="18"/>
      <c r="PVX86" s="18"/>
      <c r="PVY86" s="18"/>
      <c r="PVZ86" s="18"/>
      <c r="PWA86" s="18"/>
      <c r="PWB86" s="18"/>
      <c r="PWC86" s="18"/>
      <c r="PWD86" s="18"/>
      <c r="PWE86" s="18"/>
      <c r="PWF86" s="18"/>
      <c r="PWG86" s="18"/>
      <c r="PWH86" s="18"/>
      <c r="PWI86" s="18"/>
      <c r="PWJ86" s="18"/>
      <c r="PWK86" s="18"/>
      <c r="PWL86" s="18"/>
      <c r="PWM86" s="18"/>
      <c r="PWN86" s="18"/>
      <c r="PWO86" s="18"/>
      <c r="PWP86" s="18"/>
      <c r="PWQ86" s="18"/>
      <c r="PWR86" s="18"/>
      <c r="PWS86" s="18"/>
      <c r="PWT86" s="18"/>
      <c r="PWU86" s="18"/>
      <c r="PWV86" s="18"/>
      <c r="PWW86" s="18"/>
      <c r="PWX86" s="18"/>
      <c r="PWY86" s="18"/>
      <c r="PWZ86" s="18"/>
      <c r="PXA86" s="18"/>
      <c r="PXB86" s="18"/>
      <c r="PXC86" s="18"/>
      <c r="PXD86" s="18"/>
      <c r="PXE86" s="18"/>
      <c r="PXF86" s="18"/>
      <c r="PXG86" s="18"/>
      <c r="PXH86" s="18"/>
      <c r="PXI86" s="18"/>
      <c r="PXJ86" s="18"/>
      <c r="PXK86" s="18"/>
      <c r="PXL86" s="18"/>
      <c r="PXM86" s="18"/>
      <c r="PXN86" s="18"/>
      <c r="PXO86" s="18"/>
      <c r="PXP86" s="18"/>
      <c r="PXQ86" s="18"/>
      <c r="PXR86" s="18"/>
      <c r="PXS86" s="18"/>
      <c r="PXT86" s="18"/>
      <c r="PXU86" s="18"/>
      <c r="PXV86" s="18"/>
      <c r="PXW86" s="18"/>
      <c r="PXX86" s="18"/>
      <c r="PXY86" s="18"/>
      <c r="PXZ86" s="18"/>
      <c r="PYA86" s="18"/>
      <c r="PYB86" s="18"/>
      <c r="PYC86" s="18"/>
      <c r="PYD86" s="18"/>
      <c r="PYE86" s="18"/>
      <c r="PYF86" s="18"/>
      <c r="PYG86" s="18"/>
      <c r="PYH86" s="18"/>
      <c r="PYI86" s="18"/>
      <c r="PYJ86" s="18"/>
      <c r="PYK86" s="18"/>
      <c r="PYL86" s="18"/>
      <c r="PYM86" s="18"/>
      <c r="PYN86" s="18"/>
      <c r="PYO86" s="18"/>
      <c r="PYP86" s="18"/>
      <c r="PYQ86" s="18"/>
      <c r="PYR86" s="18"/>
      <c r="PYS86" s="18"/>
      <c r="PYT86" s="18"/>
      <c r="PYU86" s="18"/>
      <c r="PYV86" s="18"/>
      <c r="PYW86" s="18"/>
      <c r="PYX86" s="18"/>
      <c r="PYY86" s="18"/>
      <c r="PYZ86" s="18"/>
      <c r="PZA86" s="18"/>
      <c r="PZB86" s="18"/>
      <c r="PZC86" s="18"/>
      <c r="PZD86" s="18"/>
      <c r="PZE86" s="18"/>
      <c r="PZF86" s="18"/>
      <c r="PZG86" s="18"/>
      <c r="PZH86" s="18"/>
      <c r="PZI86" s="18"/>
      <c r="PZJ86" s="18"/>
      <c r="PZK86" s="18"/>
      <c r="PZL86" s="18"/>
      <c r="PZM86" s="18"/>
      <c r="PZN86" s="18"/>
      <c r="PZO86" s="18"/>
      <c r="PZP86" s="18"/>
      <c r="PZQ86" s="18"/>
      <c r="PZR86" s="18"/>
      <c r="PZS86" s="18"/>
      <c r="PZT86" s="18"/>
      <c r="PZU86" s="18"/>
      <c r="PZV86" s="18"/>
      <c r="PZW86" s="18"/>
      <c r="PZX86" s="18"/>
      <c r="PZY86" s="18"/>
      <c r="PZZ86" s="18"/>
      <c r="QAA86" s="18"/>
      <c r="QAB86" s="18"/>
      <c r="QAC86" s="18"/>
      <c r="QAD86" s="18"/>
      <c r="QAE86" s="18"/>
      <c r="QAF86" s="18"/>
      <c r="QAG86" s="18"/>
      <c r="QAH86" s="18"/>
      <c r="QAI86" s="18"/>
      <c r="QAJ86" s="18"/>
      <c r="QAK86" s="18"/>
      <c r="QAL86" s="18"/>
      <c r="QAM86" s="18"/>
      <c r="QAN86" s="18"/>
      <c r="QAO86" s="18"/>
      <c r="QAP86" s="18"/>
      <c r="QAQ86" s="18"/>
      <c r="QAR86" s="18"/>
      <c r="QAS86" s="18"/>
      <c r="QAT86" s="18"/>
      <c r="QAU86" s="18"/>
      <c r="QAV86" s="18"/>
      <c r="QAW86" s="18"/>
      <c r="QAX86" s="18"/>
      <c r="QAY86" s="18"/>
      <c r="QAZ86" s="18"/>
      <c r="QBA86" s="18"/>
      <c r="QBB86" s="18"/>
      <c r="QBC86" s="18"/>
      <c r="QBD86" s="18"/>
      <c r="QBE86" s="18"/>
      <c r="QBF86" s="18"/>
      <c r="QBG86" s="18"/>
      <c r="QBH86" s="18"/>
      <c r="QBI86" s="18"/>
      <c r="QBJ86" s="18"/>
      <c r="QBK86" s="18"/>
      <c r="QBL86" s="18"/>
      <c r="QBM86" s="18"/>
      <c r="QBN86" s="18"/>
      <c r="QBO86" s="18"/>
      <c r="QBP86" s="18"/>
      <c r="QBQ86" s="18"/>
      <c r="QBR86" s="18"/>
      <c r="QBS86" s="18"/>
      <c r="QBT86" s="18"/>
      <c r="QBU86" s="18"/>
      <c r="QBV86" s="18"/>
      <c r="QBW86" s="18"/>
      <c r="QBX86" s="18"/>
      <c r="QBY86" s="18"/>
      <c r="QBZ86" s="18"/>
      <c r="QCA86" s="18"/>
      <c r="QCB86" s="18"/>
      <c r="QCC86" s="18"/>
      <c r="QCD86" s="18"/>
      <c r="QCE86" s="18"/>
      <c r="QCF86" s="18"/>
      <c r="QCG86" s="18"/>
      <c r="QCH86" s="18"/>
      <c r="QCI86" s="18"/>
      <c r="QCJ86" s="18"/>
      <c r="QCK86" s="18"/>
      <c r="QCL86" s="18"/>
      <c r="QCM86" s="18"/>
      <c r="QCN86" s="18"/>
      <c r="QCO86" s="18"/>
      <c r="QCP86" s="18"/>
      <c r="QCQ86" s="18"/>
      <c r="QCR86" s="18"/>
      <c r="QCS86" s="18"/>
      <c r="QCT86" s="18"/>
      <c r="QCU86" s="18"/>
      <c r="QCV86" s="18"/>
      <c r="QCW86" s="18"/>
      <c r="QCX86" s="18"/>
      <c r="QCY86" s="18"/>
      <c r="QCZ86" s="18"/>
      <c r="QDA86" s="18"/>
      <c r="QDB86" s="18"/>
      <c r="QDC86" s="18"/>
      <c r="QDD86" s="18"/>
      <c r="QDE86" s="18"/>
      <c r="QDF86" s="18"/>
      <c r="QDG86" s="18"/>
      <c r="QDH86" s="18"/>
      <c r="QDI86" s="18"/>
      <c r="QDJ86" s="18"/>
      <c r="QDK86" s="18"/>
      <c r="QDL86" s="18"/>
      <c r="QDM86" s="18"/>
      <c r="QDN86" s="18"/>
      <c r="QDO86" s="18"/>
      <c r="QDP86" s="18"/>
      <c r="QDQ86" s="18"/>
      <c r="QDR86" s="18"/>
      <c r="QDS86" s="18"/>
      <c r="QDT86" s="18"/>
      <c r="QDU86" s="18"/>
      <c r="QDV86" s="18"/>
      <c r="QDW86" s="18"/>
      <c r="QDX86" s="18"/>
      <c r="QDY86" s="18"/>
      <c r="QDZ86" s="18"/>
      <c r="QEA86" s="18"/>
      <c r="QEB86" s="18"/>
      <c r="QEC86" s="18"/>
      <c r="QED86" s="18"/>
      <c r="QEE86" s="18"/>
      <c r="QEF86" s="18"/>
      <c r="QEG86" s="18"/>
      <c r="QEH86" s="18"/>
      <c r="QEI86" s="18"/>
      <c r="QEJ86" s="18"/>
      <c r="QEK86" s="18"/>
      <c r="QEL86" s="18"/>
      <c r="QEM86" s="18"/>
      <c r="QEN86" s="18"/>
      <c r="QEO86" s="18"/>
      <c r="QEP86" s="18"/>
      <c r="QEQ86" s="18"/>
      <c r="QER86" s="18"/>
      <c r="QES86" s="18"/>
      <c r="QET86" s="18"/>
      <c r="QEU86" s="18"/>
      <c r="QEV86" s="18"/>
      <c r="QEW86" s="18"/>
      <c r="QEX86" s="18"/>
      <c r="QEY86" s="18"/>
      <c r="QEZ86" s="18"/>
      <c r="QFA86" s="18"/>
      <c r="QFB86" s="18"/>
      <c r="QFC86" s="18"/>
      <c r="QFD86" s="18"/>
      <c r="QFE86" s="18"/>
      <c r="QFF86" s="18"/>
      <c r="QFG86" s="18"/>
      <c r="QFH86" s="18"/>
      <c r="QFI86" s="18"/>
      <c r="QFJ86" s="18"/>
      <c r="QFK86" s="18"/>
      <c r="QFL86" s="18"/>
      <c r="QFM86" s="18"/>
      <c r="QFN86" s="18"/>
      <c r="QFO86" s="18"/>
      <c r="QFP86" s="18"/>
      <c r="QFQ86" s="18"/>
      <c r="QFR86" s="18"/>
      <c r="QFS86" s="18"/>
      <c r="QFT86" s="18"/>
      <c r="QFU86" s="18"/>
      <c r="QFV86" s="18"/>
      <c r="QFW86" s="18"/>
      <c r="QFX86" s="18"/>
      <c r="QFY86" s="18"/>
      <c r="QFZ86" s="18"/>
      <c r="QGA86" s="18"/>
      <c r="QGB86" s="18"/>
      <c r="QGC86" s="18"/>
      <c r="QGD86" s="18"/>
      <c r="QGE86" s="18"/>
      <c r="QGF86" s="18"/>
      <c r="QGG86" s="18"/>
      <c r="QGH86" s="18"/>
      <c r="QGI86" s="18"/>
      <c r="QGJ86" s="18"/>
      <c r="QGK86" s="18"/>
      <c r="QGL86" s="18"/>
      <c r="QGM86" s="18"/>
      <c r="QGN86" s="18"/>
      <c r="QGO86" s="18"/>
      <c r="QGP86" s="18"/>
      <c r="QGQ86" s="18"/>
      <c r="QGR86" s="18"/>
      <c r="QGS86" s="18"/>
      <c r="QGT86" s="18"/>
      <c r="QGU86" s="18"/>
      <c r="QGV86" s="18"/>
      <c r="QGW86" s="18"/>
      <c r="QGX86" s="18"/>
      <c r="QGY86" s="18"/>
      <c r="QGZ86" s="18"/>
      <c r="QHA86" s="18"/>
      <c r="QHB86" s="18"/>
      <c r="QHC86" s="18"/>
      <c r="QHD86" s="18"/>
      <c r="QHE86" s="18"/>
      <c r="QHF86" s="18"/>
      <c r="QHG86" s="18"/>
      <c r="QHH86" s="18"/>
      <c r="QHI86" s="18"/>
      <c r="QHJ86" s="18"/>
      <c r="QHK86" s="18"/>
      <c r="QHL86" s="18"/>
      <c r="QHM86" s="18"/>
      <c r="QHN86" s="18"/>
      <c r="QHO86" s="18"/>
      <c r="QHP86" s="18"/>
      <c r="QHQ86" s="18"/>
      <c r="QHR86" s="18"/>
      <c r="QHS86" s="18"/>
      <c r="QHT86" s="18"/>
      <c r="QHU86" s="18"/>
      <c r="QHV86" s="18"/>
      <c r="QHW86" s="18"/>
      <c r="QHX86" s="18"/>
      <c r="QHY86" s="18"/>
      <c r="QHZ86" s="18"/>
      <c r="QIA86" s="18"/>
      <c r="QIB86" s="18"/>
      <c r="QIC86" s="18"/>
      <c r="QID86" s="18"/>
      <c r="QIE86" s="18"/>
      <c r="QIF86" s="18"/>
      <c r="QIG86" s="18"/>
      <c r="QIH86" s="18"/>
      <c r="QII86" s="18"/>
      <c r="QIJ86" s="18"/>
      <c r="QIK86" s="18"/>
      <c r="QIL86" s="18"/>
      <c r="QIM86" s="18"/>
      <c r="QIN86" s="18"/>
      <c r="QIO86" s="18"/>
      <c r="QIP86" s="18"/>
      <c r="QIQ86" s="18"/>
      <c r="QIR86" s="18"/>
      <c r="QIS86" s="18"/>
      <c r="QIT86" s="18"/>
      <c r="QIU86" s="18"/>
      <c r="QIV86" s="18"/>
      <c r="QIW86" s="18"/>
      <c r="QIX86" s="18"/>
      <c r="QIY86" s="18"/>
      <c r="QIZ86" s="18"/>
      <c r="QJA86" s="18"/>
      <c r="QJB86" s="18"/>
      <c r="QJC86" s="18"/>
      <c r="QJD86" s="18"/>
      <c r="QJE86" s="18"/>
      <c r="QJF86" s="18"/>
      <c r="QJG86" s="18"/>
      <c r="QJH86" s="18"/>
      <c r="QJI86" s="18"/>
      <c r="QJJ86" s="18"/>
      <c r="QJK86" s="18"/>
      <c r="QJL86" s="18"/>
      <c r="QJM86" s="18"/>
      <c r="QJN86" s="18"/>
      <c r="QJO86" s="18"/>
      <c r="QJP86" s="18"/>
      <c r="QJQ86" s="18"/>
      <c r="QJR86" s="18"/>
      <c r="QJS86" s="18"/>
      <c r="QJT86" s="18"/>
      <c r="QJU86" s="18"/>
      <c r="QJV86" s="18"/>
      <c r="QJW86" s="18"/>
      <c r="QJX86" s="18"/>
      <c r="QJY86" s="18"/>
      <c r="QJZ86" s="18"/>
      <c r="QKA86" s="18"/>
      <c r="QKB86" s="18"/>
      <c r="QKC86" s="18"/>
      <c r="QKD86" s="18"/>
      <c r="QKE86" s="18"/>
      <c r="QKF86" s="18"/>
      <c r="QKG86" s="18"/>
      <c r="QKH86" s="18"/>
      <c r="QKI86" s="18"/>
      <c r="QKJ86" s="18"/>
      <c r="QKK86" s="18"/>
      <c r="QKL86" s="18"/>
      <c r="QKM86" s="18"/>
      <c r="QKN86" s="18"/>
      <c r="QKO86" s="18"/>
      <c r="QKP86" s="18"/>
      <c r="QKQ86" s="18"/>
      <c r="QKR86" s="18"/>
      <c r="QKS86" s="18"/>
      <c r="QKT86" s="18"/>
      <c r="QKU86" s="18"/>
      <c r="QKV86" s="18"/>
      <c r="QKW86" s="18"/>
      <c r="QKX86" s="18"/>
      <c r="QKY86" s="18"/>
      <c r="QKZ86" s="18"/>
      <c r="QLA86" s="18"/>
      <c r="QLB86" s="18"/>
      <c r="QLC86" s="18"/>
      <c r="QLD86" s="18"/>
      <c r="QLE86" s="18"/>
      <c r="QLF86" s="18"/>
      <c r="QLG86" s="18"/>
      <c r="QLH86" s="18"/>
      <c r="QLI86" s="18"/>
      <c r="QLJ86" s="18"/>
      <c r="QLK86" s="18"/>
      <c r="QLL86" s="18"/>
      <c r="QLM86" s="18"/>
      <c r="QLN86" s="18"/>
      <c r="QLO86" s="18"/>
      <c r="QLP86" s="18"/>
      <c r="QLQ86" s="18"/>
      <c r="QLR86" s="18"/>
      <c r="QLS86" s="18"/>
      <c r="QLT86" s="18"/>
      <c r="QLU86" s="18"/>
      <c r="QLV86" s="18"/>
      <c r="QLW86" s="18"/>
      <c r="QLX86" s="18"/>
      <c r="QLY86" s="18"/>
      <c r="QLZ86" s="18"/>
      <c r="QMA86" s="18"/>
      <c r="QMB86" s="18"/>
      <c r="QMC86" s="18"/>
      <c r="QMD86" s="18"/>
      <c r="QME86" s="18"/>
      <c r="QMF86" s="18"/>
      <c r="QMG86" s="18"/>
      <c r="QMH86" s="18"/>
      <c r="QMI86" s="18"/>
      <c r="QMJ86" s="18"/>
      <c r="QMK86" s="18"/>
      <c r="QML86" s="18"/>
      <c r="QMM86" s="18"/>
      <c r="QMN86" s="18"/>
      <c r="QMO86" s="18"/>
      <c r="QMP86" s="18"/>
      <c r="QMQ86" s="18"/>
      <c r="QMR86" s="18"/>
      <c r="QMS86" s="18"/>
      <c r="QMT86" s="18"/>
      <c r="QMU86" s="18"/>
      <c r="QMV86" s="18"/>
      <c r="QMW86" s="18"/>
      <c r="QMX86" s="18"/>
      <c r="QMY86" s="18"/>
      <c r="QMZ86" s="18"/>
      <c r="QNA86" s="18"/>
      <c r="QNB86" s="18"/>
      <c r="QNC86" s="18"/>
      <c r="QND86" s="18"/>
      <c r="QNE86" s="18"/>
      <c r="QNF86" s="18"/>
      <c r="QNG86" s="18"/>
      <c r="QNH86" s="18"/>
      <c r="QNI86" s="18"/>
      <c r="QNJ86" s="18"/>
      <c r="QNK86" s="18"/>
      <c r="QNL86" s="18"/>
      <c r="QNM86" s="18"/>
      <c r="QNN86" s="18"/>
      <c r="QNO86" s="18"/>
      <c r="QNP86" s="18"/>
      <c r="QNQ86" s="18"/>
      <c r="QNR86" s="18"/>
      <c r="QNS86" s="18"/>
      <c r="QNT86" s="18"/>
      <c r="QNU86" s="18"/>
      <c r="QNV86" s="18"/>
      <c r="QNW86" s="18"/>
      <c r="QNX86" s="18"/>
      <c r="QNY86" s="18"/>
      <c r="QNZ86" s="18"/>
      <c r="QOA86" s="18"/>
      <c r="QOB86" s="18"/>
      <c r="QOC86" s="18"/>
      <c r="QOD86" s="18"/>
      <c r="QOE86" s="18"/>
      <c r="QOF86" s="18"/>
      <c r="QOG86" s="18"/>
      <c r="QOH86" s="18"/>
      <c r="QOI86" s="18"/>
      <c r="QOJ86" s="18"/>
      <c r="QOK86" s="18"/>
      <c r="QOL86" s="18"/>
      <c r="QOM86" s="18"/>
      <c r="QON86" s="18"/>
      <c r="QOO86" s="18"/>
      <c r="QOP86" s="18"/>
      <c r="QOQ86" s="18"/>
      <c r="QOR86" s="18"/>
      <c r="QOS86" s="18"/>
      <c r="QOT86" s="18"/>
      <c r="QOU86" s="18"/>
      <c r="QOV86" s="18"/>
      <c r="QOW86" s="18"/>
      <c r="QOX86" s="18"/>
      <c r="QOY86" s="18"/>
      <c r="QOZ86" s="18"/>
      <c r="QPA86" s="18"/>
      <c r="QPB86" s="18"/>
      <c r="QPC86" s="18"/>
      <c r="QPD86" s="18"/>
      <c r="QPE86" s="18"/>
      <c r="QPF86" s="18"/>
      <c r="QPG86" s="18"/>
      <c r="QPH86" s="18"/>
      <c r="QPI86" s="18"/>
      <c r="QPJ86" s="18"/>
      <c r="QPK86" s="18"/>
      <c r="QPL86" s="18"/>
      <c r="QPM86" s="18"/>
      <c r="QPN86" s="18"/>
      <c r="QPO86" s="18"/>
      <c r="QPP86" s="18"/>
      <c r="QPQ86" s="18"/>
      <c r="QPR86" s="18"/>
      <c r="QPS86" s="18"/>
      <c r="QPT86" s="18"/>
      <c r="QPU86" s="18"/>
      <c r="QPV86" s="18"/>
      <c r="QPW86" s="18"/>
      <c r="QPX86" s="18"/>
      <c r="QPY86" s="18"/>
      <c r="QPZ86" s="18"/>
      <c r="QQA86" s="18"/>
      <c r="QQB86" s="18"/>
      <c r="QQC86" s="18"/>
      <c r="QQD86" s="18"/>
      <c r="QQE86" s="18"/>
      <c r="QQF86" s="18"/>
      <c r="QQG86" s="18"/>
      <c r="QQH86" s="18"/>
      <c r="QQI86" s="18"/>
      <c r="QQJ86" s="18"/>
      <c r="QQK86" s="18"/>
      <c r="QQL86" s="18"/>
      <c r="QQM86" s="18"/>
      <c r="QQN86" s="18"/>
      <c r="QQO86" s="18"/>
      <c r="QQP86" s="18"/>
      <c r="QQQ86" s="18"/>
      <c r="QQR86" s="18"/>
      <c r="QQS86" s="18"/>
      <c r="QQT86" s="18"/>
      <c r="QQU86" s="18"/>
      <c r="QQV86" s="18"/>
      <c r="QQW86" s="18"/>
      <c r="QQX86" s="18"/>
      <c r="QQY86" s="18"/>
      <c r="QQZ86" s="18"/>
      <c r="QRA86" s="18"/>
      <c r="QRB86" s="18"/>
      <c r="QRC86" s="18"/>
      <c r="QRD86" s="18"/>
      <c r="QRE86" s="18"/>
      <c r="QRF86" s="18"/>
      <c r="QRG86" s="18"/>
      <c r="QRH86" s="18"/>
      <c r="QRI86" s="18"/>
      <c r="QRJ86" s="18"/>
      <c r="QRK86" s="18"/>
      <c r="QRL86" s="18"/>
      <c r="QRM86" s="18"/>
      <c r="QRN86" s="18"/>
      <c r="QRO86" s="18"/>
      <c r="QRP86" s="18"/>
      <c r="QRQ86" s="18"/>
      <c r="QRR86" s="18"/>
      <c r="QRS86" s="18"/>
      <c r="QRT86" s="18"/>
      <c r="QRU86" s="18"/>
      <c r="QRV86" s="18"/>
      <c r="QRW86" s="18"/>
      <c r="QRX86" s="18"/>
      <c r="QRY86" s="18"/>
      <c r="QRZ86" s="18"/>
      <c r="QSA86" s="18"/>
      <c r="QSB86" s="18"/>
      <c r="QSC86" s="18"/>
      <c r="QSD86" s="18"/>
      <c r="QSE86" s="18"/>
      <c r="QSF86" s="18"/>
      <c r="QSG86" s="18"/>
      <c r="QSH86" s="18"/>
      <c r="QSI86" s="18"/>
      <c r="QSJ86" s="18"/>
      <c r="QSK86" s="18"/>
      <c r="QSL86" s="18"/>
      <c r="QSM86" s="18"/>
      <c r="QSN86" s="18"/>
      <c r="QSO86" s="18"/>
      <c r="QSP86" s="18"/>
      <c r="QSQ86" s="18"/>
      <c r="QSR86" s="18"/>
      <c r="QSS86" s="18"/>
      <c r="QST86" s="18"/>
      <c r="QSU86" s="18"/>
      <c r="QSV86" s="18"/>
      <c r="QSW86" s="18"/>
      <c r="QSX86" s="18"/>
      <c r="QSY86" s="18"/>
      <c r="QSZ86" s="18"/>
      <c r="QTA86" s="18"/>
      <c r="QTB86" s="18"/>
      <c r="QTC86" s="18"/>
      <c r="QTD86" s="18"/>
      <c r="QTE86" s="18"/>
      <c r="QTF86" s="18"/>
      <c r="QTG86" s="18"/>
      <c r="QTH86" s="18"/>
      <c r="QTI86" s="18"/>
      <c r="QTJ86" s="18"/>
      <c r="QTK86" s="18"/>
      <c r="QTL86" s="18"/>
      <c r="QTM86" s="18"/>
      <c r="QTN86" s="18"/>
      <c r="QTO86" s="18"/>
      <c r="QTP86" s="18"/>
      <c r="QTQ86" s="18"/>
      <c r="QTR86" s="18"/>
      <c r="QTS86" s="18"/>
      <c r="QTT86" s="18"/>
      <c r="QTU86" s="18"/>
      <c r="QTV86" s="18"/>
      <c r="QTW86" s="18"/>
      <c r="QTX86" s="18"/>
      <c r="QTY86" s="18"/>
      <c r="QTZ86" s="18"/>
      <c r="QUA86" s="18"/>
      <c r="QUB86" s="18"/>
      <c r="QUC86" s="18"/>
      <c r="QUD86" s="18"/>
      <c r="QUE86" s="18"/>
      <c r="QUF86" s="18"/>
      <c r="QUG86" s="18"/>
      <c r="QUH86" s="18"/>
      <c r="QUI86" s="18"/>
      <c r="QUJ86" s="18"/>
      <c r="QUK86" s="18"/>
      <c r="QUL86" s="18"/>
      <c r="QUM86" s="18"/>
      <c r="QUN86" s="18"/>
      <c r="QUO86" s="18"/>
      <c r="QUP86" s="18"/>
      <c r="QUQ86" s="18"/>
      <c r="QUR86" s="18"/>
      <c r="QUS86" s="18"/>
      <c r="QUT86" s="18"/>
      <c r="QUU86" s="18"/>
      <c r="QUV86" s="18"/>
      <c r="QUW86" s="18"/>
      <c r="QUX86" s="18"/>
      <c r="QUY86" s="18"/>
      <c r="QUZ86" s="18"/>
      <c r="QVA86" s="18"/>
      <c r="QVB86" s="18"/>
      <c r="QVC86" s="18"/>
      <c r="QVD86" s="18"/>
      <c r="QVE86" s="18"/>
      <c r="QVF86" s="18"/>
      <c r="QVG86" s="18"/>
      <c r="QVH86" s="18"/>
      <c r="QVI86" s="18"/>
      <c r="QVJ86" s="18"/>
      <c r="QVK86" s="18"/>
      <c r="QVL86" s="18"/>
      <c r="QVM86" s="18"/>
      <c r="QVN86" s="18"/>
      <c r="QVO86" s="18"/>
      <c r="QVP86" s="18"/>
      <c r="QVQ86" s="18"/>
      <c r="QVR86" s="18"/>
      <c r="QVS86" s="18"/>
      <c r="QVT86" s="18"/>
      <c r="QVU86" s="18"/>
      <c r="QVV86" s="18"/>
      <c r="QVW86" s="18"/>
      <c r="QVX86" s="18"/>
      <c r="QVY86" s="18"/>
      <c r="QVZ86" s="18"/>
      <c r="QWA86" s="18"/>
      <c r="QWB86" s="18"/>
      <c r="QWC86" s="18"/>
      <c r="QWD86" s="18"/>
      <c r="QWE86" s="18"/>
      <c r="QWF86" s="18"/>
      <c r="QWG86" s="18"/>
      <c r="QWH86" s="18"/>
      <c r="QWI86" s="18"/>
      <c r="QWJ86" s="18"/>
      <c r="QWK86" s="18"/>
      <c r="QWL86" s="18"/>
      <c r="QWM86" s="18"/>
      <c r="QWN86" s="18"/>
      <c r="QWO86" s="18"/>
      <c r="QWP86" s="18"/>
      <c r="QWQ86" s="18"/>
      <c r="QWR86" s="18"/>
      <c r="QWS86" s="18"/>
      <c r="QWT86" s="18"/>
      <c r="QWU86" s="18"/>
      <c r="QWV86" s="18"/>
      <c r="QWW86" s="18"/>
      <c r="QWX86" s="18"/>
      <c r="QWY86" s="18"/>
      <c r="QWZ86" s="18"/>
      <c r="QXA86" s="18"/>
      <c r="QXB86" s="18"/>
      <c r="QXC86" s="18"/>
      <c r="QXD86" s="18"/>
      <c r="QXE86" s="18"/>
      <c r="QXF86" s="18"/>
      <c r="QXG86" s="18"/>
      <c r="QXH86" s="18"/>
      <c r="QXI86" s="18"/>
      <c r="QXJ86" s="18"/>
      <c r="QXK86" s="18"/>
      <c r="QXL86" s="18"/>
      <c r="QXM86" s="18"/>
      <c r="QXN86" s="18"/>
      <c r="QXO86" s="18"/>
      <c r="QXP86" s="18"/>
      <c r="QXQ86" s="18"/>
      <c r="QXR86" s="18"/>
      <c r="QXS86" s="18"/>
      <c r="QXT86" s="18"/>
      <c r="QXU86" s="18"/>
      <c r="QXV86" s="18"/>
      <c r="QXW86" s="18"/>
      <c r="QXX86" s="18"/>
      <c r="QXY86" s="18"/>
      <c r="QXZ86" s="18"/>
      <c r="QYA86" s="18"/>
      <c r="QYB86" s="18"/>
      <c r="QYC86" s="18"/>
      <c r="QYD86" s="18"/>
      <c r="QYE86" s="18"/>
      <c r="QYF86" s="18"/>
      <c r="QYG86" s="18"/>
      <c r="QYH86" s="18"/>
      <c r="QYI86" s="18"/>
      <c r="QYJ86" s="18"/>
      <c r="QYK86" s="18"/>
      <c r="QYL86" s="18"/>
      <c r="QYM86" s="18"/>
      <c r="QYN86" s="18"/>
      <c r="QYO86" s="18"/>
      <c r="QYP86" s="18"/>
      <c r="QYQ86" s="18"/>
      <c r="QYR86" s="18"/>
      <c r="QYS86" s="18"/>
      <c r="QYT86" s="18"/>
      <c r="QYU86" s="18"/>
      <c r="QYV86" s="18"/>
      <c r="QYW86" s="18"/>
      <c r="QYX86" s="18"/>
      <c r="QYY86" s="18"/>
      <c r="QYZ86" s="18"/>
      <c r="QZA86" s="18"/>
      <c r="QZB86" s="18"/>
      <c r="QZC86" s="18"/>
      <c r="QZD86" s="18"/>
      <c r="QZE86" s="18"/>
      <c r="QZF86" s="18"/>
      <c r="QZG86" s="18"/>
      <c r="QZH86" s="18"/>
      <c r="QZI86" s="18"/>
      <c r="QZJ86" s="18"/>
      <c r="QZK86" s="18"/>
      <c r="QZL86" s="18"/>
      <c r="QZM86" s="18"/>
      <c r="QZN86" s="18"/>
      <c r="QZO86" s="18"/>
      <c r="QZP86" s="18"/>
      <c r="QZQ86" s="18"/>
      <c r="QZR86" s="18"/>
      <c r="QZS86" s="18"/>
      <c r="QZT86" s="18"/>
      <c r="QZU86" s="18"/>
      <c r="QZV86" s="18"/>
      <c r="QZW86" s="18"/>
      <c r="QZX86" s="18"/>
      <c r="QZY86" s="18"/>
      <c r="QZZ86" s="18"/>
      <c r="RAA86" s="18"/>
      <c r="RAB86" s="18"/>
      <c r="RAC86" s="18"/>
      <c r="RAD86" s="18"/>
      <c r="RAE86" s="18"/>
      <c r="RAF86" s="18"/>
      <c r="RAG86" s="18"/>
      <c r="RAH86" s="18"/>
      <c r="RAI86" s="18"/>
      <c r="RAJ86" s="18"/>
      <c r="RAK86" s="18"/>
      <c r="RAL86" s="18"/>
      <c r="RAM86" s="18"/>
      <c r="RAN86" s="18"/>
      <c r="RAO86" s="18"/>
      <c r="RAP86" s="18"/>
      <c r="RAQ86" s="18"/>
      <c r="RAR86" s="18"/>
      <c r="RAS86" s="18"/>
      <c r="RAT86" s="18"/>
      <c r="RAU86" s="18"/>
      <c r="RAV86" s="18"/>
      <c r="RAW86" s="18"/>
      <c r="RAX86" s="18"/>
      <c r="RAY86" s="18"/>
      <c r="RAZ86" s="18"/>
      <c r="RBA86" s="18"/>
      <c r="RBB86" s="18"/>
      <c r="RBC86" s="18"/>
      <c r="RBD86" s="18"/>
      <c r="RBE86" s="18"/>
      <c r="RBF86" s="18"/>
      <c r="RBG86" s="18"/>
      <c r="RBH86" s="18"/>
      <c r="RBI86" s="18"/>
      <c r="RBJ86" s="18"/>
      <c r="RBK86" s="18"/>
      <c r="RBL86" s="18"/>
      <c r="RBM86" s="18"/>
      <c r="RBN86" s="18"/>
      <c r="RBO86" s="18"/>
      <c r="RBP86" s="18"/>
      <c r="RBQ86" s="18"/>
      <c r="RBR86" s="18"/>
      <c r="RBS86" s="18"/>
      <c r="RBT86" s="18"/>
      <c r="RBU86" s="18"/>
      <c r="RBV86" s="18"/>
      <c r="RBW86" s="18"/>
      <c r="RBX86" s="18"/>
      <c r="RBY86" s="18"/>
      <c r="RBZ86" s="18"/>
      <c r="RCA86" s="18"/>
      <c r="RCB86" s="18"/>
      <c r="RCC86" s="18"/>
      <c r="RCD86" s="18"/>
      <c r="RCE86" s="18"/>
      <c r="RCF86" s="18"/>
      <c r="RCG86" s="18"/>
      <c r="RCH86" s="18"/>
      <c r="RCI86" s="18"/>
      <c r="RCJ86" s="18"/>
      <c r="RCK86" s="18"/>
      <c r="RCL86" s="18"/>
      <c r="RCM86" s="18"/>
      <c r="RCN86" s="18"/>
      <c r="RCO86" s="18"/>
      <c r="RCP86" s="18"/>
      <c r="RCQ86" s="18"/>
      <c r="RCR86" s="18"/>
      <c r="RCS86" s="18"/>
      <c r="RCT86" s="18"/>
      <c r="RCU86" s="18"/>
      <c r="RCV86" s="18"/>
      <c r="RCW86" s="18"/>
      <c r="RCX86" s="18"/>
      <c r="RCY86" s="18"/>
      <c r="RCZ86" s="18"/>
      <c r="RDA86" s="18"/>
      <c r="RDB86" s="18"/>
      <c r="RDC86" s="18"/>
      <c r="RDD86" s="18"/>
      <c r="RDE86" s="18"/>
      <c r="RDF86" s="18"/>
      <c r="RDG86" s="18"/>
      <c r="RDH86" s="18"/>
      <c r="RDI86" s="18"/>
      <c r="RDJ86" s="18"/>
      <c r="RDK86" s="18"/>
      <c r="RDL86" s="18"/>
      <c r="RDM86" s="18"/>
      <c r="RDN86" s="18"/>
      <c r="RDO86" s="18"/>
      <c r="RDP86" s="18"/>
      <c r="RDQ86" s="18"/>
      <c r="RDR86" s="18"/>
      <c r="RDS86" s="18"/>
      <c r="RDT86" s="18"/>
      <c r="RDU86" s="18"/>
      <c r="RDV86" s="18"/>
      <c r="RDW86" s="18"/>
      <c r="RDX86" s="18"/>
      <c r="RDY86" s="18"/>
      <c r="RDZ86" s="18"/>
      <c r="REA86" s="18"/>
      <c r="REB86" s="18"/>
      <c r="REC86" s="18"/>
      <c r="RED86" s="18"/>
      <c r="REE86" s="18"/>
      <c r="REF86" s="18"/>
      <c r="REG86" s="18"/>
      <c r="REH86" s="18"/>
      <c r="REI86" s="18"/>
      <c r="REJ86" s="18"/>
      <c r="REK86" s="18"/>
      <c r="REL86" s="18"/>
      <c r="REM86" s="18"/>
      <c r="REN86" s="18"/>
      <c r="REO86" s="18"/>
      <c r="REP86" s="18"/>
      <c r="REQ86" s="18"/>
      <c r="RER86" s="18"/>
      <c r="RES86" s="18"/>
      <c r="RET86" s="18"/>
      <c r="REU86" s="18"/>
      <c r="REV86" s="18"/>
      <c r="REW86" s="18"/>
      <c r="REX86" s="18"/>
      <c r="REY86" s="18"/>
      <c r="REZ86" s="18"/>
      <c r="RFA86" s="18"/>
      <c r="RFB86" s="18"/>
      <c r="RFC86" s="18"/>
      <c r="RFD86" s="18"/>
      <c r="RFE86" s="18"/>
      <c r="RFF86" s="18"/>
      <c r="RFG86" s="18"/>
      <c r="RFH86" s="18"/>
      <c r="RFI86" s="18"/>
      <c r="RFJ86" s="18"/>
      <c r="RFK86" s="18"/>
      <c r="RFL86" s="18"/>
      <c r="RFM86" s="18"/>
      <c r="RFN86" s="18"/>
      <c r="RFO86" s="18"/>
      <c r="RFP86" s="18"/>
      <c r="RFQ86" s="18"/>
      <c r="RFR86" s="18"/>
      <c r="RFS86" s="18"/>
      <c r="RFT86" s="18"/>
      <c r="RFU86" s="18"/>
      <c r="RFV86" s="18"/>
      <c r="RFW86" s="18"/>
      <c r="RFX86" s="18"/>
      <c r="RFY86" s="18"/>
      <c r="RFZ86" s="18"/>
      <c r="RGA86" s="18"/>
      <c r="RGB86" s="18"/>
      <c r="RGC86" s="18"/>
      <c r="RGD86" s="18"/>
      <c r="RGE86" s="18"/>
      <c r="RGF86" s="18"/>
      <c r="RGG86" s="18"/>
      <c r="RGH86" s="18"/>
      <c r="RGI86" s="18"/>
      <c r="RGJ86" s="18"/>
      <c r="RGK86" s="18"/>
      <c r="RGL86" s="18"/>
      <c r="RGM86" s="18"/>
      <c r="RGN86" s="18"/>
      <c r="RGO86" s="18"/>
      <c r="RGP86" s="18"/>
      <c r="RGQ86" s="18"/>
      <c r="RGR86" s="18"/>
      <c r="RGS86" s="18"/>
      <c r="RGT86" s="18"/>
      <c r="RGU86" s="18"/>
      <c r="RGV86" s="18"/>
      <c r="RGW86" s="18"/>
      <c r="RGX86" s="18"/>
      <c r="RGY86" s="18"/>
      <c r="RGZ86" s="18"/>
      <c r="RHA86" s="18"/>
      <c r="RHB86" s="18"/>
      <c r="RHC86" s="18"/>
      <c r="RHD86" s="18"/>
      <c r="RHE86" s="18"/>
      <c r="RHF86" s="18"/>
      <c r="RHG86" s="18"/>
      <c r="RHH86" s="18"/>
      <c r="RHI86" s="18"/>
      <c r="RHJ86" s="18"/>
      <c r="RHK86" s="18"/>
      <c r="RHL86" s="18"/>
      <c r="RHM86" s="18"/>
      <c r="RHN86" s="18"/>
      <c r="RHO86" s="18"/>
      <c r="RHP86" s="18"/>
      <c r="RHQ86" s="18"/>
      <c r="RHR86" s="18"/>
      <c r="RHS86" s="18"/>
      <c r="RHT86" s="18"/>
      <c r="RHU86" s="18"/>
      <c r="RHV86" s="18"/>
      <c r="RHW86" s="18"/>
      <c r="RHX86" s="18"/>
      <c r="RHY86" s="18"/>
      <c r="RHZ86" s="18"/>
      <c r="RIA86" s="18"/>
      <c r="RIB86" s="18"/>
      <c r="RIC86" s="18"/>
      <c r="RID86" s="18"/>
      <c r="RIE86" s="18"/>
      <c r="RIF86" s="18"/>
      <c r="RIG86" s="18"/>
      <c r="RIH86" s="18"/>
      <c r="RII86" s="18"/>
      <c r="RIJ86" s="18"/>
      <c r="RIK86" s="18"/>
      <c r="RIL86" s="18"/>
      <c r="RIM86" s="18"/>
      <c r="RIN86" s="18"/>
      <c r="RIO86" s="18"/>
      <c r="RIP86" s="18"/>
      <c r="RIQ86" s="18"/>
      <c r="RIR86" s="18"/>
      <c r="RIS86" s="18"/>
      <c r="RIT86" s="18"/>
      <c r="RIU86" s="18"/>
      <c r="RIV86" s="18"/>
      <c r="RIW86" s="18"/>
      <c r="RIX86" s="18"/>
      <c r="RIY86" s="18"/>
      <c r="RIZ86" s="18"/>
      <c r="RJA86" s="18"/>
      <c r="RJB86" s="18"/>
      <c r="RJC86" s="18"/>
      <c r="RJD86" s="18"/>
      <c r="RJE86" s="18"/>
      <c r="RJF86" s="18"/>
      <c r="RJG86" s="18"/>
      <c r="RJH86" s="18"/>
      <c r="RJI86" s="18"/>
      <c r="RJJ86" s="18"/>
      <c r="RJK86" s="18"/>
      <c r="RJL86" s="18"/>
      <c r="RJM86" s="18"/>
      <c r="RJN86" s="18"/>
      <c r="RJO86" s="18"/>
      <c r="RJP86" s="18"/>
      <c r="RJQ86" s="18"/>
      <c r="RJR86" s="18"/>
      <c r="RJS86" s="18"/>
      <c r="RJT86" s="18"/>
      <c r="RJU86" s="18"/>
      <c r="RJV86" s="18"/>
      <c r="RJW86" s="18"/>
      <c r="RJX86" s="18"/>
      <c r="RJY86" s="18"/>
      <c r="RJZ86" s="18"/>
      <c r="RKA86" s="18"/>
      <c r="RKB86" s="18"/>
      <c r="RKC86" s="18"/>
      <c r="RKD86" s="18"/>
      <c r="RKE86" s="18"/>
      <c r="RKF86" s="18"/>
      <c r="RKG86" s="18"/>
      <c r="RKH86" s="18"/>
      <c r="RKI86" s="18"/>
      <c r="RKJ86" s="18"/>
      <c r="RKK86" s="18"/>
      <c r="RKL86" s="18"/>
      <c r="RKM86" s="18"/>
      <c r="RKN86" s="18"/>
      <c r="RKO86" s="18"/>
      <c r="RKP86" s="18"/>
      <c r="RKQ86" s="18"/>
      <c r="RKR86" s="18"/>
      <c r="RKS86" s="18"/>
      <c r="RKT86" s="18"/>
      <c r="RKU86" s="18"/>
      <c r="RKV86" s="18"/>
      <c r="RKW86" s="18"/>
      <c r="RKX86" s="18"/>
      <c r="RKY86" s="18"/>
      <c r="RKZ86" s="18"/>
      <c r="RLA86" s="18"/>
      <c r="RLB86" s="18"/>
      <c r="RLC86" s="18"/>
      <c r="RLD86" s="18"/>
      <c r="RLE86" s="18"/>
      <c r="RLF86" s="18"/>
      <c r="RLG86" s="18"/>
      <c r="RLH86" s="18"/>
      <c r="RLI86" s="18"/>
      <c r="RLJ86" s="18"/>
      <c r="RLK86" s="18"/>
      <c r="RLL86" s="18"/>
      <c r="RLM86" s="18"/>
      <c r="RLN86" s="18"/>
      <c r="RLO86" s="18"/>
      <c r="RLP86" s="18"/>
      <c r="RLQ86" s="18"/>
      <c r="RLR86" s="18"/>
      <c r="RLS86" s="18"/>
      <c r="RLT86" s="18"/>
      <c r="RLU86" s="18"/>
      <c r="RLV86" s="18"/>
      <c r="RLW86" s="18"/>
      <c r="RLX86" s="18"/>
      <c r="RLY86" s="18"/>
      <c r="RLZ86" s="18"/>
      <c r="RMA86" s="18"/>
      <c r="RMB86" s="18"/>
      <c r="RMC86" s="18"/>
      <c r="RMD86" s="18"/>
      <c r="RME86" s="18"/>
      <c r="RMF86" s="18"/>
      <c r="RMG86" s="18"/>
      <c r="RMH86" s="18"/>
      <c r="RMI86" s="18"/>
      <c r="RMJ86" s="18"/>
      <c r="RMK86" s="18"/>
      <c r="RML86" s="18"/>
      <c r="RMM86" s="18"/>
      <c r="RMN86" s="18"/>
      <c r="RMO86" s="18"/>
      <c r="RMP86" s="18"/>
      <c r="RMQ86" s="18"/>
      <c r="RMR86" s="18"/>
      <c r="RMS86" s="18"/>
      <c r="RMT86" s="18"/>
      <c r="RMU86" s="18"/>
      <c r="RMV86" s="18"/>
      <c r="RMW86" s="18"/>
      <c r="RMX86" s="18"/>
      <c r="RMY86" s="18"/>
      <c r="RMZ86" s="18"/>
      <c r="RNA86" s="18"/>
      <c r="RNB86" s="18"/>
      <c r="RNC86" s="18"/>
      <c r="RND86" s="18"/>
      <c r="RNE86" s="18"/>
      <c r="RNF86" s="18"/>
      <c r="RNG86" s="18"/>
      <c r="RNH86" s="18"/>
      <c r="RNI86" s="18"/>
      <c r="RNJ86" s="18"/>
      <c r="RNK86" s="18"/>
      <c r="RNL86" s="18"/>
      <c r="RNM86" s="18"/>
      <c r="RNN86" s="18"/>
      <c r="RNO86" s="18"/>
      <c r="RNP86" s="18"/>
      <c r="RNQ86" s="18"/>
      <c r="RNR86" s="18"/>
      <c r="RNS86" s="18"/>
      <c r="RNT86" s="18"/>
      <c r="RNU86" s="18"/>
      <c r="RNV86" s="18"/>
      <c r="RNW86" s="18"/>
      <c r="RNX86" s="18"/>
      <c r="RNY86" s="18"/>
      <c r="RNZ86" s="18"/>
      <c r="ROA86" s="18"/>
      <c r="ROB86" s="18"/>
      <c r="ROC86" s="18"/>
      <c r="ROD86" s="18"/>
      <c r="ROE86" s="18"/>
      <c r="ROF86" s="18"/>
      <c r="ROG86" s="18"/>
      <c r="ROH86" s="18"/>
      <c r="ROI86" s="18"/>
      <c r="ROJ86" s="18"/>
      <c r="ROK86" s="18"/>
      <c r="ROL86" s="18"/>
      <c r="ROM86" s="18"/>
      <c r="RON86" s="18"/>
      <c r="ROO86" s="18"/>
      <c r="ROP86" s="18"/>
      <c r="ROQ86" s="18"/>
      <c r="ROR86" s="18"/>
      <c r="ROS86" s="18"/>
      <c r="ROT86" s="18"/>
      <c r="ROU86" s="18"/>
      <c r="ROV86" s="18"/>
      <c r="ROW86" s="18"/>
      <c r="ROX86" s="18"/>
      <c r="ROY86" s="18"/>
      <c r="ROZ86" s="18"/>
      <c r="RPA86" s="18"/>
      <c r="RPB86" s="18"/>
      <c r="RPC86" s="18"/>
      <c r="RPD86" s="18"/>
      <c r="RPE86" s="18"/>
      <c r="RPF86" s="18"/>
      <c r="RPG86" s="18"/>
      <c r="RPH86" s="18"/>
      <c r="RPI86" s="18"/>
      <c r="RPJ86" s="18"/>
      <c r="RPK86" s="18"/>
      <c r="RPL86" s="18"/>
      <c r="RPM86" s="18"/>
      <c r="RPN86" s="18"/>
      <c r="RPO86" s="18"/>
      <c r="RPP86" s="18"/>
      <c r="RPQ86" s="18"/>
      <c r="RPR86" s="18"/>
      <c r="RPS86" s="18"/>
      <c r="RPT86" s="18"/>
      <c r="RPU86" s="18"/>
      <c r="RPV86" s="18"/>
      <c r="RPW86" s="18"/>
      <c r="RPX86" s="18"/>
      <c r="RPY86" s="18"/>
      <c r="RPZ86" s="18"/>
      <c r="RQA86" s="18"/>
      <c r="RQB86" s="18"/>
      <c r="RQC86" s="18"/>
      <c r="RQD86" s="18"/>
      <c r="RQE86" s="18"/>
      <c r="RQF86" s="18"/>
      <c r="RQG86" s="18"/>
      <c r="RQH86" s="18"/>
      <c r="RQI86" s="18"/>
      <c r="RQJ86" s="18"/>
      <c r="RQK86" s="18"/>
      <c r="RQL86" s="18"/>
      <c r="RQM86" s="18"/>
      <c r="RQN86" s="18"/>
      <c r="RQO86" s="18"/>
      <c r="RQP86" s="18"/>
      <c r="RQQ86" s="18"/>
      <c r="RQR86" s="18"/>
      <c r="RQS86" s="18"/>
      <c r="RQT86" s="18"/>
      <c r="RQU86" s="18"/>
      <c r="RQV86" s="18"/>
      <c r="RQW86" s="18"/>
      <c r="RQX86" s="18"/>
      <c r="RQY86" s="18"/>
      <c r="RQZ86" s="18"/>
      <c r="RRA86" s="18"/>
      <c r="RRB86" s="18"/>
      <c r="RRC86" s="18"/>
      <c r="RRD86" s="18"/>
      <c r="RRE86" s="18"/>
      <c r="RRF86" s="18"/>
      <c r="RRG86" s="18"/>
      <c r="RRH86" s="18"/>
      <c r="RRI86" s="18"/>
      <c r="RRJ86" s="18"/>
      <c r="RRK86" s="18"/>
      <c r="RRL86" s="18"/>
      <c r="RRM86" s="18"/>
      <c r="RRN86" s="18"/>
      <c r="RRO86" s="18"/>
      <c r="RRP86" s="18"/>
      <c r="RRQ86" s="18"/>
      <c r="RRR86" s="18"/>
      <c r="RRS86" s="18"/>
      <c r="RRT86" s="18"/>
      <c r="RRU86" s="18"/>
      <c r="RRV86" s="18"/>
      <c r="RRW86" s="18"/>
      <c r="RRX86" s="18"/>
      <c r="RRY86" s="18"/>
      <c r="RRZ86" s="18"/>
      <c r="RSA86" s="18"/>
      <c r="RSB86" s="18"/>
      <c r="RSC86" s="18"/>
      <c r="RSD86" s="18"/>
      <c r="RSE86" s="18"/>
      <c r="RSF86" s="18"/>
      <c r="RSG86" s="18"/>
      <c r="RSH86" s="18"/>
      <c r="RSI86" s="18"/>
      <c r="RSJ86" s="18"/>
      <c r="RSK86" s="18"/>
      <c r="RSL86" s="18"/>
      <c r="RSM86" s="18"/>
      <c r="RSN86" s="18"/>
      <c r="RSO86" s="18"/>
      <c r="RSP86" s="18"/>
      <c r="RSQ86" s="18"/>
      <c r="RSR86" s="18"/>
      <c r="RSS86" s="18"/>
      <c r="RST86" s="18"/>
      <c r="RSU86" s="18"/>
      <c r="RSV86" s="18"/>
      <c r="RSW86" s="18"/>
      <c r="RSX86" s="18"/>
      <c r="RSY86" s="18"/>
      <c r="RSZ86" s="18"/>
      <c r="RTA86" s="18"/>
      <c r="RTB86" s="18"/>
      <c r="RTC86" s="18"/>
      <c r="RTD86" s="18"/>
      <c r="RTE86" s="18"/>
      <c r="RTF86" s="18"/>
      <c r="RTG86" s="18"/>
      <c r="RTH86" s="18"/>
      <c r="RTI86" s="18"/>
      <c r="RTJ86" s="18"/>
      <c r="RTK86" s="18"/>
      <c r="RTL86" s="18"/>
      <c r="RTM86" s="18"/>
      <c r="RTN86" s="18"/>
      <c r="RTO86" s="18"/>
      <c r="RTP86" s="18"/>
      <c r="RTQ86" s="18"/>
      <c r="RTR86" s="18"/>
      <c r="RTS86" s="18"/>
      <c r="RTT86" s="18"/>
      <c r="RTU86" s="18"/>
      <c r="RTV86" s="18"/>
      <c r="RTW86" s="18"/>
      <c r="RTX86" s="18"/>
      <c r="RTY86" s="18"/>
      <c r="RTZ86" s="18"/>
      <c r="RUA86" s="18"/>
      <c r="RUB86" s="18"/>
      <c r="RUC86" s="18"/>
      <c r="RUD86" s="18"/>
      <c r="RUE86" s="18"/>
      <c r="RUF86" s="18"/>
      <c r="RUG86" s="18"/>
      <c r="RUH86" s="18"/>
      <c r="RUI86" s="18"/>
      <c r="RUJ86" s="18"/>
      <c r="RUK86" s="18"/>
      <c r="RUL86" s="18"/>
      <c r="RUM86" s="18"/>
      <c r="RUN86" s="18"/>
      <c r="RUO86" s="18"/>
      <c r="RUP86" s="18"/>
      <c r="RUQ86" s="18"/>
      <c r="RUR86" s="18"/>
      <c r="RUS86" s="18"/>
      <c r="RUT86" s="18"/>
      <c r="RUU86" s="18"/>
      <c r="RUV86" s="18"/>
      <c r="RUW86" s="18"/>
      <c r="RUX86" s="18"/>
      <c r="RUY86" s="18"/>
      <c r="RUZ86" s="18"/>
      <c r="RVA86" s="18"/>
      <c r="RVB86" s="18"/>
      <c r="RVC86" s="18"/>
      <c r="RVD86" s="18"/>
      <c r="RVE86" s="18"/>
      <c r="RVF86" s="18"/>
      <c r="RVG86" s="18"/>
      <c r="RVH86" s="18"/>
      <c r="RVI86" s="18"/>
      <c r="RVJ86" s="18"/>
      <c r="RVK86" s="18"/>
      <c r="RVL86" s="18"/>
      <c r="RVM86" s="18"/>
      <c r="RVN86" s="18"/>
      <c r="RVO86" s="18"/>
      <c r="RVP86" s="18"/>
      <c r="RVQ86" s="18"/>
      <c r="RVR86" s="18"/>
      <c r="RVS86" s="18"/>
      <c r="RVT86" s="18"/>
      <c r="RVU86" s="18"/>
      <c r="RVV86" s="18"/>
      <c r="RVW86" s="18"/>
      <c r="RVX86" s="18"/>
      <c r="RVY86" s="18"/>
      <c r="RVZ86" s="18"/>
      <c r="RWA86" s="18"/>
      <c r="RWB86" s="18"/>
      <c r="RWC86" s="18"/>
      <c r="RWD86" s="18"/>
      <c r="RWE86" s="18"/>
      <c r="RWF86" s="18"/>
      <c r="RWG86" s="18"/>
      <c r="RWH86" s="18"/>
      <c r="RWI86" s="18"/>
      <c r="RWJ86" s="18"/>
      <c r="RWK86" s="18"/>
      <c r="RWL86" s="18"/>
      <c r="RWM86" s="18"/>
      <c r="RWN86" s="18"/>
      <c r="RWO86" s="18"/>
      <c r="RWP86" s="18"/>
      <c r="RWQ86" s="18"/>
      <c r="RWR86" s="18"/>
      <c r="RWS86" s="18"/>
      <c r="RWT86" s="18"/>
      <c r="RWU86" s="18"/>
      <c r="RWV86" s="18"/>
      <c r="RWW86" s="18"/>
      <c r="RWX86" s="18"/>
      <c r="RWY86" s="18"/>
      <c r="RWZ86" s="18"/>
      <c r="RXA86" s="18"/>
      <c r="RXB86" s="18"/>
      <c r="RXC86" s="18"/>
      <c r="RXD86" s="18"/>
      <c r="RXE86" s="18"/>
      <c r="RXF86" s="18"/>
      <c r="RXG86" s="18"/>
      <c r="RXH86" s="18"/>
      <c r="RXI86" s="18"/>
      <c r="RXJ86" s="18"/>
      <c r="RXK86" s="18"/>
      <c r="RXL86" s="18"/>
      <c r="RXM86" s="18"/>
      <c r="RXN86" s="18"/>
      <c r="RXO86" s="18"/>
      <c r="RXP86" s="18"/>
      <c r="RXQ86" s="18"/>
      <c r="RXR86" s="18"/>
      <c r="RXS86" s="18"/>
      <c r="RXT86" s="18"/>
      <c r="RXU86" s="18"/>
      <c r="RXV86" s="18"/>
      <c r="RXW86" s="18"/>
      <c r="RXX86" s="18"/>
      <c r="RXY86" s="18"/>
      <c r="RXZ86" s="18"/>
      <c r="RYA86" s="18"/>
      <c r="RYB86" s="18"/>
      <c r="RYC86" s="18"/>
      <c r="RYD86" s="18"/>
      <c r="RYE86" s="18"/>
      <c r="RYF86" s="18"/>
      <c r="RYG86" s="18"/>
      <c r="RYH86" s="18"/>
      <c r="RYI86" s="18"/>
      <c r="RYJ86" s="18"/>
      <c r="RYK86" s="18"/>
      <c r="RYL86" s="18"/>
      <c r="RYM86" s="18"/>
      <c r="RYN86" s="18"/>
      <c r="RYO86" s="18"/>
      <c r="RYP86" s="18"/>
      <c r="RYQ86" s="18"/>
      <c r="RYR86" s="18"/>
      <c r="RYS86" s="18"/>
      <c r="RYT86" s="18"/>
      <c r="RYU86" s="18"/>
      <c r="RYV86" s="18"/>
      <c r="RYW86" s="18"/>
      <c r="RYX86" s="18"/>
      <c r="RYY86" s="18"/>
      <c r="RYZ86" s="18"/>
      <c r="RZA86" s="18"/>
      <c r="RZB86" s="18"/>
      <c r="RZC86" s="18"/>
      <c r="RZD86" s="18"/>
      <c r="RZE86" s="18"/>
      <c r="RZF86" s="18"/>
      <c r="RZG86" s="18"/>
      <c r="RZH86" s="18"/>
      <c r="RZI86" s="18"/>
      <c r="RZJ86" s="18"/>
      <c r="RZK86" s="18"/>
      <c r="RZL86" s="18"/>
      <c r="RZM86" s="18"/>
      <c r="RZN86" s="18"/>
      <c r="RZO86" s="18"/>
      <c r="RZP86" s="18"/>
      <c r="RZQ86" s="18"/>
      <c r="RZR86" s="18"/>
      <c r="RZS86" s="18"/>
      <c r="RZT86" s="18"/>
      <c r="RZU86" s="18"/>
      <c r="RZV86" s="18"/>
      <c r="RZW86" s="18"/>
      <c r="RZX86" s="18"/>
      <c r="RZY86" s="18"/>
      <c r="RZZ86" s="18"/>
      <c r="SAA86" s="18"/>
      <c r="SAB86" s="18"/>
      <c r="SAC86" s="18"/>
      <c r="SAD86" s="18"/>
      <c r="SAE86" s="18"/>
      <c r="SAF86" s="18"/>
      <c r="SAG86" s="18"/>
      <c r="SAH86" s="18"/>
      <c r="SAI86" s="18"/>
      <c r="SAJ86" s="18"/>
      <c r="SAK86" s="18"/>
      <c r="SAL86" s="18"/>
      <c r="SAM86" s="18"/>
      <c r="SAN86" s="18"/>
      <c r="SAO86" s="18"/>
      <c r="SAP86" s="18"/>
      <c r="SAQ86" s="18"/>
      <c r="SAR86" s="18"/>
      <c r="SAS86" s="18"/>
      <c r="SAT86" s="18"/>
      <c r="SAU86" s="18"/>
      <c r="SAV86" s="18"/>
      <c r="SAW86" s="18"/>
      <c r="SAX86" s="18"/>
      <c r="SAY86" s="18"/>
      <c r="SAZ86" s="18"/>
      <c r="SBA86" s="18"/>
      <c r="SBB86" s="18"/>
      <c r="SBC86" s="18"/>
      <c r="SBD86" s="18"/>
      <c r="SBE86" s="18"/>
      <c r="SBF86" s="18"/>
      <c r="SBG86" s="18"/>
      <c r="SBH86" s="18"/>
      <c r="SBI86" s="18"/>
      <c r="SBJ86" s="18"/>
      <c r="SBK86" s="18"/>
      <c r="SBL86" s="18"/>
      <c r="SBM86" s="18"/>
      <c r="SBN86" s="18"/>
      <c r="SBO86" s="18"/>
      <c r="SBP86" s="18"/>
      <c r="SBQ86" s="18"/>
      <c r="SBR86" s="18"/>
      <c r="SBS86" s="18"/>
      <c r="SBT86" s="18"/>
      <c r="SBU86" s="18"/>
      <c r="SBV86" s="18"/>
      <c r="SBW86" s="18"/>
      <c r="SBX86" s="18"/>
      <c r="SBY86" s="18"/>
      <c r="SBZ86" s="18"/>
      <c r="SCA86" s="18"/>
      <c r="SCB86" s="18"/>
      <c r="SCC86" s="18"/>
      <c r="SCD86" s="18"/>
      <c r="SCE86" s="18"/>
      <c r="SCF86" s="18"/>
      <c r="SCG86" s="18"/>
      <c r="SCH86" s="18"/>
      <c r="SCI86" s="18"/>
      <c r="SCJ86" s="18"/>
      <c r="SCK86" s="18"/>
      <c r="SCL86" s="18"/>
      <c r="SCM86" s="18"/>
      <c r="SCN86" s="18"/>
      <c r="SCO86" s="18"/>
      <c r="SCP86" s="18"/>
      <c r="SCQ86" s="18"/>
      <c r="SCR86" s="18"/>
      <c r="SCS86" s="18"/>
      <c r="SCT86" s="18"/>
      <c r="SCU86" s="18"/>
      <c r="SCV86" s="18"/>
      <c r="SCW86" s="18"/>
      <c r="SCX86" s="18"/>
      <c r="SCY86" s="18"/>
      <c r="SCZ86" s="18"/>
      <c r="SDA86" s="18"/>
      <c r="SDB86" s="18"/>
      <c r="SDC86" s="18"/>
      <c r="SDD86" s="18"/>
      <c r="SDE86" s="18"/>
      <c r="SDF86" s="18"/>
      <c r="SDG86" s="18"/>
      <c r="SDH86" s="18"/>
      <c r="SDI86" s="18"/>
      <c r="SDJ86" s="18"/>
      <c r="SDK86" s="18"/>
      <c r="SDL86" s="18"/>
      <c r="SDM86" s="18"/>
      <c r="SDN86" s="18"/>
      <c r="SDO86" s="18"/>
      <c r="SDP86" s="18"/>
      <c r="SDQ86" s="18"/>
      <c r="SDR86" s="18"/>
      <c r="SDS86" s="18"/>
      <c r="SDT86" s="18"/>
      <c r="SDU86" s="18"/>
      <c r="SDV86" s="18"/>
      <c r="SDW86" s="18"/>
      <c r="SDX86" s="18"/>
      <c r="SDY86" s="18"/>
      <c r="SDZ86" s="18"/>
      <c r="SEA86" s="18"/>
      <c r="SEB86" s="18"/>
      <c r="SEC86" s="18"/>
      <c r="SED86" s="18"/>
      <c r="SEE86" s="18"/>
      <c r="SEF86" s="18"/>
      <c r="SEG86" s="18"/>
      <c r="SEH86" s="18"/>
      <c r="SEI86" s="18"/>
      <c r="SEJ86" s="18"/>
      <c r="SEK86" s="18"/>
      <c r="SEL86" s="18"/>
      <c r="SEM86" s="18"/>
      <c r="SEN86" s="18"/>
      <c r="SEO86" s="18"/>
      <c r="SEP86" s="18"/>
      <c r="SEQ86" s="18"/>
      <c r="SER86" s="18"/>
      <c r="SES86" s="18"/>
      <c r="SET86" s="18"/>
      <c r="SEU86" s="18"/>
      <c r="SEV86" s="18"/>
      <c r="SEW86" s="18"/>
      <c r="SEX86" s="18"/>
      <c r="SEY86" s="18"/>
      <c r="SEZ86" s="18"/>
      <c r="SFA86" s="18"/>
      <c r="SFB86" s="18"/>
      <c r="SFC86" s="18"/>
      <c r="SFD86" s="18"/>
      <c r="SFE86" s="18"/>
      <c r="SFF86" s="18"/>
      <c r="SFG86" s="18"/>
      <c r="SFH86" s="18"/>
      <c r="SFI86" s="18"/>
      <c r="SFJ86" s="18"/>
      <c r="SFK86" s="18"/>
      <c r="SFL86" s="18"/>
      <c r="SFM86" s="18"/>
      <c r="SFN86" s="18"/>
      <c r="SFO86" s="18"/>
      <c r="SFP86" s="18"/>
      <c r="SFQ86" s="18"/>
      <c r="SFR86" s="18"/>
      <c r="SFS86" s="18"/>
      <c r="SFT86" s="18"/>
      <c r="SFU86" s="18"/>
      <c r="SFV86" s="18"/>
      <c r="SFW86" s="18"/>
      <c r="SFX86" s="18"/>
      <c r="SFY86" s="18"/>
      <c r="SFZ86" s="18"/>
      <c r="SGA86" s="18"/>
      <c r="SGB86" s="18"/>
      <c r="SGC86" s="18"/>
      <c r="SGD86" s="18"/>
      <c r="SGE86" s="18"/>
      <c r="SGF86" s="18"/>
      <c r="SGG86" s="18"/>
      <c r="SGH86" s="18"/>
      <c r="SGI86" s="18"/>
      <c r="SGJ86" s="18"/>
      <c r="SGK86" s="18"/>
      <c r="SGL86" s="18"/>
      <c r="SGM86" s="18"/>
      <c r="SGN86" s="18"/>
      <c r="SGO86" s="18"/>
      <c r="SGP86" s="18"/>
      <c r="SGQ86" s="18"/>
      <c r="SGR86" s="18"/>
      <c r="SGS86" s="18"/>
      <c r="SGT86" s="18"/>
      <c r="SGU86" s="18"/>
      <c r="SGV86" s="18"/>
      <c r="SGW86" s="18"/>
      <c r="SGX86" s="18"/>
      <c r="SGY86" s="18"/>
      <c r="SGZ86" s="18"/>
      <c r="SHA86" s="18"/>
      <c r="SHB86" s="18"/>
      <c r="SHC86" s="18"/>
      <c r="SHD86" s="18"/>
      <c r="SHE86" s="18"/>
      <c r="SHF86" s="18"/>
      <c r="SHG86" s="18"/>
      <c r="SHH86" s="18"/>
      <c r="SHI86" s="18"/>
      <c r="SHJ86" s="18"/>
      <c r="SHK86" s="18"/>
      <c r="SHL86" s="18"/>
      <c r="SHM86" s="18"/>
      <c r="SHN86" s="18"/>
      <c r="SHO86" s="18"/>
      <c r="SHP86" s="18"/>
      <c r="SHQ86" s="18"/>
      <c r="SHR86" s="18"/>
      <c r="SHS86" s="18"/>
      <c r="SHT86" s="18"/>
      <c r="SHU86" s="18"/>
      <c r="SHV86" s="18"/>
      <c r="SHW86" s="18"/>
      <c r="SHX86" s="18"/>
      <c r="SHY86" s="18"/>
      <c r="SHZ86" s="18"/>
      <c r="SIA86" s="18"/>
      <c r="SIB86" s="18"/>
      <c r="SIC86" s="18"/>
      <c r="SID86" s="18"/>
      <c r="SIE86" s="18"/>
      <c r="SIF86" s="18"/>
      <c r="SIG86" s="18"/>
      <c r="SIH86" s="18"/>
      <c r="SII86" s="18"/>
      <c r="SIJ86" s="18"/>
      <c r="SIK86" s="18"/>
      <c r="SIL86" s="18"/>
      <c r="SIM86" s="18"/>
      <c r="SIN86" s="18"/>
      <c r="SIO86" s="18"/>
      <c r="SIP86" s="18"/>
      <c r="SIQ86" s="18"/>
      <c r="SIR86" s="18"/>
      <c r="SIS86" s="18"/>
      <c r="SIT86" s="18"/>
      <c r="SIU86" s="18"/>
      <c r="SIV86" s="18"/>
      <c r="SIW86" s="18"/>
      <c r="SIX86" s="18"/>
      <c r="SIY86" s="18"/>
      <c r="SIZ86" s="18"/>
      <c r="SJA86" s="18"/>
      <c r="SJB86" s="18"/>
      <c r="SJC86" s="18"/>
      <c r="SJD86" s="18"/>
      <c r="SJE86" s="18"/>
      <c r="SJF86" s="18"/>
      <c r="SJG86" s="18"/>
      <c r="SJH86" s="18"/>
      <c r="SJI86" s="18"/>
      <c r="SJJ86" s="18"/>
      <c r="SJK86" s="18"/>
      <c r="SJL86" s="18"/>
      <c r="SJM86" s="18"/>
      <c r="SJN86" s="18"/>
      <c r="SJO86" s="18"/>
      <c r="SJP86" s="18"/>
      <c r="SJQ86" s="18"/>
      <c r="SJR86" s="18"/>
      <c r="SJS86" s="18"/>
      <c r="SJT86" s="18"/>
      <c r="SJU86" s="18"/>
      <c r="SJV86" s="18"/>
      <c r="SJW86" s="18"/>
      <c r="SJX86" s="18"/>
      <c r="SJY86" s="18"/>
      <c r="SJZ86" s="18"/>
      <c r="SKA86" s="18"/>
      <c r="SKB86" s="18"/>
      <c r="SKC86" s="18"/>
      <c r="SKD86" s="18"/>
      <c r="SKE86" s="18"/>
      <c r="SKF86" s="18"/>
      <c r="SKG86" s="18"/>
      <c r="SKH86" s="18"/>
      <c r="SKI86" s="18"/>
      <c r="SKJ86" s="18"/>
      <c r="SKK86" s="18"/>
      <c r="SKL86" s="18"/>
      <c r="SKM86" s="18"/>
      <c r="SKN86" s="18"/>
      <c r="SKO86" s="18"/>
      <c r="SKP86" s="18"/>
      <c r="SKQ86" s="18"/>
      <c r="SKR86" s="18"/>
      <c r="SKS86" s="18"/>
      <c r="SKT86" s="18"/>
      <c r="SKU86" s="18"/>
      <c r="SKV86" s="18"/>
      <c r="SKW86" s="18"/>
      <c r="SKX86" s="18"/>
      <c r="SKY86" s="18"/>
      <c r="SKZ86" s="18"/>
      <c r="SLA86" s="18"/>
      <c r="SLB86" s="18"/>
      <c r="SLC86" s="18"/>
      <c r="SLD86" s="18"/>
      <c r="SLE86" s="18"/>
      <c r="SLF86" s="18"/>
      <c r="SLG86" s="18"/>
      <c r="SLH86" s="18"/>
      <c r="SLI86" s="18"/>
      <c r="SLJ86" s="18"/>
      <c r="SLK86" s="18"/>
      <c r="SLL86" s="18"/>
      <c r="SLM86" s="18"/>
      <c r="SLN86" s="18"/>
      <c r="SLO86" s="18"/>
      <c r="SLP86" s="18"/>
      <c r="SLQ86" s="18"/>
      <c r="SLR86" s="18"/>
      <c r="SLS86" s="18"/>
      <c r="SLT86" s="18"/>
      <c r="SLU86" s="18"/>
      <c r="SLV86" s="18"/>
      <c r="SLW86" s="18"/>
      <c r="SLX86" s="18"/>
      <c r="SLY86" s="18"/>
      <c r="SLZ86" s="18"/>
      <c r="SMA86" s="18"/>
      <c r="SMB86" s="18"/>
      <c r="SMC86" s="18"/>
      <c r="SMD86" s="18"/>
      <c r="SME86" s="18"/>
      <c r="SMF86" s="18"/>
      <c r="SMG86" s="18"/>
      <c r="SMH86" s="18"/>
      <c r="SMI86" s="18"/>
      <c r="SMJ86" s="18"/>
      <c r="SMK86" s="18"/>
      <c r="SML86" s="18"/>
      <c r="SMM86" s="18"/>
      <c r="SMN86" s="18"/>
      <c r="SMO86" s="18"/>
      <c r="SMP86" s="18"/>
      <c r="SMQ86" s="18"/>
      <c r="SMR86" s="18"/>
      <c r="SMS86" s="18"/>
      <c r="SMT86" s="18"/>
      <c r="SMU86" s="18"/>
      <c r="SMV86" s="18"/>
      <c r="SMW86" s="18"/>
      <c r="SMX86" s="18"/>
      <c r="SMY86" s="18"/>
      <c r="SMZ86" s="18"/>
      <c r="SNA86" s="18"/>
      <c r="SNB86" s="18"/>
      <c r="SNC86" s="18"/>
      <c r="SND86" s="18"/>
      <c r="SNE86" s="18"/>
      <c r="SNF86" s="18"/>
      <c r="SNG86" s="18"/>
      <c r="SNH86" s="18"/>
      <c r="SNI86" s="18"/>
      <c r="SNJ86" s="18"/>
      <c r="SNK86" s="18"/>
      <c r="SNL86" s="18"/>
      <c r="SNM86" s="18"/>
      <c r="SNN86" s="18"/>
      <c r="SNO86" s="18"/>
      <c r="SNP86" s="18"/>
      <c r="SNQ86" s="18"/>
      <c r="SNR86" s="18"/>
      <c r="SNS86" s="18"/>
      <c r="SNT86" s="18"/>
      <c r="SNU86" s="18"/>
      <c r="SNV86" s="18"/>
      <c r="SNW86" s="18"/>
      <c r="SNX86" s="18"/>
      <c r="SNY86" s="18"/>
      <c r="SNZ86" s="18"/>
      <c r="SOA86" s="18"/>
      <c r="SOB86" s="18"/>
      <c r="SOC86" s="18"/>
      <c r="SOD86" s="18"/>
      <c r="SOE86" s="18"/>
      <c r="SOF86" s="18"/>
      <c r="SOG86" s="18"/>
      <c r="SOH86" s="18"/>
      <c r="SOI86" s="18"/>
      <c r="SOJ86" s="18"/>
      <c r="SOK86" s="18"/>
      <c r="SOL86" s="18"/>
      <c r="SOM86" s="18"/>
      <c r="SON86" s="18"/>
      <c r="SOO86" s="18"/>
      <c r="SOP86" s="18"/>
      <c r="SOQ86" s="18"/>
      <c r="SOR86" s="18"/>
      <c r="SOS86" s="18"/>
      <c r="SOT86" s="18"/>
      <c r="SOU86" s="18"/>
      <c r="SOV86" s="18"/>
      <c r="SOW86" s="18"/>
      <c r="SOX86" s="18"/>
      <c r="SOY86" s="18"/>
      <c r="SOZ86" s="18"/>
      <c r="SPA86" s="18"/>
      <c r="SPB86" s="18"/>
      <c r="SPC86" s="18"/>
      <c r="SPD86" s="18"/>
      <c r="SPE86" s="18"/>
      <c r="SPF86" s="18"/>
      <c r="SPG86" s="18"/>
      <c r="SPH86" s="18"/>
      <c r="SPI86" s="18"/>
      <c r="SPJ86" s="18"/>
      <c r="SPK86" s="18"/>
      <c r="SPL86" s="18"/>
      <c r="SPM86" s="18"/>
      <c r="SPN86" s="18"/>
      <c r="SPO86" s="18"/>
      <c r="SPP86" s="18"/>
      <c r="SPQ86" s="18"/>
      <c r="SPR86" s="18"/>
      <c r="SPS86" s="18"/>
      <c r="SPT86" s="18"/>
      <c r="SPU86" s="18"/>
      <c r="SPV86" s="18"/>
      <c r="SPW86" s="18"/>
      <c r="SPX86" s="18"/>
      <c r="SPY86" s="18"/>
      <c r="SPZ86" s="18"/>
      <c r="SQA86" s="18"/>
      <c r="SQB86" s="18"/>
      <c r="SQC86" s="18"/>
      <c r="SQD86" s="18"/>
      <c r="SQE86" s="18"/>
      <c r="SQF86" s="18"/>
      <c r="SQG86" s="18"/>
      <c r="SQH86" s="18"/>
      <c r="SQI86" s="18"/>
      <c r="SQJ86" s="18"/>
      <c r="SQK86" s="18"/>
      <c r="SQL86" s="18"/>
      <c r="SQM86" s="18"/>
      <c r="SQN86" s="18"/>
      <c r="SQO86" s="18"/>
      <c r="SQP86" s="18"/>
      <c r="SQQ86" s="18"/>
      <c r="SQR86" s="18"/>
      <c r="SQS86" s="18"/>
      <c r="SQT86" s="18"/>
      <c r="SQU86" s="18"/>
      <c r="SQV86" s="18"/>
      <c r="SQW86" s="18"/>
      <c r="SQX86" s="18"/>
      <c r="SQY86" s="18"/>
      <c r="SQZ86" s="18"/>
      <c r="SRA86" s="18"/>
      <c r="SRB86" s="18"/>
      <c r="SRC86" s="18"/>
      <c r="SRD86" s="18"/>
      <c r="SRE86" s="18"/>
      <c r="SRF86" s="18"/>
      <c r="SRG86" s="18"/>
      <c r="SRH86" s="18"/>
      <c r="SRI86" s="18"/>
      <c r="SRJ86" s="18"/>
      <c r="SRK86" s="18"/>
      <c r="SRL86" s="18"/>
      <c r="SRM86" s="18"/>
      <c r="SRN86" s="18"/>
      <c r="SRO86" s="18"/>
      <c r="SRP86" s="18"/>
      <c r="SRQ86" s="18"/>
      <c r="SRR86" s="18"/>
      <c r="SRS86" s="18"/>
      <c r="SRT86" s="18"/>
      <c r="SRU86" s="18"/>
      <c r="SRV86" s="18"/>
      <c r="SRW86" s="18"/>
      <c r="SRX86" s="18"/>
      <c r="SRY86" s="18"/>
      <c r="SRZ86" s="18"/>
      <c r="SSA86" s="18"/>
      <c r="SSB86" s="18"/>
      <c r="SSC86" s="18"/>
      <c r="SSD86" s="18"/>
      <c r="SSE86" s="18"/>
      <c r="SSF86" s="18"/>
      <c r="SSG86" s="18"/>
      <c r="SSH86" s="18"/>
      <c r="SSI86" s="18"/>
      <c r="SSJ86" s="18"/>
      <c r="SSK86" s="18"/>
      <c r="SSL86" s="18"/>
      <c r="SSM86" s="18"/>
      <c r="SSN86" s="18"/>
      <c r="SSO86" s="18"/>
      <c r="SSP86" s="18"/>
      <c r="SSQ86" s="18"/>
      <c r="SSR86" s="18"/>
      <c r="SSS86" s="18"/>
      <c r="SST86" s="18"/>
      <c r="SSU86" s="18"/>
      <c r="SSV86" s="18"/>
      <c r="SSW86" s="18"/>
      <c r="SSX86" s="18"/>
      <c r="SSY86" s="18"/>
      <c r="SSZ86" s="18"/>
      <c r="STA86" s="18"/>
      <c r="STB86" s="18"/>
      <c r="STC86" s="18"/>
      <c r="STD86" s="18"/>
      <c r="STE86" s="18"/>
      <c r="STF86" s="18"/>
      <c r="STG86" s="18"/>
      <c r="STH86" s="18"/>
      <c r="STI86" s="18"/>
      <c r="STJ86" s="18"/>
      <c r="STK86" s="18"/>
      <c r="STL86" s="18"/>
      <c r="STM86" s="18"/>
      <c r="STN86" s="18"/>
      <c r="STO86" s="18"/>
      <c r="STP86" s="18"/>
      <c r="STQ86" s="18"/>
      <c r="STR86" s="18"/>
      <c r="STS86" s="18"/>
      <c r="STT86" s="18"/>
      <c r="STU86" s="18"/>
      <c r="STV86" s="18"/>
      <c r="STW86" s="18"/>
      <c r="STX86" s="18"/>
      <c r="STY86" s="18"/>
      <c r="STZ86" s="18"/>
      <c r="SUA86" s="18"/>
      <c r="SUB86" s="18"/>
      <c r="SUC86" s="18"/>
      <c r="SUD86" s="18"/>
      <c r="SUE86" s="18"/>
      <c r="SUF86" s="18"/>
      <c r="SUG86" s="18"/>
      <c r="SUH86" s="18"/>
      <c r="SUI86" s="18"/>
      <c r="SUJ86" s="18"/>
      <c r="SUK86" s="18"/>
      <c r="SUL86" s="18"/>
      <c r="SUM86" s="18"/>
      <c r="SUN86" s="18"/>
      <c r="SUO86" s="18"/>
      <c r="SUP86" s="18"/>
      <c r="SUQ86" s="18"/>
      <c r="SUR86" s="18"/>
      <c r="SUS86" s="18"/>
      <c r="SUT86" s="18"/>
      <c r="SUU86" s="18"/>
      <c r="SUV86" s="18"/>
      <c r="SUW86" s="18"/>
      <c r="SUX86" s="18"/>
      <c r="SUY86" s="18"/>
      <c r="SUZ86" s="18"/>
      <c r="SVA86" s="18"/>
      <c r="SVB86" s="18"/>
      <c r="SVC86" s="18"/>
      <c r="SVD86" s="18"/>
      <c r="SVE86" s="18"/>
      <c r="SVF86" s="18"/>
      <c r="SVG86" s="18"/>
      <c r="SVH86" s="18"/>
      <c r="SVI86" s="18"/>
      <c r="SVJ86" s="18"/>
      <c r="SVK86" s="18"/>
      <c r="SVL86" s="18"/>
      <c r="SVM86" s="18"/>
      <c r="SVN86" s="18"/>
      <c r="SVO86" s="18"/>
      <c r="SVP86" s="18"/>
      <c r="SVQ86" s="18"/>
      <c r="SVR86" s="18"/>
      <c r="SVS86" s="18"/>
      <c r="SVT86" s="18"/>
      <c r="SVU86" s="18"/>
      <c r="SVV86" s="18"/>
      <c r="SVW86" s="18"/>
      <c r="SVX86" s="18"/>
      <c r="SVY86" s="18"/>
      <c r="SVZ86" s="18"/>
      <c r="SWA86" s="18"/>
      <c r="SWB86" s="18"/>
      <c r="SWC86" s="18"/>
      <c r="SWD86" s="18"/>
      <c r="SWE86" s="18"/>
      <c r="SWF86" s="18"/>
      <c r="SWG86" s="18"/>
      <c r="SWH86" s="18"/>
      <c r="SWI86" s="18"/>
      <c r="SWJ86" s="18"/>
      <c r="SWK86" s="18"/>
      <c r="SWL86" s="18"/>
      <c r="SWM86" s="18"/>
      <c r="SWN86" s="18"/>
      <c r="SWO86" s="18"/>
      <c r="SWP86" s="18"/>
      <c r="SWQ86" s="18"/>
      <c r="SWR86" s="18"/>
      <c r="SWS86" s="18"/>
      <c r="SWT86" s="18"/>
      <c r="SWU86" s="18"/>
      <c r="SWV86" s="18"/>
      <c r="SWW86" s="18"/>
      <c r="SWX86" s="18"/>
      <c r="SWY86" s="18"/>
      <c r="SWZ86" s="18"/>
      <c r="SXA86" s="18"/>
      <c r="SXB86" s="18"/>
      <c r="SXC86" s="18"/>
      <c r="SXD86" s="18"/>
      <c r="SXE86" s="18"/>
      <c r="SXF86" s="18"/>
      <c r="SXG86" s="18"/>
      <c r="SXH86" s="18"/>
      <c r="SXI86" s="18"/>
      <c r="SXJ86" s="18"/>
      <c r="SXK86" s="18"/>
      <c r="SXL86" s="18"/>
      <c r="SXM86" s="18"/>
      <c r="SXN86" s="18"/>
      <c r="SXO86" s="18"/>
      <c r="SXP86" s="18"/>
      <c r="SXQ86" s="18"/>
      <c r="SXR86" s="18"/>
      <c r="SXS86" s="18"/>
      <c r="SXT86" s="18"/>
      <c r="SXU86" s="18"/>
      <c r="SXV86" s="18"/>
      <c r="SXW86" s="18"/>
      <c r="SXX86" s="18"/>
      <c r="SXY86" s="18"/>
      <c r="SXZ86" s="18"/>
      <c r="SYA86" s="18"/>
      <c r="SYB86" s="18"/>
      <c r="SYC86" s="18"/>
      <c r="SYD86" s="18"/>
      <c r="SYE86" s="18"/>
      <c r="SYF86" s="18"/>
      <c r="SYG86" s="18"/>
      <c r="SYH86" s="18"/>
      <c r="SYI86" s="18"/>
      <c r="SYJ86" s="18"/>
      <c r="SYK86" s="18"/>
      <c r="SYL86" s="18"/>
      <c r="SYM86" s="18"/>
      <c r="SYN86" s="18"/>
      <c r="SYO86" s="18"/>
      <c r="SYP86" s="18"/>
      <c r="SYQ86" s="18"/>
      <c r="SYR86" s="18"/>
      <c r="SYS86" s="18"/>
      <c r="SYT86" s="18"/>
      <c r="SYU86" s="18"/>
      <c r="SYV86" s="18"/>
      <c r="SYW86" s="18"/>
      <c r="SYX86" s="18"/>
      <c r="SYY86" s="18"/>
      <c r="SYZ86" s="18"/>
      <c r="SZA86" s="18"/>
      <c r="SZB86" s="18"/>
      <c r="SZC86" s="18"/>
      <c r="SZD86" s="18"/>
      <c r="SZE86" s="18"/>
      <c r="SZF86" s="18"/>
      <c r="SZG86" s="18"/>
      <c r="SZH86" s="18"/>
      <c r="SZI86" s="18"/>
      <c r="SZJ86" s="18"/>
      <c r="SZK86" s="18"/>
      <c r="SZL86" s="18"/>
      <c r="SZM86" s="18"/>
      <c r="SZN86" s="18"/>
      <c r="SZO86" s="18"/>
      <c r="SZP86" s="18"/>
      <c r="SZQ86" s="18"/>
      <c r="SZR86" s="18"/>
      <c r="SZS86" s="18"/>
      <c r="SZT86" s="18"/>
      <c r="SZU86" s="18"/>
      <c r="SZV86" s="18"/>
      <c r="SZW86" s="18"/>
      <c r="SZX86" s="18"/>
      <c r="SZY86" s="18"/>
      <c r="SZZ86" s="18"/>
      <c r="TAA86" s="18"/>
      <c r="TAB86" s="18"/>
      <c r="TAC86" s="18"/>
      <c r="TAD86" s="18"/>
      <c r="TAE86" s="18"/>
      <c r="TAF86" s="18"/>
      <c r="TAG86" s="18"/>
      <c r="TAH86" s="18"/>
      <c r="TAI86" s="18"/>
      <c r="TAJ86" s="18"/>
      <c r="TAK86" s="18"/>
      <c r="TAL86" s="18"/>
      <c r="TAM86" s="18"/>
      <c r="TAN86" s="18"/>
      <c r="TAO86" s="18"/>
      <c r="TAP86" s="18"/>
      <c r="TAQ86" s="18"/>
      <c r="TAR86" s="18"/>
      <c r="TAS86" s="18"/>
      <c r="TAT86" s="18"/>
      <c r="TAU86" s="18"/>
      <c r="TAV86" s="18"/>
      <c r="TAW86" s="18"/>
      <c r="TAX86" s="18"/>
      <c r="TAY86" s="18"/>
      <c r="TAZ86" s="18"/>
      <c r="TBA86" s="18"/>
      <c r="TBB86" s="18"/>
      <c r="TBC86" s="18"/>
      <c r="TBD86" s="18"/>
      <c r="TBE86" s="18"/>
      <c r="TBF86" s="18"/>
      <c r="TBG86" s="18"/>
      <c r="TBH86" s="18"/>
      <c r="TBI86" s="18"/>
      <c r="TBJ86" s="18"/>
      <c r="TBK86" s="18"/>
      <c r="TBL86" s="18"/>
      <c r="TBM86" s="18"/>
      <c r="TBN86" s="18"/>
      <c r="TBO86" s="18"/>
      <c r="TBP86" s="18"/>
      <c r="TBQ86" s="18"/>
      <c r="TBR86" s="18"/>
      <c r="TBS86" s="18"/>
      <c r="TBT86" s="18"/>
      <c r="TBU86" s="18"/>
      <c r="TBV86" s="18"/>
      <c r="TBW86" s="18"/>
      <c r="TBX86" s="18"/>
      <c r="TBY86" s="18"/>
      <c r="TBZ86" s="18"/>
      <c r="TCA86" s="18"/>
      <c r="TCB86" s="18"/>
      <c r="TCC86" s="18"/>
      <c r="TCD86" s="18"/>
      <c r="TCE86" s="18"/>
      <c r="TCF86" s="18"/>
      <c r="TCG86" s="18"/>
      <c r="TCH86" s="18"/>
      <c r="TCI86" s="18"/>
      <c r="TCJ86" s="18"/>
      <c r="TCK86" s="18"/>
      <c r="TCL86" s="18"/>
      <c r="TCM86" s="18"/>
      <c r="TCN86" s="18"/>
      <c r="TCO86" s="18"/>
      <c r="TCP86" s="18"/>
      <c r="TCQ86" s="18"/>
      <c r="TCR86" s="18"/>
      <c r="TCS86" s="18"/>
      <c r="TCT86" s="18"/>
      <c r="TCU86" s="18"/>
      <c r="TCV86" s="18"/>
      <c r="TCW86" s="18"/>
      <c r="TCX86" s="18"/>
      <c r="TCY86" s="18"/>
      <c r="TCZ86" s="18"/>
      <c r="TDA86" s="18"/>
      <c r="TDB86" s="18"/>
      <c r="TDC86" s="18"/>
      <c r="TDD86" s="18"/>
      <c r="TDE86" s="18"/>
      <c r="TDF86" s="18"/>
      <c r="TDG86" s="18"/>
      <c r="TDH86" s="18"/>
      <c r="TDI86" s="18"/>
      <c r="TDJ86" s="18"/>
      <c r="TDK86" s="18"/>
      <c r="TDL86" s="18"/>
      <c r="TDM86" s="18"/>
      <c r="TDN86" s="18"/>
      <c r="TDO86" s="18"/>
      <c r="TDP86" s="18"/>
      <c r="TDQ86" s="18"/>
      <c r="TDR86" s="18"/>
      <c r="TDS86" s="18"/>
      <c r="TDT86" s="18"/>
      <c r="TDU86" s="18"/>
      <c r="TDV86" s="18"/>
      <c r="TDW86" s="18"/>
      <c r="TDX86" s="18"/>
      <c r="TDY86" s="18"/>
      <c r="TDZ86" s="18"/>
      <c r="TEA86" s="18"/>
      <c r="TEB86" s="18"/>
      <c r="TEC86" s="18"/>
      <c r="TED86" s="18"/>
      <c r="TEE86" s="18"/>
      <c r="TEF86" s="18"/>
      <c r="TEG86" s="18"/>
      <c r="TEH86" s="18"/>
      <c r="TEI86" s="18"/>
      <c r="TEJ86" s="18"/>
      <c r="TEK86" s="18"/>
      <c r="TEL86" s="18"/>
      <c r="TEM86" s="18"/>
      <c r="TEN86" s="18"/>
      <c r="TEO86" s="18"/>
      <c r="TEP86" s="18"/>
      <c r="TEQ86" s="18"/>
      <c r="TER86" s="18"/>
      <c r="TES86" s="18"/>
      <c r="TET86" s="18"/>
      <c r="TEU86" s="18"/>
      <c r="TEV86" s="18"/>
      <c r="TEW86" s="18"/>
      <c r="TEX86" s="18"/>
      <c r="TEY86" s="18"/>
      <c r="TEZ86" s="18"/>
      <c r="TFA86" s="18"/>
      <c r="TFB86" s="18"/>
      <c r="TFC86" s="18"/>
      <c r="TFD86" s="18"/>
      <c r="TFE86" s="18"/>
      <c r="TFF86" s="18"/>
      <c r="TFG86" s="18"/>
      <c r="TFH86" s="18"/>
      <c r="TFI86" s="18"/>
      <c r="TFJ86" s="18"/>
      <c r="TFK86" s="18"/>
      <c r="TFL86" s="18"/>
      <c r="TFM86" s="18"/>
      <c r="TFN86" s="18"/>
      <c r="TFO86" s="18"/>
      <c r="TFP86" s="18"/>
      <c r="TFQ86" s="18"/>
      <c r="TFR86" s="18"/>
      <c r="TFS86" s="18"/>
      <c r="TFT86" s="18"/>
      <c r="TFU86" s="18"/>
      <c r="TFV86" s="18"/>
      <c r="TFW86" s="18"/>
      <c r="TFX86" s="18"/>
      <c r="TFY86" s="18"/>
      <c r="TFZ86" s="18"/>
      <c r="TGA86" s="18"/>
      <c r="TGB86" s="18"/>
      <c r="TGC86" s="18"/>
      <c r="TGD86" s="18"/>
      <c r="TGE86" s="18"/>
      <c r="TGF86" s="18"/>
      <c r="TGG86" s="18"/>
      <c r="TGH86" s="18"/>
      <c r="TGI86" s="18"/>
      <c r="TGJ86" s="18"/>
      <c r="TGK86" s="18"/>
      <c r="TGL86" s="18"/>
      <c r="TGM86" s="18"/>
      <c r="TGN86" s="18"/>
      <c r="TGO86" s="18"/>
      <c r="TGP86" s="18"/>
      <c r="TGQ86" s="18"/>
      <c r="TGR86" s="18"/>
      <c r="TGS86" s="18"/>
      <c r="TGT86" s="18"/>
      <c r="TGU86" s="18"/>
      <c r="TGV86" s="18"/>
      <c r="TGW86" s="18"/>
      <c r="TGX86" s="18"/>
      <c r="TGY86" s="18"/>
      <c r="TGZ86" s="18"/>
      <c r="THA86" s="18"/>
      <c r="THB86" s="18"/>
      <c r="THC86" s="18"/>
      <c r="THD86" s="18"/>
      <c r="THE86" s="18"/>
      <c r="THF86" s="18"/>
      <c r="THG86" s="18"/>
      <c r="THH86" s="18"/>
      <c r="THI86" s="18"/>
      <c r="THJ86" s="18"/>
      <c r="THK86" s="18"/>
      <c r="THL86" s="18"/>
      <c r="THM86" s="18"/>
      <c r="THN86" s="18"/>
      <c r="THO86" s="18"/>
      <c r="THP86" s="18"/>
      <c r="THQ86" s="18"/>
      <c r="THR86" s="18"/>
      <c r="THS86" s="18"/>
      <c r="THT86" s="18"/>
      <c r="THU86" s="18"/>
      <c r="THV86" s="18"/>
      <c r="THW86" s="18"/>
      <c r="THX86" s="18"/>
      <c r="THY86" s="18"/>
      <c r="THZ86" s="18"/>
      <c r="TIA86" s="18"/>
      <c r="TIB86" s="18"/>
      <c r="TIC86" s="18"/>
      <c r="TID86" s="18"/>
      <c r="TIE86" s="18"/>
      <c r="TIF86" s="18"/>
      <c r="TIG86" s="18"/>
      <c r="TIH86" s="18"/>
      <c r="TII86" s="18"/>
      <c r="TIJ86" s="18"/>
      <c r="TIK86" s="18"/>
      <c r="TIL86" s="18"/>
      <c r="TIM86" s="18"/>
      <c r="TIN86" s="18"/>
      <c r="TIO86" s="18"/>
      <c r="TIP86" s="18"/>
      <c r="TIQ86" s="18"/>
      <c r="TIR86" s="18"/>
      <c r="TIS86" s="18"/>
      <c r="TIT86" s="18"/>
      <c r="TIU86" s="18"/>
      <c r="TIV86" s="18"/>
      <c r="TIW86" s="18"/>
      <c r="TIX86" s="18"/>
      <c r="TIY86" s="18"/>
      <c r="TIZ86" s="18"/>
      <c r="TJA86" s="18"/>
      <c r="TJB86" s="18"/>
      <c r="TJC86" s="18"/>
      <c r="TJD86" s="18"/>
      <c r="TJE86" s="18"/>
      <c r="TJF86" s="18"/>
      <c r="TJG86" s="18"/>
      <c r="TJH86" s="18"/>
      <c r="TJI86" s="18"/>
      <c r="TJJ86" s="18"/>
      <c r="TJK86" s="18"/>
      <c r="TJL86" s="18"/>
      <c r="TJM86" s="18"/>
      <c r="TJN86" s="18"/>
      <c r="TJO86" s="18"/>
      <c r="TJP86" s="18"/>
      <c r="TJQ86" s="18"/>
      <c r="TJR86" s="18"/>
      <c r="TJS86" s="18"/>
      <c r="TJT86" s="18"/>
      <c r="TJU86" s="18"/>
      <c r="TJV86" s="18"/>
      <c r="TJW86" s="18"/>
      <c r="TJX86" s="18"/>
      <c r="TJY86" s="18"/>
      <c r="TJZ86" s="18"/>
      <c r="TKA86" s="18"/>
      <c r="TKB86" s="18"/>
      <c r="TKC86" s="18"/>
      <c r="TKD86" s="18"/>
      <c r="TKE86" s="18"/>
      <c r="TKF86" s="18"/>
      <c r="TKG86" s="18"/>
      <c r="TKH86" s="18"/>
      <c r="TKI86" s="18"/>
      <c r="TKJ86" s="18"/>
      <c r="TKK86" s="18"/>
      <c r="TKL86" s="18"/>
      <c r="TKM86" s="18"/>
      <c r="TKN86" s="18"/>
      <c r="TKO86" s="18"/>
      <c r="TKP86" s="18"/>
      <c r="TKQ86" s="18"/>
      <c r="TKR86" s="18"/>
      <c r="TKS86" s="18"/>
      <c r="TKT86" s="18"/>
      <c r="TKU86" s="18"/>
      <c r="TKV86" s="18"/>
      <c r="TKW86" s="18"/>
      <c r="TKX86" s="18"/>
      <c r="TKY86" s="18"/>
      <c r="TKZ86" s="18"/>
      <c r="TLA86" s="18"/>
      <c r="TLB86" s="18"/>
      <c r="TLC86" s="18"/>
      <c r="TLD86" s="18"/>
      <c r="TLE86" s="18"/>
      <c r="TLF86" s="18"/>
      <c r="TLG86" s="18"/>
      <c r="TLH86" s="18"/>
      <c r="TLI86" s="18"/>
      <c r="TLJ86" s="18"/>
      <c r="TLK86" s="18"/>
      <c r="TLL86" s="18"/>
      <c r="TLM86" s="18"/>
      <c r="TLN86" s="18"/>
      <c r="TLO86" s="18"/>
      <c r="TLP86" s="18"/>
      <c r="TLQ86" s="18"/>
      <c r="TLR86" s="18"/>
      <c r="TLS86" s="18"/>
      <c r="TLT86" s="18"/>
      <c r="TLU86" s="18"/>
      <c r="TLV86" s="18"/>
      <c r="TLW86" s="18"/>
      <c r="TLX86" s="18"/>
      <c r="TLY86" s="18"/>
      <c r="TLZ86" s="18"/>
      <c r="TMA86" s="18"/>
      <c r="TMB86" s="18"/>
      <c r="TMC86" s="18"/>
      <c r="TMD86" s="18"/>
      <c r="TME86" s="18"/>
      <c r="TMF86" s="18"/>
      <c r="TMG86" s="18"/>
      <c r="TMH86" s="18"/>
      <c r="TMI86" s="18"/>
      <c r="TMJ86" s="18"/>
      <c r="TMK86" s="18"/>
      <c r="TML86" s="18"/>
      <c r="TMM86" s="18"/>
      <c r="TMN86" s="18"/>
      <c r="TMO86" s="18"/>
      <c r="TMP86" s="18"/>
      <c r="TMQ86" s="18"/>
      <c r="TMR86" s="18"/>
      <c r="TMS86" s="18"/>
      <c r="TMT86" s="18"/>
      <c r="TMU86" s="18"/>
      <c r="TMV86" s="18"/>
      <c r="TMW86" s="18"/>
      <c r="TMX86" s="18"/>
      <c r="TMY86" s="18"/>
      <c r="TMZ86" s="18"/>
      <c r="TNA86" s="18"/>
      <c r="TNB86" s="18"/>
      <c r="TNC86" s="18"/>
      <c r="TND86" s="18"/>
      <c r="TNE86" s="18"/>
      <c r="TNF86" s="18"/>
      <c r="TNG86" s="18"/>
      <c r="TNH86" s="18"/>
      <c r="TNI86" s="18"/>
      <c r="TNJ86" s="18"/>
      <c r="TNK86" s="18"/>
      <c r="TNL86" s="18"/>
      <c r="TNM86" s="18"/>
      <c r="TNN86" s="18"/>
      <c r="TNO86" s="18"/>
      <c r="TNP86" s="18"/>
      <c r="TNQ86" s="18"/>
      <c r="TNR86" s="18"/>
      <c r="TNS86" s="18"/>
      <c r="TNT86" s="18"/>
      <c r="TNU86" s="18"/>
      <c r="TNV86" s="18"/>
      <c r="TNW86" s="18"/>
      <c r="TNX86" s="18"/>
      <c r="TNY86" s="18"/>
      <c r="TNZ86" s="18"/>
      <c r="TOA86" s="18"/>
      <c r="TOB86" s="18"/>
      <c r="TOC86" s="18"/>
      <c r="TOD86" s="18"/>
      <c r="TOE86" s="18"/>
      <c r="TOF86" s="18"/>
      <c r="TOG86" s="18"/>
      <c r="TOH86" s="18"/>
      <c r="TOI86" s="18"/>
      <c r="TOJ86" s="18"/>
      <c r="TOK86" s="18"/>
      <c r="TOL86" s="18"/>
      <c r="TOM86" s="18"/>
      <c r="TON86" s="18"/>
      <c r="TOO86" s="18"/>
      <c r="TOP86" s="18"/>
      <c r="TOQ86" s="18"/>
      <c r="TOR86" s="18"/>
      <c r="TOS86" s="18"/>
      <c r="TOT86" s="18"/>
      <c r="TOU86" s="18"/>
      <c r="TOV86" s="18"/>
      <c r="TOW86" s="18"/>
      <c r="TOX86" s="18"/>
      <c r="TOY86" s="18"/>
      <c r="TOZ86" s="18"/>
      <c r="TPA86" s="18"/>
      <c r="TPB86" s="18"/>
      <c r="TPC86" s="18"/>
      <c r="TPD86" s="18"/>
      <c r="TPE86" s="18"/>
      <c r="TPF86" s="18"/>
      <c r="TPG86" s="18"/>
      <c r="TPH86" s="18"/>
      <c r="TPI86" s="18"/>
      <c r="TPJ86" s="18"/>
      <c r="TPK86" s="18"/>
      <c r="TPL86" s="18"/>
      <c r="TPM86" s="18"/>
      <c r="TPN86" s="18"/>
      <c r="TPO86" s="18"/>
      <c r="TPP86" s="18"/>
      <c r="TPQ86" s="18"/>
      <c r="TPR86" s="18"/>
      <c r="TPS86" s="18"/>
      <c r="TPT86" s="18"/>
      <c r="TPU86" s="18"/>
      <c r="TPV86" s="18"/>
      <c r="TPW86" s="18"/>
      <c r="TPX86" s="18"/>
      <c r="TPY86" s="18"/>
      <c r="TPZ86" s="18"/>
      <c r="TQA86" s="18"/>
      <c r="TQB86" s="18"/>
      <c r="TQC86" s="18"/>
      <c r="TQD86" s="18"/>
      <c r="TQE86" s="18"/>
      <c r="TQF86" s="18"/>
      <c r="TQG86" s="18"/>
      <c r="TQH86" s="18"/>
      <c r="TQI86" s="18"/>
      <c r="TQJ86" s="18"/>
      <c r="TQK86" s="18"/>
      <c r="TQL86" s="18"/>
      <c r="TQM86" s="18"/>
      <c r="TQN86" s="18"/>
      <c r="TQO86" s="18"/>
      <c r="TQP86" s="18"/>
      <c r="TQQ86" s="18"/>
      <c r="TQR86" s="18"/>
      <c r="TQS86" s="18"/>
      <c r="TQT86" s="18"/>
      <c r="TQU86" s="18"/>
      <c r="TQV86" s="18"/>
      <c r="TQW86" s="18"/>
      <c r="TQX86" s="18"/>
      <c r="TQY86" s="18"/>
      <c r="TQZ86" s="18"/>
      <c r="TRA86" s="18"/>
      <c r="TRB86" s="18"/>
      <c r="TRC86" s="18"/>
      <c r="TRD86" s="18"/>
      <c r="TRE86" s="18"/>
      <c r="TRF86" s="18"/>
      <c r="TRG86" s="18"/>
      <c r="TRH86" s="18"/>
      <c r="TRI86" s="18"/>
      <c r="TRJ86" s="18"/>
      <c r="TRK86" s="18"/>
      <c r="TRL86" s="18"/>
      <c r="TRM86" s="18"/>
      <c r="TRN86" s="18"/>
      <c r="TRO86" s="18"/>
      <c r="TRP86" s="18"/>
      <c r="TRQ86" s="18"/>
      <c r="TRR86" s="18"/>
      <c r="TRS86" s="18"/>
      <c r="TRT86" s="18"/>
      <c r="TRU86" s="18"/>
      <c r="TRV86" s="18"/>
      <c r="TRW86" s="18"/>
      <c r="TRX86" s="18"/>
      <c r="TRY86" s="18"/>
      <c r="TRZ86" s="18"/>
      <c r="TSA86" s="18"/>
      <c r="TSB86" s="18"/>
      <c r="TSC86" s="18"/>
      <c r="TSD86" s="18"/>
      <c r="TSE86" s="18"/>
      <c r="TSF86" s="18"/>
      <c r="TSG86" s="18"/>
      <c r="TSH86" s="18"/>
      <c r="TSI86" s="18"/>
      <c r="TSJ86" s="18"/>
      <c r="TSK86" s="18"/>
      <c r="TSL86" s="18"/>
      <c r="TSM86" s="18"/>
      <c r="TSN86" s="18"/>
      <c r="TSO86" s="18"/>
      <c r="TSP86" s="18"/>
      <c r="TSQ86" s="18"/>
      <c r="TSR86" s="18"/>
      <c r="TSS86" s="18"/>
      <c r="TST86" s="18"/>
      <c r="TSU86" s="18"/>
      <c r="TSV86" s="18"/>
      <c r="TSW86" s="18"/>
      <c r="TSX86" s="18"/>
      <c r="TSY86" s="18"/>
      <c r="TSZ86" s="18"/>
      <c r="TTA86" s="18"/>
      <c r="TTB86" s="18"/>
      <c r="TTC86" s="18"/>
      <c r="TTD86" s="18"/>
      <c r="TTE86" s="18"/>
      <c r="TTF86" s="18"/>
      <c r="TTG86" s="18"/>
      <c r="TTH86" s="18"/>
      <c r="TTI86" s="18"/>
      <c r="TTJ86" s="18"/>
      <c r="TTK86" s="18"/>
      <c r="TTL86" s="18"/>
      <c r="TTM86" s="18"/>
      <c r="TTN86" s="18"/>
      <c r="TTO86" s="18"/>
      <c r="TTP86" s="18"/>
      <c r="TTQ86" s="18"/>
      <c r="TTR86" s="18"/>
      <c r="TTS86" s="18"/>
      <c r="TTT86" s="18"/>
      <c r="TTU86" s="18"/>
      <c r="TTV86" s="18"/>
      <c r="TTW86" s="18"/>
      <c r="TTX86" s="18"/>
      <c r="TTY86" s="18"/>
      <c r="TTZ86" s="18"/>
      <c r="TUA86" s="18"/>
      <c r="TUB86" s="18"/>
      <c r="TUC86" s="18"/>
      <c r="TUD86" s="18"/>
      <c r="TUE86" s="18"/>
      <c r="TUF86" s="18"/>
      <c r="TUG86" s="18"/>
      <c r="TUH86" s="18"/>
      <c r="TUI86" s="18"/>
      <c r="TUJ86" s="18"/>
      <c r="TUK86" s="18"/>
      <c r="TUL86" s="18"/>
      <c r="TUM86" s="18"/>
      <c r="TUN86" s="18"/>
      <c r="TUO86" s="18"/>
      <c r="TUP86" s="18"/>
      <c r="TUQ86" s="18"/>
      <c r="TUR86" s="18"/>
      <c r="TUS86" s="18"/>
      <c r="TUT86" s="18"/>
      <c r="TUU86" s="18"/>
      <c r="TUV86" s="18"/>
      <c r="TUW86" s="18"/>
      <c r="TUX86" s="18"/>
      <c r="TUY86" s="18"/>
      <c r="TUZ86" s="18"/>
      <c r="TVA86" s="18"/>
      <c r="TVB86" s="18"/>
      <c r="TVC86" s="18"/>
      <c r="TVD86" s="18"/>
      <c r="TVE86" s="18"/>
      <c r="TVF86" s="18"/>
      <c r="TVG86" s="18"/>
      <c r="TVH86" s="18"/>
      <c r="TVI86" s="18"/>
      <c r="TVJ86" s="18"/>
      <c r="TVK86" s="18"/>
      <c r="TVL86" s="18"/>
      <c r="TVM86" s="18"/>
      <c r="TVN86" s="18"/>
      <c r="TVO86" s="18"/>
      <c r="TVP86" s="18"/>
      <c r="TVQ86" s="18"/>
      <c r="TVR86" s="18"/>
      <c r="TVS86" s="18"/>
      <c r="TVT86" s="18"/>
      <c r="TVU86" s="18"/>
      <c r="TVV86" s="18"/>
      <c r="TVW86" s="18"/>
      <c r="TVX86" s="18"/>
      <c r="TVY86" s="18"/>
      <c r="TVZ86" s="18"/>
      <c r="TWA86" s="18"/>
      <c r="TWB86" s="18"/>
      <c r="TWC86" s="18"/>
      <c r="TWD86" s="18"/>
      <c r="TWE86" s="18"/>
      <c r="TWF86" s="18"/>
      <c r="TWG86" s="18"/>
      <c r="TWH86" s="18"/>
      <c r="TWI86" s="18"/>
      <c r="TWJ86" s="18"/>
      <c r="TWK86" s="18"/>
      <c r="TWL86" s="18"/>
      <c r="TWM86" s="18"/>
      <c r="TWN86" s="18"/>
      <c r="TWO86" s="18"/>
      <c r="TWP86" s="18"/>
      <c r="TWQ86" s="18"/>
      <c r="TWR86" s="18"/>
      <c r="TWS86" s="18"/>
      <c r="TWT86" s="18"/>
      <c r="TWU86" s="18"/>
      <c r="TWV86" s="18"/>
      <c r="TWW86" s="18"/>
      <c r="TWX86" s="18"/>
      <c r="TWY86" s="18"/>
      <c r="TWZ86" s="18"/>
      <c r="TXA86" s="18"/>
      <c r="TXB86" s="18"/>
      <c r="TXC86" s="18"/>
      <c r="TXD86" s="18"/>
      <c r="TXE86" s="18"/>
      <c r="TXF86" s="18"/>
      <c r="TXG86" s="18"/>
      <c r="TXH86" s="18"/>
      <c r="TXI86" s="18"/>
      <c r="TXJ86" s="18"/>
      <c r="TXK86" s="18"/>
      <c r="TXL86" s="18"/>
      <c r="TXM86" s="18"/>
      <c r="TXN86" s="18"/>
      <c r="TXO86" s="18"/>
      <c r="TXP86" s="18"/>
      <c r="TXQ86" s="18"/>
      <c r="TXR86" s="18"/>
      <c r="TXS86" s="18"/>
      <c r="TXT86" s="18"/>
      <c r="TXU86" s="18"/>
      <c r="TXV86" s="18"/>
      <c r="TXW86" s="18"/>
      <c r="TXX86" s="18"/>
      <c r="TXY86" s="18"/>
      <c r="TXZ86" s="18"/>
      <c r="TYA86" s="18"/>
      <c r="TYB86" s="18"/>
      <c r="TYC86" s="18"/>
      <c r="TYD86" s="18"/>
      <c r="TYE86" s="18"/>
      <c r="TYF86" s="18"/>
      <c r="TYG86" s="18"/>
      <c r="TYH86" s="18"/>
      <c r="TYI86" s="18"/>
      <c r="TYJ86" s="18"/>
      <c r="TYK86" s="18"/>
      <c r="TYL86" s="18"/>
      <c r="TYM86" s="18"/>
      <c r="TYN86" s="18"/>
      <c r="TYO86" s="18"/>
      <c r="TYP86" s="18"/>
      <c r="TYQ86" s="18"/>
      <c r="TYR86" s="18"/>
      <c r="TYS86" s="18"/>
      <c r="TYT86" s="18"/>
      <c r="TYU86" s="18"/>
      <c r="TYV86" s="18"/>
      <c r="TYW86" s="18"/>
      <c r="TYX86" s="18"/>
      <c r="TYY86" s="18"/>
      <c r="TYZ86" s="18"/>
      <c r="TZA86" s="18"/>
      <c r="TZB86" s="18"/>
      <c r="TZC86" s="18"/>
      <c r="TZD86" s="18"/>
      <c r="TZE86" s="18"/>
      <c r="TZF86" s="18"/>
      <c r="TZG86" s="18"/>
      <c r="TZH86" s="18"/>
      <c r="TZI86" s="18"/>
      <c r="TZJ86" s="18"/>
      <c r="TZK86" s="18"/>
      <c r="TZL86" s="18"/>
      <c r="TZM86" s="18"/>
      <c r="TZN86" s="18"/>
      <c r="TZO86" s="18"/>
      <c r="TZP86" s="18"/>
      <c r="TZQ86" s="18"/>
      <c r="TZR86" s="18"/>
      <c r="TZS86" s="18"/>
      <c r="TZT86" s="18"/>
      <c r="TZU86" s="18"/>
      <c r="TZV86" s="18"/>
      <c r="TZW86" s="18"/>
      <c r="TZX86" s="18"/>
      <c r="TZY86" s="18"/>
      <c r="TZZ86" s="18"/>
      <c r="UAA86" s="18"/>
      <c r="UAB86" s="18"/>
      <c r="UAC86" s="18"/>
      <c r="UAD86" s="18"/>
      <c r="UAE86" s="18"/>
      <c r="UAF86" s="18"/>
      <c r="UAG86" s="18"/>
      <c r="UAH86" s="18"/>
      <c r="UAI86" s="18"/>
      <c r="UAJ86" s="18"/>
      <c r="UAK86" s="18"/>
      <c r="UAL86" s="18"/>
      <c r="UAM86" s="18"/>
      <c r="UAN86" s="18"/>
      <c r="UAO86" s="18"/>
      <c r="UAP86" s="18"/>
      <c r="UAQ86" s="18"/>
      <c r="UAR86" s="18"/>
      <c r="UAS86" s="18"/>
      <c r="UAT86" s="18"/>
      <c r="UAU86" s="18"/>
      <c r="UAV86" s="18"/>
      <c r="UAW86" s="18"/>
      <c r="UAX86" s="18"/>
      <c r="UAY86" s="18"/>
      <c r="UAZ86" s="18"/>
      <c r="UBA86" s="18"/>
      <c r="UBB86" s="18"/>
      <c r="UBC86" s="18"/>
      <c r="UBD86" s="18"/>
      <c r="UBE86" s="18"/>
      <c r="UBF86" s="18"/>
      <c r="UBG86" s="18"/>
      <c r="UBH86" s="18"/>
      <c r="UBI86" s="18"/>
      <c r="UBJ86" s="18"/>
      <c r="UBK86" s="18"/>
      <c r="UBL86" s="18"/>
      <c r="UBM86" s="18"/>
      <c r="UBN86" s="18"/>
      <c r="UBO86" s="18"/>
      <c r="UBP86" s="18"/>
      <c r="UBQ86" s="18"/>
      <c r="UBR86" s="18"/>
      <c r="UBS86" s="18"/>
      <c r="UBT86" s="18"/>
      <c r="UBU86" s="18"/>
      <c r="UBV86" s="18"/>
      <c r="UBW86" s="18"/>
      <c r="UBX86" s="18"/>
      <c r="UBY86" s="18"/>
      <c r="UBZ86" s="18"/>
      <c r="UCA86" s="18"/>
      <c r="UCB86" s="18"/>
      <c r="UCC86" s="18"/>
      <c r="UCD86" s="18"/>
      <c r="UCE86" s="18"/>
      <c r="UCF86" s="18"/>
      <c r="UCG86" s="18"/>
      <c r="UCH86" s="18"/>
      <c r="UCI86" s="18"/>
      <c r="UCJ86" s="18"/>
      <c r="UCK86" s="18"/>
      <c r="UCL86" s="18"/>
      <c r="UCM86" s="18"/>
      <c r="UCN86" s="18"/>
      <c r="UCO86" s="18"/>
      <c r="UCP86" s="18"/>
      <c r="UCQ86" s="18"/>
      <c r="UCR86" s="18"/>
      <c r="UCS86" s="18"/>
      <c r="UCT86" s="18"/>
      <c r="UCU86" s="18"/>
      <c r="UCV86" s="18"/>
      <c r="UCW86" s="18"/>
      <c r="UCX86" s="18"/>
      <c r="UCY86" s="18"/>
      <c r="UCZ86" s="18"/>
      <c r="UDA86" s="18"/>
      <c r="UDB86" s="18"/>
      <c r="UDC86" s="18"/>
      <c r="UDD86" s="18"/>
      <c r="UDE86" s="18"/>
      <c r="UDF86" s="18"/>
      <c r="UDG86" s="18"/>
      <c r="UDH86" s="18"/>
      <c r="UDI86" s="18"/>
      <c r="UDJ86" s="18"/>
      <c r="UDK86" s="18"/>
      <c r="UDL86" s="18"/>
      <c r="UDM86" s="18"/>
      <c r="UDN86" s="18"/>
      <c r="UDO86" s="18"/>
      <c r="UDP86" s="18"/>
      <c r="UDQ86" s="18"/>
      <c r="UDR86" s="18"/>
      <c r="UDS86" s="18"/>
      <c r="UDT86" s="18"/>
      <c r="UDU86" s="18"/>
      <c r="UDV86" s="18"/>
      <c r="UDW86" s="18"/>
      <c r="UDX86" s="18"/>
      <c r="UDY86" s="18"/>
      <c r="UDZ86" s="18"/>
      <c r="UEA86" s="18"/>
      <c r="UEB86" s="18"/>
      <c r="UEC86" s="18"/>
      <c r="UED86" s="18"/>
      <c r="UEE86" s="18"/>
      <c r="UEF86" s="18"/>
      <c r="UEG86" s="18"/>
      <c r="UEH86" s="18"/>
      <c r="UEI86" s="18"/>
      <c r="UEJ86" s="18"/>
      <c r="UEK86" s="18"/>
      <c r="UEL86" s="18"/>
      <c r="UEM86" s="18"/>
      <c r="UEN86" s="18"/>
      <c r="UEO86" s="18"/>
      <c r="UEP86" s="18"/>
      <c r="UEQ86" s="18"/>
      <c r="UER86" s="18"/>
      <c r="UES86" s="18"/>
      <c r="UET86" s="18"/>
      <c r="UEU86" s="18"/>
      <c r="UEV86" s="18"/>
      <c r="UEW86" s="18"/>
      <c r="UEX86" s="18"/>
      <c r="UEY86" s="18"/>
      <c r="UEZ86" s="18"/>
      <c r="UFA86" s="18"/>
      <c r="UFB86" s="18"/>
      <c r="UFC86" s="18"/>
      <c r="UFD86" s="18"/>
      <c r="UFE86" s="18"/>
      <c r="UFF86" s="18"/>
      <c r="UFG86" s="18"/>
      <c r="UFH86" s="18"/>
      <c r="UFI86" s="18"/>
      <c r="UFJ86" s="18"/>
      <c r="UFK86" s="18"/>
      <c r="UFL86" s="18"/>
      <c r="UFM86" s="18"/>
      <c r="UFN86" s="18"/>
      <c r="UFO86" s="18"/>
      <c r="UFP86" s="18"/>
      <c r="UFQ86" s="18"/>
      <c r="UFR86" s="18"/>
      <c r="UFS86" s="18"/>
      <c r="UFT86" s="18"/>
      <c r="UFU86" s="18"/>
      <c r="UFV86" s="18"/>
      <c r="UFW86" s="18"/>
      <c r="UFX86" s="18"/>
      <c r="UFY86" s="18"/>
      <c r="UFZ86" s="18"/>
      <c r="UGA86" s="18"/>
      <c r="UGB86" s="18"/>
      <c r="UGC86" s="18"/>
      <c r="UGD86" s="18"/>
      <c r="UGE86" s="18"/>
      <c r="UGF86" s="18"/>
      <c r="UGG86" s="18"/>
      <c r="UGH86" s="18"/>
      <c r="UGI86" s="18"/>
      <c r="UGJ86" s="18"/>
      <c r="UGK86" s="18"/>
      <c r="UGL86" s="18"/>
      <c r="UGM86" s="18"/>
      <c r="UGN86" s="18"/>
      <c r="UGO86" s="18"/>
      <c r="UGP86" s="18"/>
      <c r="UGQ86" s="18"/>
      <c r="UGR86" s="18"/>
      <c r="UGS86" s="18"/>
      <c r="UGT86" s="18"/>
      <c r="UGU86" s="18"/>
      <c r="UGV86" s="18"/>
      <c r="UGW86" s="18"/>
      <c r="UGX86" s="18"/>
      <c r="UGY86" s="18"/>
      <c r="UGZ86" s="18"/>
      <c r="UHA86" s="18"/>
      <c r="UHB86" s="18"/>
      <c r="UHC86" s="18"/>
      <c r="UHD86" s="18"/>
      <c r="UHE86" s="18"/>
      <c r="UHF86" s="18"/>
      <c r="UHG86" s="18"/>
      <c r="UHH86" s="18"/>
      <c r="UHI86" s="18"/>
      <c r="UHJ86" s="18"/>
      <c r="UHK86" s="18"/>
      <c r="UHL86" s="18"/>
      <c r="UHM86" s="18"/>
      <c r="UHN86" s="18"/>
      <c r="UHO86" s="18"/>
      <c r="UHP86" s="18"/>
      <c r="UHQ86" s="18"/>
      <c r="UHR86" s="18"/>
      <c r="UHS86" s="18"/>
      <c r="UHT86" s="18"/>
      <c r="UHU86" s="18"/>
      <c r="UHV86" s="18"/>
      <c r="UHW86" s="18"/>
      <c r="UHX86" s="18"/>
      <c r="UHY86" s="18"/>
      <c r="UHZ86" s="18"/>
      <c r="UIA86" s="18"/>
      <c r="UIB86" s="18"/>
      <c r="UIC86" s="18"/>
      <c r="UID86" s="18"/>
      <c r="UIE86" s="18"/>
      <c r="UIF86" s="18"/>
      <c r="UIG86" s="18"/>
      <c r="UIH86" s="18"/>
      <c r="UII86" s="18"/>
      <c r="UIJ86" s="18"/>
      <c r="UIK86" s="18"/>
      <c r="UIL86" s="18"/>
      <c r="UIM86" s="18"/>
      <c r="UIN86" s="18"/>
      <c r="UIO86" s="18"/>
      <c r="UIP86" s="18"/>
      <c r="UIQ86" s="18"/>
      <c r="UIR86" s="18"/>
      <c r="UIS86" s="18"/>
      <c r="UIT86" s="18"/>
      <c r="UIU86" s="18"/>
      <c r="UIV86" s="18"/>
      <c r="UIW86" s="18"/>
      <c r="UIX86" s="18"/>
      <c r="UIY86" s="18"/>
      <c r="UIZ86" s="18"/>
      <c r="UJA86" s="18"/>
      <c r="UJB86" s="18"/>
      <c r="UJC86" s="18"/>
      <c r="UJD86" s="18"/>
      <c r="UJE86" s="18"/>
      <c r="UJF86" s="18"/>
      <c r="UJG86" s="18"/>
      <c r="UJH86" s="18"/>
      <c r="UJI86" s="18"/>
      <c r="UJJ86" s="18"/>
      <c r="UJK86" s="18"/>
      <c r="UJL86" s="18"/>
      <c r="UJM86" s="18"/>
      <c r="UJN86" s="18"/>
      <c r="UJO86" s="18"/>
      <c r="UJP86" s="18"/>
      <c r="UJQ86" s="18"/>
      <c r="UJR86" s="18"/>
      <c r="UJS86" s="18"/>
      <c r="UJT86" s="18"/>
      <c r="UJU86" s="18"/>
      <c r="UJV86" s="18"/>
      <c r="UJW86" s="18"/>
      <c r="UJX86" s="18"/>
      <c r="UJY86" s="18"/>
      <c r="UJZ86" s="18"/>
      <c r="UKA86" s="18"/>
      <c r="UKB86" s="18"/>
      <c r="UKC86" s="18"/>
      <c r="UKD86" s="18"/>
      <c r="UKE86" s="18"/>
      <c r="UKF86" s="18"/>
      <c r="UKG86" s="18"/>
      <c r="UKH86" s="18"/>
      <c r="UKI86" s="18"/>
      <c r="UKJ86" s="18"/>
      <c r="UKK86" s="18"/>
      <c r="UKL86" s="18"/>
      <c r="UKM86" s="18"/>
      <c r="UKN86" s="18"/>
      <c r="UKO86" s="18"/>
      <c r="UKP86" s="18"/>
      <c r="UKQ86" s="18"/>
      <c r="UKR86" s="18"/>
      <c r="UKS86" s="18"/>
      <c r="UKT86" s="18"/>
      <c r="UKU86" s="18"/>
      <c r="UKV86" s="18"/>
      <c r="UKW86" s="18"/>
      <c r="UKX86" s="18"/>
      <c r="UKY86" s="18"/>
      <c r="UKZ86" s="18"/>
      <c r="ULA86" s="18"/>
      <c r="ULB86" s="18"/>
      <c r="ULC86" s="18"/>
      <c r="ULD86" s="18"/>
      <c r="ULE86" s="18"/>
      <c r="ULF86" s="18"/>
      <c r="ULG86" s="18"/>
      <c r="ULH86" s="18"/>
      <c r="ULI86" s="18"/>
      <c r="ULJ86" s="18"/>
      <c r="ULK86" s="18"/>
      <c r="ULL86" s="18"/>
      <c r="ULM86" s="18"/>
      <c r="ULN86" s="18"/>
      <c r="ULO86" s="18"/>
      <c r="ULP86" s="18"/>
      <c r="ULQ86" s="18"/>
      <c r="ULR86" s="18"/>
      <c r="ULS86" s="18"/>
      <c r="ULT86" s="18"/>
      <c r="ULU86" s="18"/>
      <c r="ULV86" s="18"/>
      <c r="ULW86" s="18"/>
      <c r="ULX86" s="18"/>
      <c r="ULY86" s="18"/>
      <c r="ULZ86" s="18"/>
      <c r="UMA86" s="18"/>
      <c r="UMB86" s="18"/>
      <c r="UMC86" s="18"/>
      <c r="UMD86" s="18"/>
      <c r="UME86" s="18"/>
      <c r="UMF86" s="18"/>
      <c r="UMG86" s="18"/>
      <c r="UMH86" s="18"/>
      <c r="UMI86" s="18"/>
      <c r="UMJ86" s="18"/>
      <c r="UMK86" s="18"/>
      <c r="UML86" s="18"/>
      <c r="UMM86" s="18"/>
      <c r="UMN86" s="18"/>
      <c r="UMO86" s="18"/>
      <c r="UMP86" s="18"/>
      <c r="UMQ86" s="18"/>
      <c r="UMR86" s="18"/>
      <c r="UMS86" s="18"/>
      <c r="UMT86" s="18"/>
      <c r="UMU86" s="18"/>
      <c r="UMV86" s="18"/>
      <c r="UMW86" s="18"/>
      <c r="UMX86" s="18"/>
      <c r="UMY86" s="18"/>
      <c r="UMZ86" s="18"/>
      <c r="UNA86" s="18"/>
      <c r="UNB86" s="18"/>
      <c r="UNC86" s="18"/>
      <c r="UND86" s="18"/>
      <c r="UNE86" s="18"/>
      <c r="UNF86" s="18"/>
      <c r="UNG86" s="18"/>
      <c r="UNH86" s="18"/>
      <c r="UNI86" s="18"/>
      <c r="UNJ86" s="18"/>
      <c r="UNK86" s="18"/>
      <c r="UNL86" s="18"/>
      <c r="UNM86" s="18"/>
      <c r="UNN86" s="18"/>
      <c r="UNO86" s="18"/>
      <c r="UNP86" s="18"/>
      <c r="UNQ86" s="18"/>
      <c r="UNR86" s="18"/>
      <c r="UNS86" s="18"/>
      <c r="UNT86" s="18"/>
      <c r="UNU86" s="18"/>
      <c r="UNV86" s="18"/>
      <c r="UNW86" s="18"/>
      <c r="UNX86" s="18"/>
      <c r="UNY86" s="18"/>
      <c r="UNZ86" s="18"/>
      <c r="UOA86" s="18"/>
      <c r="UOB86" s="18"/>
      <c r="UOC86" s="18"/>
      <c r="UOD86" s="18"/>
      <c r="UOE86" s="18"/>
      <c r="UOF86" s="18"/>
      <c r="UOG86" s="18"/>
      <c r="UOH86" s="18"/>
      <c r="UOI86" s="18"/>
      <c r="UOJ86" s="18"/>
      <c r="UOK86" s="18"/>
      <c r="UOL86" s="18"/>
      <c r="UOM86" s="18"/>
      <c r="UON86" s="18"/>
      <c r="UOO86" s="18"/>
      <c r="UOP86" s="18"/>
      <c r="UOQ86" s="18"/>
      <c r="UOR86" s="18"/>
      <c r="UOS86" s="18"/>
      <c r="UOT86" s="18"/>
      <c r="UOU86" s="18"/>
      <c r="UOV86" s="18"/>
      <c r="UOW86" s="18"/>
      <c r="UOX86" s="18"/>
      <c r="UOY86" s="18"/>
      <c r="UOZ86" s="18"/>
      <c r="UPA86" s="18"/>
      <c r="UPB86" s="18"/>
      <c r="UPC86" s="18"/>
      <c r="UPD86" s="18"/>
      <c r="UPE86" s="18"/>
      <c r="UPF86" s="18"/>
      <c r="UPG86" s="18"/>
      <c r="UPH86" s="18"/>
      <c r="UPI86" s="18"/>
      <c r="UPJ86" s="18"/>
      <c r="UPK86" s="18"/>
      <c r="UPL86" s="18"/>
      <c r="UPM86" s="18"/>
      <c r="UPN86" s="18"/>
      <c r="UPO86" s="18"/>
      <c r="UPP86" s="18"/>
      <c r="UPQ86" s="18"/>
      <c r="UPR86" s="18"/>
      <c r="UPS86" s="18"/>
      <c r="UPT86" s="18"/>
      <c r="UPU86" s="18"/>
      <c r="UPV86" s="18"/>
      <c r="UPW86" s="18"/>
      <c r="UPX86" s="18"/>
      <c r="UPY86" s="18"/>
      <c r="UPZ86" s="18"/>
      <c r="UQA86" s="18"/>
      <c r="UQB86" s="18"/>
      <c r="UQC86" s="18"/>
      <c r="UQD86" s="18"/>
      <c r="UQE86" s="18"/>
      <c r="UQF86" s="18"/>
      <c r="UQG86" s="18"/>
      <c r="UQH86" s="18"/>
      <c r="UQI86" s="18"/>
      <c r="UQJ86" s="18"/>
      <c r="UQK86" s="18"/>
      <c r="UQL86" s="18"/>
      <c r="UQM86" s="18"/>
      <c r="UQN86" s="18"/>
      <c r="UQO86" s="18"/>
      <c r="UQP86" s="18"/>
      <c r="UQQ86" s="18"/>
      <c r="UQR86" s="18"/>
      <c r="UQS86" s="18"/>
      <c r="UQT86" s="18"/>
      <c r="UQU86" s="18"/>
      <c r="UQV86" s="18"/>
      <c r="UQW86" s="18"/>
      <c r="UQX86" s="18"/>
      <c r="UQY86" s="18"/>
      <c r="UQZ86" s="18"/>
      <c r="URA86" s="18"/>
      <c r="URB86" s="18"/>
      <c r="URC86" s="18"/>
      <c r="URD86" s="18"/>
      <c r="URE86" s="18"/>
      <c r="URF86" s="18"/>
      <c r="URG86" s="18"/>
      <c r="URH86" s="18"/>
      <c r="URI86" s="18"/>
      <c r="URJ86" s="18"/>
      <c r="URK86" s="18"/>
      <c r="URL86" s="18"/>
      <c r="URM86" s="18"/>
      <c r="URN86" s="18"/>
      <c r="URO86" s="18"/>
      <c r="URP86" s="18"/>
      <c r="URQ86" s="18"/>
      <c r="URR86" s="18"/>
      <c r="URS86" s="18"/>
      <c r="URT86" s="18"/>
      <c r="URU86" s="18"/>
      <c r="URV86" s="18"/>
      <c r="URW86" s="18"/>
      <c r="URX86" s="18"/>
      <c r="URY86" s="18"/>
      <c r="URZ86" s="18"/>
      <c r="USA86" s="18"/>
      <c r="USB86" s="18"/>
      <c r="USC86" s="18"/>
      <c r="USD86" s="18"/>
      <c r="USE86" s="18"/>
      <c r="USF86" s="18"/>
      <c r="USG86" s="18"/>
      <c r="USH86" s="18"/>
      <c r="USI86" s="18"/>
      <c r="USJ86" s="18"/>
      <c r="USK86" s="18"/>
      <c r="USL86" s="18"/>
      <c r="USM86" s="18"/>
      <c r="USN86" s="18"/>
      <c r="USO86" s="18"/>
      <c r="USP86" s="18"/>
      <c r="USQ86" s="18"/>
      <c r="USR86" s="18"/>
      <c r="USS86" s="18"/>
      <c r="UST86" s="18"/>
      <c r="USU86" s="18"/>
      <c r="USV86" s="18"/>
      <c r="USW86" s="18"/>
      <c r="USX86" s="18"/>
      <c r="USY86" s="18"/>
      <c r="USZ86" s="18"/>
      <c r="UTA86" s="18"/>
      <c r="UTB86" s="18"/>
      <c r="UTC86" s="18"/>
      <c r="UTD86" s="18"/>
      <c r="UTE86" s="18"/>
      <c r="UTF86" s="18"/>
      <c r="UTG86" s="18"/>
      <c r="UTH86" s="18"/>
      <c r="UTI86" s="18"/>
      <c r="UTJ86" s="18"/>
      <c r="UTK86" s="18"/>
      <c r="UTL86" s="18"/>
      <c r="UTM86" s="18"/>
      <c r="UTN86" s="18"/>
      <c r="UTO86" s="18"/>
      <c r="UTP86" s="18"/>
      <c r="UTQ86" s="18"/>
      <c r="UTR86" s="18"/>
      <c r="UTS86" s="18"/>
      <c r="UTT86" s="18"/>
      <c r="UTU86" s="18"/>
      <c r="UTV86" s="18"/>
      <c r="UTW86" s="18"/>
      <c r="UTX86" s="18"/>
      <c r="UTY86" s="18"/>
      <c r="UTZ86" s="18"/>
      <c r="UUA86" s="18"/>
      <c r="UUB86" s="18"/>
      <c r="UUC86" s="18"/>
      <c r="UUD86" s="18"/>
      <c r="UUE86" s="18"/>
      <c r="UUF86" s="18"/>
      <c r="UUG86" s="18"/>
      <c r="UUH86" s="18"/>
      <c r="UUI86" s="18"/>
      <c r="UUJ86" s="18"/>
      <c r="UUK86" s="18"/>
      <c r="UUL86" s="18"/>
      <c r="UUM86" s="18"/>
      <c r="UUN86" s="18"/>
      <c r="UUO86" s="18"/>
      <c r="UUP86" s="18"/>
      <c r="UUQ86" s="18"/>
      <c r="UUR86" s="18"/>
      <c r="UUS86" s="18"/>
      <c r="UUT86" s="18"/>
      <c r="UUU86" s="18"/>
      <c r="UUV86" s="18"/>
      <c r="UUW86" s="18"/>
      <c r="UUX86" s="18"/>
      <c r="UUY86" s="18"/>
      <c r="UUZ86" s="18"/>
      <c r="UVA86" s="18"/>
      <c r="UVB86" s="18"/>
      <c r="UVC86" s="18"/>
      <c r="UVD86" s="18"/>
      <c r="UVE86" s="18"/>
      <c r="UVF86" s="18"/>
      <c r="UVG86" s="18"/>
      <c r="UVH86" s="18"/>
      <c r="UVI86" s="18"/>
      <c r="UVJ86" s="18"/>
      <c r="UVK86" s="18"/>
      <c r="UVL86" s="18"/>
      <c r="UVM86" s="18"/>
      <c r="UVN86" s="18"/>
      <c r="UVO86" s="18"/>
      <c r="UVP86" s="18"/>
      <c r="UVQ86" s="18"/>
      <c r="UVR86" s="18"/>
      <c r="UVS86" s="18"/>
      <c r="UVT86" s="18"/>
      <c r="UVU86" s="18"/>
      <c r="UVV86" s="18"/>
      <c r="UVW86" s="18"/>
      <c r="UVX86" s="18"/>
      <c r="UVY86" s="18"/>
      <c r="UVZ86" s="18"/>
      <c r="UWA86" s="18"/>
      <c r="UWB86" s="18"/>
      <c r="UWC86" s="18"/>
      <c r="UWD86" s="18"/>
      <c r="UWE86" s="18"/>
      <c r="UWF86" s="18"/>
      <c r="UWG86" s="18"/>
      <c r="UWH86" s="18"/>
      <c r="UWI86" s="18"/>
      <c r="UWJ86" s="18"/>
      <c r="UWK86" s="18"/>
      <c r="UWL86" s="18"/>
      <c r="UWM86" s="18"/>
      <c r="UWN86" s="18"/>
      <c r="UWO86" s="18"/>
      <c r="UWP86" s="18"/>
      <c r="UWQ86" s="18"/>
      <c r="UWR86" s="18"/>
      <c r="UWS86" s="18"/>
      <c r="UWT86" s="18"/>
      <c r="UWU86" s="18"/>
      <c r="UWV86" s="18"/>
      <c r="UWW86" s="18"/>
      <c r="UWX86" s="18"/>
      <c r="UWY86" s="18"/>
      <c r="UWZ86" s="18"/>
      <c r="UXA86" s="18"/>
      <c r="UXB86" s="18"/>
      <c r="UXC86" s="18"/>
      <c r="UXD86" s="18"/>
      <c r="UXE86" s="18"/>
      <c r="UXF86" s="18"/>
      <c r="UXG86" s="18"/>
      <c r="UXH86" s="18"/>
      <c r="UXI86" s="18"/>
      <c r="UXJ86" s="18"/>
      <c r="UXK86" s="18"/>
      <c r="UXL86" s="18"/>
      <c r="UXM86" s="18"/>
      <c r="UXN86" s="18"/>
      <c r="UXO86" s="18"/>
      <c r="UXP86" s="18"/>
      <c r="UXQ86" s="18"/>
      <c r="UXR86" s="18"/>
      <c r="UXS86" s="18"/>
      <c r="UXT86" s="18"/>
      <c r="UXU86" s="18"/>
      <c r="UXV86" s="18"/>
      <c r="UXW86" s="18"/>
      <c r="UXX86" s="18"/>
      <c r="UXY86" s="18"/>
      <c r="UXZ86" s="18"/>
      <c r="UYA86" s="18"/>
      <c r="UYB86" s="18"/>
      <c r="UYC86" s="18"/>
      <c r="UYD86" s="18"/>
      <c r="UYE86" s="18"/>
      <c r="UYF86" s="18"/>
      <c r="UYG86" s="18"/>
      <c r="UYH86" s="18"/>
      <c r="UYI86" s="18"/>
      <c r="UYJ86" s="18"/>
      <c r="UYK86" s="18"/>
      <c r="UYL86" s="18"/>
      <c r="UYM86" s="18"/>
      <c r="UYN86" s="18"/>
      <c r="UYO86" s="18"/>
      <c r="UYP86" s="18"/>
      <c r="UYQ86" s="18"/>
      <c r="UYR86" s="18"/>
      <c r="UYS86" s="18"/>
      <c r="UYT86" s="18"/>
      <c r="UYU86" s="18"/>
      <c r="UYV86" s="18"/>
      <c r="UYW86" s="18"/>
      <c r="UYX86" s="18"/>
      <c r="UYY86" s="18"/>
      <c r="UYZ86" s="18"/>
      <c r="UZA86" s="18"/>
      <c r="UZB86" s="18"/>
      <c r="UZC86" s="18"/>
      <c r="UZD86" s="18"/>
      <c r="UZE86" s="18"/>
      <c r="UZF86" s="18"/>
      <c r="UZG86" s="18"/>
      <c r="UZH86" s="18"/>
      <c r="UZI86" s="18"/>
      <c r="UZJ86" s="18"/>
      <c r="UZK86" s="18"/>
      <c r="UZL86" s="18"/>
      <c r="UZM86" s="18"/>
      <c r="UZN86" s="18"/>
      <c r="UZO86" s="18"/>
      <c r="UZP86" s="18"/>
      <c r="UZQ86" s="18"/>
      <c r="UZR86" s="18"/>
      <c r="UZS86" s="18"/>
      <c r="UZT86" s="18"/>
      <c r="UZU86" s="18"/>
      <c r="UZV86" s="18"/>
      <c r="UZW86" s="18"/>
      <c r="UZX86" s="18"/>
      <c r="UZY86" s="18"/>
      <c r="UZZ86" s="18"/>
      <c r="VAA86" s="18"/>
      <c r="VAB86" s="18"/>
      <c r="VAC86" s="18"/>
      <c r="VAD86" s="18"/>
      <c r="VAE86" s="18"/>
      <c r="VAF86" s="18"/>
      <c r="VAG86" s="18"/>
      <c r="VAH86" s="18"/>
      <c r="VAI86" s="18"/>
      <c r="VAJ86" s="18"/>
      <c r="VAK86" s="18"/>
      <c r="VAL86" s="18"/>
      <c r="VAM86" s="18"/>
      <c r="VAN86" s="18"/>
      <c r="VAO86" s="18"/>
      <c r="VAP86" s="18"/>
      <c r="VAQ86" s="18"/>
      <c r="VAR86" s="18"/>
      <c r="VAS86" s="18"/>
      <c r="VAT86" s="18"/>
      <c r="VAU86" s="18"/>
      <c r="VAV86" s="18"/>
      <c r="VAW86" s="18"/>
      <c r="VAX86" s="18"/>
      <c r="VAY86" s="18"/>
      <c r="VAZ86" s="18"/>
      <c r="VBA86" s="18"/>
      <c r="VBB86" s="18"/>
      <c r="VBC86" s="18"/>
      <c r="VBD86" s="18"/>
      <c r="VBE86" s="18"/>
      <c r="VBF86" s="18"/>
      <c r="VBG86" s="18"/>
      <c r="VBH86" s="18"/>
      <c r="VBI86" s="18"/>
      <c r="VBJ86" s="18"/>
      <c r="VBK86" s="18"/>
      <c r="VBL86" s="18"/>
      <c r="VBM86" s="18"/>
      <c r="VBN86" s="18"/>
      <c r="VBO86" s="18"/>
      <c r="VBP86" s="18"/>
      <c r="VBQ86" s="18"/>
      <c r="VBR86" s="18"/>
      <c r="VBS86" s="18"/>
      <c r="VBT86" s="18"/>
      <c r="VBU86" s="18"/>
      <c r="VBV86" s="18"/>
      <c r="VBW86" s="18"/>
      <c r="VBX86" s="18"/>
      <c r="VBY86" s="18"/>
      <c r="VBZ86" s="18"/>
      <c r="VCA86" s="18"/>
      <c r="VCB86" s="18"/>
      <c r="VCC86" s="18"/>
      <c r="VCD86" s="18"/>
      <c r="VCE86" s="18"/>
      <c r="VCF86" s="18"/>
      <c r="VCG86" s="18"/>
      <c r="VCH86" s="18"/>
      <c r="VCI86" s="18"/>
      <c r="VCJ86" s="18"/>
      <c r="VCK86" s="18"/>
      <c r="VCL86" s="18"/>
      <c r="VCM86" s="18"/>
      <c r="VCN86" s="18"/>
      <c r="VCO86" s="18"/>
      <c r="VCP86" s="18"/>
      <c r="VCQ86" s="18"/>
      <c r="VCR86" s="18"/>
      <c r="VCS86" s="18"/>
      <c r="VCT86" s="18"/>
      <c r="VCU86" s="18"/>
      <c r="VCV86" s="18"/>
      <c r="VCW86" s="18"/>
      <c r="VCX86" s="18"/>
      <c r="VCY86" s="18"/>
      <c r="VCZ86" s="18"/>
      <c r="VDA86" s="18"/>
      <c r="VDB86" s="18"/>
      <c r="VDC86" s="18"/>
      <c r="VDD86" s="18"/>
      <c r="VDE86" s="18"/>
      <c r="VDF86" s="18"/>
      <c r="VDG86" s="18"/>
      <c r="VDH86" s="18"/>
      <c r="VDI86" s="18"/>
      <c r="VDJ86" s="18"/>
      <c r="VDK86" s="18"/>
      <c r="VDL86" s="18"/>
      <c r="VDM86" s="18"/>
      <c r="VDN86" s="18"/>
      <c r="VDO86" s="18"/>
      <c r="VDP86" s="18"/>
      <c r="VDQ86" s="18"/>
      <c r="VDR86" s="18"/>
      <c r="VDS86" s="18"/>
      <c r="VDT86" s="18"/>
      <c r="VDU86" s="18"/>
      <c r="VDV86" s="18"/>
      <c r="VDW86" s="18"/>
      <c r="VDX86" s="18"/>
      <c r="VDY86" s="18"/>
      <c r="VDZ86" s="18"/>
      <c r="VEA86" s="18"/>
      <c r="VEB86" s="18"/>
      <c r="VEC86" s="18"/>
      <c r="VED86" s="18"/>
      <c r="VEE86" s="18"/>
      <c r="VEF86" s="18"/>
      <c r="VEG86" s="18"/>
      <c r="VEH86" s="18"/>
      <c r="VEI86" s="18"/>
      <c r="VEJ86" s="18"/>
      <c r="VEK86" s="18"/>
      <c r="VEL86" s="18"/>
      <c r="VEM86" s="18"/>
      <c r="VEN86" s="18"/>
      <c r="VEO86" s="18"/>
      <c r="VEP86" s="18"/>
      <c r="VEQ86" s="18"/>
      <c r="VER86" s="18"/>
      <c r="VES86" s="18"/>
      <c r="VET86" s="18"/>
      <c r="VEU86" s="18"/>
      <c r="VEV86" s="18"/>
      <c r="VEW86" s="18"/>
      <c r="VEX86" s="18"/>
      <c r="VEY86" s="18"/>
      <c r="VEZ86" s="18"/>
      <c r="VFA86" s="18"/>
      <c r="VFB86" s="18"/>
      <c r="VFC86" s="18"/>
      <c r="VFD86" s="18"/>
      <c r="VFE86" s="18"/>
      <c r="VFF86" s="18"/>
      <c r="VFG86" s="18"/>
      <c r="VFH86" s="18"/>
      <c r="VFI86" s="18"/>
      <c r="VFJ86" s="18"/>
      <c r="VFK86" s="18"/>
      <c r="VFL86" s="18"/>
      <c r="VFM86" s="18"/>
      <c r="VFN86" s="18"/>
      <c r="VFO86" s="18"/>
      <c r="VFP86" s="18"/>
      <c r="VFQ86" s="18"/>
      <c r="VFR86" s="18"/>
      <c r="VFS86" s="18"/>
      <c r="VFT86" s="18"/>
      <c r="VFU86" s="18"/>
      <c r="VFV86" s="18"/>
      <c r="VFW86" s="18"/>
      <c r="VFX86" s="18"/>
      <c r="VFY86" s="18"/>
      <c r="VFZ86" s="18"/>
      <c r="VGA86" s="18"/>
      <c r="VGB86" s="18"/>
      <c r="VGC86" s="18"/>
      <c r="VGD86" s="18"/>
      <c r="VGE86" s="18"/>
      <c r="VGF86" s="18"/>
      <c r="VGG86" s="18"/>
      <c r="VGH86" s="18"/>
      <c r="VGI86" s="18"/>
      <c r="VGJ86" s="18"/>
      <c r="VGK86" s="18"/>
      <c r="VGL86" s="18"/>
      <c r="VGM86" s="18"/>
      <c r="VGN86" s="18"/>
      <c r="VGO86" s="18"/>
      <c r="VGP86" s="18"/>
      <c r="VGQ86" s="18"/>
      <c r="VGR86" s="18"/>
      <c r="VGS86" s="18"/>
      <c r="VGT86" s="18"/>
      <c r="VGU86" s="18"/>
      <c r="VGV86" s="18"/>
      <c r="VGW86" s="18"/>
      <c r="VGX86" s="18"/>
      <c r="VGY86" s="18"/>
      <c r="VGZ86" s="18"/>
      <c r="VHA86" s="18"/>
      <c r="VHB86" s="18"/>
      <c r="VHC86" s="18"/>
      <c r="VHD86" s="18"/>
      <c r="VHE86" s="18"/>
      <c r="VHF86" s="18"/>
      <c r="VHG86" s="18"/>
      <c r="VHH86" s="18"/>
      <c r="VHI86" s="18"/>
      <c r="VHJ86" s="18"/>
      <c r="VHK86" s="18"/>
      <c r="VHL86" s="18"/>
      <c r="VHM86" s="18"/>
      <c r="VHN86" s="18"/>
      <c r="VHO86" s="18"/>
      <c r="VHP86" s="18"/>
      <c r="VHQ86" s="18"/>
      <c r="VHR86" s="18"/>
      <c r="VHS86" s="18"/>
      <c r="VHT86" s="18"/>
      <c r="VHU86" s="18"/>
      <c r="VHV86" s="18"/>
      <c r="VHW86" s="18"/>
      <c r="VHX86" s="18"/>
      <c r="VHY86" s="18"/>
      <c r="VHZ86" s="18"/>
      <c r="VIA86" s="18"/>
      <c r="VIB86" s="18"/>
      <c r="VIC86" s="18"/>
      <c r="VID86" s="18"/>
      <c r="VIE86" s="18"/>
      <c r="VIF86" s="18"/>
      <c r="VIG86" s="18"/>
      <c r="VIH86" s="18"/>
      <c r="VII86" s="18"/>
      <c r="VIJ86" s="18"/>
      <c r="VIK86" s="18"/>
      <c r="VIL86" s="18"/>
      <c r="VIM86" s="18"/>
      <c r="VIN86" s="18"/>
      <c r="VIO86" s="18"/>
      <c r="VIP86" s="18"/>
      <c r="VIQ86" s="18"/>
      <c r="VIR86" s="18"/>
      <c r="VIS86" s="18"/>
      <c r="VIT86" s="18"/>
      <c r="VIU86" s="18"/>
      <c r="VIV86" s="18"/>
      <c r="VIW86" s="18"/>
      <c r="VIX86" s="18"/>
      <c r="VIY86" s="18"/>
      <c r="VIZ86" s="18"/>
      <c r="VJA86" s="18"/>
      <c r="VJB86" s="18"/>
      <c r="VJC86" s="18"/>
      <c r="VJD86" s="18"/>
      <c r="VJE86" s="18"/>
      <c r="VJF86" s="18"/>
      <c r="VJG86" s="18"/>
      <c r="VJH86" s="18"/>
      <c r="VJI86" s="18"/>
      <c r="VJJ86" s="18"/>
      <c r="VJK86" s="18"/>
      <c r="VJL86" s="18"/>
      <c r="VJM86" s="18"/>
      <c r="VJN86" s="18"/>
      <c r="VJO86" s="18"/>
      <c r="VJP86" s="18"/>
      <c r="VJQ86" s="18"/>
      <c r="VJR86" s="18"/>
      <c r="VJS86" s="18"/>
      <c r="VJT86" s="18"/>
      <c r="VJU86" s="18"/>
      <c r="VJV86" s="18"/>
      <c r="VJW86" s="18"/>
      <c r="VJX86" s="18"/>
      <c r="VJY86" s="18"/>
      <c r="VJZ86" s="18"/>
      <c r="VKA86" s="18"/>
      <c r="VKB86" s="18"/>
      <c r="VKC86" s="18"/>
      <c r="VKD86" s="18"/>
      <c r="VKE86" s="18"/>
      <c r="VKF86" s="18"/>
      <c r="VKG86" s="18"/>
      <c r="VKH86" s="18"/>
      <c r="VKI86" s="18"/>
      <c r="VKJ86" s="18"/>
      <c r="VKK86" s="18"/>
      <c r="VKL86" s="18"/>
      <c r="VKM86" s="18"/>
      <c r="VKN86" s="18"/>
      <c r="VKO86" s="18"/>
      <c r="VKP86" s="18"/>
      <c r="VKQ86" s="18"/>
      <c r="VKR86" s="18"/>
      <c r="VKS86" s="18"/>
      <c r="VKT86" s="18"/>
      <c r="VKU86" s="18"/>
      <c r="VKV86" s="18"/>
      <c r="VKW86" s="18"/>
      <c r="VKX86" s="18"/>
      <c r="VKY86" s="18"/>
      <c r="VKZ86" s="18"/>
      <c r="VLA86" s="18"/>
      <c r="VLB86" s="18"/>
      <c r="VLC86" s="18"/>
      <c r="VLD86" s="18"/>
      <c r="VLE86" s="18"/>
      <c r="VLF86" s="18"/>
      <c r="VLG86" s="18"/>
      <c r="VLH86" s="18"/>
      <c r="VLI86" s="18"/>
      <c r="VLJ86" s="18"/>
      <c r="VLK86" s="18"/>
      <c r="VLL86" s="18"/>
      <c r="VLM86" s="18"/>
      <c r="VLN86" s="18"/>
      <c r="VLO86" s="18"/>
      <c r="VLP86" s="18"/>
      <c r="VLQ86" s="18"/>
      <c r="VLR86" s="18"/>
      <c r="VLS86" s="18"/>
      <c r="VLT86" s="18"/>
      <c r="VLU86" s="18"/>
      <c r="VLV86" s="18"/>
      <c r="VLW86" s="18"/>
      <c r="VLX86" s="18"/>
      <c r="VLY86" s="18"/>
      <c r="VLZ86" s="18"/>
      <c r="VMA86" s="18"/>
      <c r="VMB86" s="18"/>
      <c r="VMC86" s="18"/>
      <c r="VMD86" s="18"/>
      <c r="VME86" s="18"/>
      <c r="VMF86" s="18"/>
      <c r="VMG86" s="18"/>
      <c r="VMH86" s="18"/>
      <c r="VMI86" s="18"/>
      <c r="VMJ86" s="18"/>
      <c r="VMK86" s="18"/>
      <c r="VML86" s="18"/>
      <c r="VMM86" s="18"/>
      <c r="VMN86" s="18"/>
      <c r="VMO86" s="18"/>
      <c r="VMP86" s="18"/>
      <c r="VMQ86" s="18"/>
      <c r="VMR86" s="18"/>
      <c r="VMS86" s="18"/>
      <c r="VMT86" s="18"/>
      <c r="VMU86" s="18"/>
      <c r="VMV86" s="18"/>
      <c r="VMW86" s="18"/>
      <c r="VMX86" s="18"/>
      <c r="VMY86" s="18"/>
      <c r="VMZ86" s="18"/>
      <c r="VNA86" s="18"/>
      <c r="VNB86" s="18"/>
      <c r="VNC86" s="18"/>
      <c r="VND86" s="18"/>
      <c r="VNE86" s="18"/>
      <c r="VNF86" s="18"/>
      <c r="VNG86" s="18"/>
      <c r="VNH86" s="18"/>
      <c r="VNI86" s="18"/>
      <c r="VNJ86" s="18"/>
      <c r="VNK86" s="18"/>
      <c r="VNL86" s="18"/>
      <c r="VNM86" s="18"/>
      <c r="VNN86" s="18"/>
      <c r="VNO86" s="18"/>
      <c r="VNP86" s="18"/>
      <c r="VNQ86" s="18"/>
      <c r="VNR86" s="18"/>
      <c r="VNS86" s="18"/>
      <c r="VNT86" s="18"/>
      <c r="VNU86" s="18"/>
      <c r="VNV86" s="18"/>
      <c r="VNW86" s="18"/>
      <c r="VNX86" s="18"/>
      <c r="VNY86" s="18"/>
      <c r="VNZ86" s="18"/>
      <c r="VOA86" s="18"/>
      <c r="VOB86" s="18"/>
      <c r="VOC86" s="18"/>
      <c r="VOD86" s="18"/>
      <c r="VOE86" s="18"/>
      <c r="VOF86" s="18"/>
      <c r="VOG86" s="18"/>
      <c r="VOH86" s="18"/>
      <c r="VOI86" s="18"/>
      <c r="VOJ86" s="18"/>
      <c r="VOK86" s="18"/>
      <c r="VOL86" s="18"/>
      <c r="VOM86" s="18"/>
      <c r="VON86" s="18"/>
      <c r="VOO86" s="18"/>
      <c r="VOP86" s="18"/>
      <c r="VOQ86" s="18"/>
      <c r="VOR86" s="18"/>
      <c r="VOS86" s="18"/>
      <c r="VOT86" s="18"/>
      <c r="VOU86" s="18"/>
      <c r="VOV86" s="18"/>
      <c r="VOW86" s="18"/>
      <c r="VOX86" s="18"/>
      <c r="VOY86" s="18"/>
      <c r="VOZ86" s="18"/>
      <c r="VPA86" s="18"/>
      <c r="VPB86" s="18"/>
      <c r="VPC86" s="18"/>
      <c r="VPD86" s="18"/>
      <c r="VPE86" s="18"/>
      <c r="VPF86" s="18"/>
      <c r="VPG86" s="18"/>
      <c r="VPH86" s="18"/>
      <c r="VPI86" s="18"/>
      <c r="VPJ86" s="18"/>
      <c r="VPK86" s="18"/>
      <c r="VPL86" s="18"/>
      <c r="VPM86" s="18"/>
      <c r="VPN86" s="18"/>
      <c r="VPO86" s="18"/>
      <c r="VPP86" s="18"/>
      <c r="VPQ86" s="18"/>
      <c r="VPR86" s="18"/>
      <c r="VPS86" s="18"/>
      <c r="VPT86" s="18"/>
      <c r="VPU86" s="18"/>
      <c r="VPV86" s="18"/>
      <c r="VPW86" s="18"/>
      <c r="VPX86" s="18"/>
      <c r="VPY86" s="18"/>
      <c r="VPZ86" s="18"/>
      <c r="VQA86" s="18"/>
      <c r="VQB86" s="18"/>
      <c r="VQC86" s="18"/>
      <c r="VQD86" s="18"/>
      <c r="VQE86" s="18"/>
      <c r="VQF86" s="18"/>
      <c r="VQG86" s="18"/>
      <c r="VQH86" s="18"/>
      <c r="VQI86" s="18"/>
      <c r="VQJ86" s="18"/>
      <c r="VQK86" s="18"/>
      <c r="VQL86" s="18"/>
      <c r="VQM86" s="18"/>
      <c r="VQN86" s="18"/>
      <c r="VQO86" s="18"/>
      <c r="VQP86" s="18"/>
      <c r="VQQ86" s="18"/>
      <c r="VQR86" s="18"/>
      <c r="VQS86" s="18"/>
      <c r="VQT86" s="18"/>
      <c r="VQU86" s="18"/>
      <c r="VQV86" s="18"/>
      <c r="VQW86" s="18"/>
      <c r="VQX86" s="18"/>
      <c r="VQY86" s="18"/>
      <c r="VQZ86" s="18"/>
      <c r="VRA86" s="18"/>
      <c r="VRB86" s="18"/>
      <c r="VRC86" s="18"/>
      <c r="VRD86" s="18"/>
      <c r="VRE86" s="18"/>
      <c r="VRF86" s="18"/>
      <c r="VRG86" s="18"/>
      <c r="VRH86" s="18"/>
      <c r="VRI86" s="18"/>
      <c r="VRJ86" s="18"/>
      <c r="VRK86" s="18"/>
      <c r="VRL86" s="18"/>
      <c r="VRM86" s="18"/>
      <c r="VRN86" s="18"/>
      <c r="VRO86" s="18"/>
      <c r="VRP86" s="18"/>
      <c r="VRQ86" s="18"/>
      <c r="VRR86" s="18"/>
      <c r="VRS86" s="18"/>
      <c r="VRT86" s="18"/>
      <c r="VRU86" s="18"/>
      <c r="VRV86" s="18"/>
      <c r="VRW86" s="18"/>
      <c r="VRX86" s="18"/>
      <c r="VRY86" s="18"/>
      <c r="VRZ86" s="18"/>
      <c r="VSA86" s="18"/>
      <c r="VSB86" s="18"/>
      <c r="VSC86" s="18"/>
      <c r="VSD86" s="18"/>
      <c r="VSE86" s="18"/>
      <c r="VSF86" s="18"/>
      <c r="VSG86" s="18"/>
      <c r="VSH86" s="18"/>
      <c r="VSI86" s="18"/>
      <c r="VSJ86" s="18"/>
      <c r="VSK86" s="18"/>
      <c r="VSL86" s="18"/>
      <c r="VSM86" s="18"/>
      <c r="VSN86" s="18"/>
      <c r="VSO86" s="18"/>
      <c r="VSP86" s="18"/>
      <c r="VSQ86" s="18"/>
      <c r="VSR86" s="18"/>
      <c r="VSS86" s="18"/>
      <c r="VST86" s="18"/>
      <c r="VSU86" s="18"/>
      <c r="VSV86" s="18"/>
      <c r="VSW86" s="18"/>
      <c r="VSX86" s="18"/>
      <c r="VSY86" s="18"/>
      <c r="VSZ86" s="18"/>
      <c r="VTA86" s="18"/>
      <c r="VTB86" s="18"/>
      <c r="VTC86" s="18"/>
      <c r="VTD86" s="18"/>
      <c r="VTE86" s="18"/>
      <c r="VTF86" s="18"/>
      <c r="VTG86" s="18"/>
      <c r="VTH86" s="18"/>
      <c r="VTI86" s="18"/>
      <c r="VTJ86" s="18"/>
      <c r="VTK86" s="18"/>
      <c r="VTL86" s="18"/>
      <c r="VTM86" s="18"/>
      <c r="VTN86" s="18"/>
      <c r="VTO86" s="18"/>
      <c r="VTP86" s="18"/>
      <c r="VTQ86" s="18"/>
      <c r="VTR86" s="18"/>
      <c r="VTS86" s="18"/>
      <c r="VTT86" s="18"/>
      <c r="VTU86" s="18"/>
      <c r="VTV86" s="18"/>
      <c r="VTW86" s="18"/>
      <c r="VTX86" s="18"/>
      <c r="VTY86" s="18"/>
      <c r="VTZ86" s="18"/>
      <c r="VUA86" s="18"/>
      <c r="VUB86" s="18"/>
      <c r="VUC86" s="18"/>
      <c r="VUD86" s="18"/>
      <c r="VUE86" s="18"/>
      <c r="VUF86" s="18"/>
      <c r="VUG86" s="18"/>
      <c r="VUH86" s="18"/>
      <c r="VUI86" s="18"/>
      <c r="VUJ86" s="18"/>
      <c r="VUK86" s="18"/>
      <c r="VUL86" s="18"/>
      <c r="VUM86" s="18"/>
      <c r="VUN86" s="18"/>
      <c r="VUO86" s="18"/>
      <c r="VUP86" s="18"/>
      <c r="VUQ86" s="18"/>
      <c r="VUR86" s="18"/>
      <c r="VUS86" s="18"/>
      <c r="VUT86" s="18"/>
      <c r="VUU86" s="18"/>
      <c r="VUV86" s="18"/>
      <c r="VUW86" s="18"/>
      <c r="VUX86" s="18"/>
      <c r="VUY86" s="18"/>
      <c r="VUZ86" s="18"/>
      <c r="VVA86" s="18"/>
      <c r="VVB86" s="18"/>
      <c r="VVC86" s="18"/>
      <c r="VVD86" s="18"/>
      <c r="VVE86" s="18"/>
      <c r="VVF86" s="18"/>
      <c r="VVG86" s="18"/>
      <c r="VVH86" s="18"/>
      <c r="VVI86" s="18"/>
      <c r="VVJ86" s="18"/>
      <c r="VVK86" s="18"/>
      <c r="VVL86" s="18"/>
      <c r="VVM86" s="18"/>
      <c r="VVN86" s="18"/>
      <c r="VVO86" s="18"/>
      <c r="VVP86" s="18"/>
      <c r="VVQ86" s="18"/>
      <c r="VVR86" s="18"/>
      <c r="VVS86" s="18"/>
      <c r="VVT86" s="18"/>
      <c r="VVU86" s="18"/>
      <c r="VVV86" s="18"/>
      <c r="VVW86" s="18"/>
      <c r="VVX86" s="18"/>
      <c r="VVY86" s="18"/>
      <c r="VVZ86" s="18"/>
      <c r="VWA86" s="18"/>
      <c r="VWB86" s="18"/>
      <c r="VWC86" s="18"/>
      <c r="VWD86" s="18"/>
      <c r="VWE86" s="18"/>
      <c r="VWF86" s="18"/>
      <c r="VWG86" s="18"/>
      <c r="VWH86" s="18"/>
      <c r="VWI86" s="18"/>
      <c r="VWJ86" s="18"/>
      <c r="VWK86" s="18"/>
      <c r="VWL86" s="18"/>
      <c r="VWM86" s="18"/>
      <c r="VWN86" s="18"/>
      <c r="VWO86" s="18"/>
      <c r="VWP86" s="18"/>
      <c r="VWQ86" s="18"/>
      <c r="VWR86" s="18"/>
      <c r="VWS86" s="18"/>
      <c r="VWT86" s="18"/>
      <c r="VWU86" s="18"/>
      <c r="VWV86" s="18"/>
      <c r="VWW86" s="18"/>
      <c r="VWX86" s="18"/>
      <c r="VWY86" s="18"/>
      <c r="VWZ86" s="18"/>
      <c r="VXA86" s="18"/>
      <c r="VXB86" s="18"/>
      <c r="VXC86" s="18"/>
      <c r="VXD86" s="18"/>
      <c r="VXE86" s="18"/>
      <c r="VXF86" s="18"/>
      <c r="VXG86" s="18"/>
      <c r="VXH86" s="18"/>
      <c r="VXI86" s="18"/>
      <c r="VXJ86" s="18"/>
      <c r="VXK86" s="18"/>
      <c r="VXL86" s="18"/>
      <c r="VXM86" s="18"/>
      <c r="VXN86" s="18"/>
      <c r="VXO86" s="18"/>
      <c r="VXP86" s="18"/>
      <c r="VXQ86" s="18"/>
      <c r="VXR86" s="18"/>
      <c r="VXS86" s="18"/>
      <c r="VXT86" s="18"/>
      <c r="VXU86" s="18"/>
      <c r="VXV86" s="18"/>
      <c r="VXW86" s="18"/>
      <c r="VXX86" s="18"/>
      <c r="VXY86" s="18"/>
      <c r="VXZ86" s="18"/>
      <c r="VYA86" s="18"/>
      <c r="VYB86" s="18"/>
      <c r="VYC86" s="18"/>
      <c r="VYD86" s="18"/>
      <c r="VYE86" s="18"/>
      <c r="VYF86" s="18"/>
      <c r="VYG86" s="18"/>
      <c r="VYH86" s="18"/>
      <c r="VYI86" s="18"/>
      <c r="VYJ86" s="18"/>
      <c r="VYK86" s="18"/>
      <c r="VYL86" s="18"/>
      <c r="VYM86" s="18"/>
      <c r="VYN86" s="18"/>
      <c r="VYO86" s="18"/>
      <c r="VYP86" s="18"/>
      <c r="VYQ86" s="18"/>
      <c r="VYR86" s="18"/>
      <c r="VYS86" s="18"/>
      <c r="VYT86" s="18"/>
      <c r="VYU86" s="18"/>
      <c r="VYV86" s="18"/>
      <c r="VYW86" s="18"/>
      <c r="VYX86" s="18"/>
      <c r="VYY86" s="18"/>
      <c r="VYZ86" s="18"/>
      <c r="VZA86" s="18"/>
      <c r="VZB86" s="18"/>
      <c r="VZC86" s="18"/>
      <c r="VZD86" s="18"/>
      <c r="VZE86" s="18"/>
      <c r="VZF86" s="18"/>
      <c r="VZG86" s="18"/>
      <c r="VZH86" s="18"/>
      <c r="VZI86" s="18"/>
      <c r="VZJ86" s="18"/>
      <c r="VZK86" s="18"/>
      <c r="VZL86" s="18"/>
      <c r="VZM86" s="18"/>
      <c r="VZN86" s="18"/>
      <c r="VZO86" s="18"/>
      <c r="VZP86" s="18"/>
      <c r="VZQ86" s="18"/>
      <c r="VZR86" s="18"/>
      <c r="VZS86" s="18"/>
      <c r="VZT86" s="18"/>
      <c r="VZU86" s="18"/>
      <c r="VZV86" s="18"/>
      <c r="VZW86" s="18"/>
      <c r="VZX86" s="18"/>
      <c r="VZY86" s="18"/>
      <c r="VZZ86" s="18"/>
      <c r="WAA86" s="18"/>
      <c r="WAB86" s="18"/>
      <c r="WAC86" s="18"/>
      <c r="WAD86" s="18"/>
      <c r="WAE86" s="18"/>
      <c r="WAF86" s="18"/>
      <c r="WAG86" s="18"/>
      <c r="WAH86" s="18"/>
      <c r="WAI86" s="18"/>
      <c r="WAJ86" s="18"/>
      <c r="WAK86" s="18"/>
      <c r="WAL86" s="18"/>
      <c r="WAM86" s="18"/>
      <c r="WAN86" s="18"/>
      <c r="WAO86" s="18"/>
      <c r="WAP86" s="18"/>
      <c r="WAQ86" s="18"/>
      <c r="WAR86" s="18"/>
      <c r="WAS86" s="18"/>
      <c r="WAT86" s="18"/>
      <c r="WAU86" s="18"/>
      <c r="WAV86" s="18"/>
      <c r="WAW86" s="18"/>
      <c r="WAX86" s="18"/>
      <c r="WAY86" s="18"/>
      <c r="WAZ86" s="18"/>
      <c r="WBA86" s="18"/>
      <c r="WBB86" s="18"/>
      <c r="WBC86" s="18"/>
      <c r="WBD86" s="18"/>
      <c r="WBE86" s="18"/>
      <c r="WBF86" s="18"/>
      <c r="WBG86" s="18"/>
      <c r="WBH86" s="18"/>
      <c r="WBI86" s="18"/>
      <c r="WBJ86" s="18"/>
      <c r="WBK86" s="18"/>
      <c r="WBL86" s="18"/>
      <c r="WBM86" s="18"/>
      <c r="WBN86" s="18"/>
      <c r="WBO86" s="18"/>
      <c r="WBP86" s="18"/>
      <c r="WBQ86" s="18"/>
      <c r="WBR86" s="18"/>
      <c r="WBS86" s="18"/>
      <c r="WBT86" s="18"/>
      <c r="WBU86" s="18"/>
      <c r="WBV86" s="18"/>
      <c r="WBW86" s="18"/>
      <c r="WBX86" s="18"/>
      <c r="WBY86" s="18"/>
      <c r="WBZ86" s="18"/>
      <c r="WCA86" s="18"/>
      <c r="WCB86" s="18"/>
      <c r="WCC86" s="18"/>
      <c r="WCD86" s="18"/>
      <c r="WCE86" s="18"/>
      <c r="WCF86" s="18"/>
      <c r="WCG86" s="18"/>
      <c r="WCH86" s="18"/>
      <c r="WCI86" s="18"/>
      <c r="WCJ86" s="18"/>
      <c r="WCK86" s="18"/>
      <c r="WCL86" s="18"/>
      <c r="WCM86" s="18"/>
      <c r="WCN86" s="18"/>
      <c r="WCO86" s="18"/>
      <c r="WCP86" s="18"/>
      <c r="WCQ86" s="18"/>
      <c r="WCR86" s="18"/>
      <c r="WCS86" s="18"/>
      <c r="WCT86" s="18"/>
      <c r="WCU86" s="18"/>
      <c r="WCV86" s="18"/>
      <c r="WCW86" s="18"/>
      <c r="WCX86" s="18"/>
      <c r="WCY86" s="18"/>
      <c r="WCZ86" s="18"/>
      <c r="WDA86" s="18"/>
      <c r="WDB86" s="18"/>
      <c r="WDC86" s="18"/>
      <c r="WDD86" s="18"/>
      <c r="WDE86" s="18"/>
      <c r="WDF86" s="18"/>
      <c r="WDG86" s="18"/>
      <c r="WDH86" s="18"/>
      <c r="WDI86" s="18"/>
      <c r="WDJ86" s="18"/>
      <c r="WDK86" s="18"/>
      <c r="WDL86" s="18"/>
      <c r="WDM86" s="18"/>
      <c r="WDN86" s="18"/>
      <c r="WDO86" s="18"/>
      <c r="WDP86" s="18"/>
      <c r="WDQ86" s="18"/>
      <c r="WDR86" s="18"/>
      <c r="WDS86" s="18"/>
      <c r="WDT86" s="18"/>
      <c r="WDU86" s="18"/>
      <c r="WDV86" s="18"/>
      <c r="WDW86" s="18"/>
      <c r="WDX86" s="18"/>
      <c r="WDY86" s="18"/>
      <c r="WDZ86" s="18"/>
      <c r="WEA86" s="18"/>
      <c r="WEB86" s="18"/>
      <c r="WEC86" s="18"/>
      <c r="WED86" s="18"/>
      <c r="WEE86" s="18"/>
      <c r="WEF86" s="18"/>
      <c r="WEG86" s="18"/>
      <c r="WEH86" s="18"/>
      <c r="WEI86" s="18"/>
      <c r="WEJ86" s="18"/>
      <c r="WEK86" s="18"/>
      <c r="WEL86" s="18"/>
      <c r="WEM86" s="18"/>
      <c r="WEN86" s="18"/>
      <c r="WEO86" s="18"/>
      <c r="WEP86" s="18"/>
      <c r="WEQ86" s="18"/>
      <c r="WER86" s="18"/>
      <c r="WES86" s="18"/>
      <c r="WET86" s="18"/>
      <c r="WEU86" s="18"/>
      <c r="WEV86" s="18"/>
      <c r="WEW86" s="18"/>
      <c r="WEX86" s="18"/>
      <c r="WEY86" s="18"/>
      <c r="WEZ86" s="18"/>
      <c r="WFA86" s="18"/>
      <c r="WFB86" s="18"/>
      <c r="WFC86" s="18"/>
      <c r="WFD86" s="18"/>
      <c r="WFE86" s="18"/>
      <c r="WFF86" s="18"/>
      <c r="WFG86" s="18"/>
      <c r="WFH86" s="18"/>
      <c r="WFI86" s="18"/>
      <c r="WFJ86" s="18"/>
      <c r="WFK86" s="18"/>
      <c r="WFL86" s="18"/>
      <c r="WFM86" s="18"/>
      <c r="WFN86" s="18"/>
      <c r="WFO86" s="18"/>
      <c r="WFP86" s="18"/>
      <c r="WFQ86" s="18"/>
      <c r="WFR86" s="18"/>
      <c r="WFS86" s="18"/>
      <c r="WFT86" s="18"/>
      <c r="WFU86" s="18"/>
      <c r="WFV86" s="18"/>
      <c r="WFW86" s="18"/>
      <c r="WFX86" s="18"/>
      <c r="WFY86" s="18"/>
      <c r="WFZ86" s="18"/>
      <c r="WGA86" s="18"/>
      <c r="WGB86" s="18"/>
      <c r="WGC86" s="18"/>
      <c r="WGD86" s="18"/>
      <c r="WGE86" s="18"/>
      <c r="WGF86" s="18"/>
      <c r="WGG86" s="18"/>
      <c r="WGH86" s="18"/>
      <c r="WGI86" s="18"/>
      <c r="WGJ86" s="18"/>
      <c r="WGK86" s="18"/>
      <c r="WGL86" s="18"/>
      <c r="WGM86" s="18"/>
      <c r="WGN86" s="18"/>
      <c r="WGO86" s="18"/>
      <c r="WGP86" s="18"/>
      <c r="WGQ86" s="18"/>
      <c r="WGR86" s="18"/>
      <c r="WGS86" s="18"/>
      <c r="WGT86" s="18"/>
      <c r="WGU86" s="18"/>
      <c r="WGV86" s="18"/>
      <c r="WGW86" s="18"/>
      <c r="WGX86" s="18"/>
      <c r="WGY86" s="18"/>
      <c r="WGZ86" s="18"/>
      <c r="WHA86" s="18"/>
      <c r="WHB86" s="18"/>
      <c r="WHC86" s="18"/>
      <c r="WHD86" s="18"/>
      <c r="WHE86" s="18"/>
      <c r="WHF86" s="18"/>
      <c r="WHG86" s="18"/>
      <c r="WHH86" s="18"/>
      <c r="WHI86" s="18"/>
      <c r="WHJ86" s="18"/>
      <c r="WHK86" s="18"/>
      <c r="WHL86" s="18"/>
      <c r="WHM86" s="18"/>
      <c r="WHN86" s="18"/>
      <c r="WHO86" s="18"/>
      <c r="WHP86" s="18"/>
      <c r="WHQ86" s="18"/>
      <c r="WHR86" s="18"/>
      <c r="WHS86" s="18"/>
      <c r="WHT86" s="18"/>
      <c r="WHU86" s="18"/>
      <c r="WHV86" s="18"/>
      <c r="WHW86" s="18"/>
      <c r="WHX86" s="18"/>
      <c r="WHY86" s="18"/>
      <c r="WHZ86" s="18"/>
      <c r="WIA86" s="18"/>
      <c r="WIB86" s="18"/>
      <c r="WIC86" s="18"/>
      <c r="WID86" s="18"/>
      <c r="WIE86" s="18"/>
      <c r="WIF86" s="18"/>
      <c r="WIG86" s="18"/>
      <c r="WIH86" s="18"/>
      <c r="WII86" s="18"/>
      <c r="WIJ86" s="18"/>
      <c r="WIK86" s="18"/>
      <c r="WIL86" s="18"/>
      <c r="WIM86" s="18"/>
      <c r="WIN86" s="18"/>
      <c r="WIO86" s="18"/>
      <c r="WIP86" s="18"/>
      <c r="WIQ86" s="18"/>
      <c r="WIR86" s="18"/>
      <c r="WIS86" s="18"/>
      <c r="WIT86" s="18"/>
      <c r="WIU86" s="18"/>
      <c r="WIV86" s="18"/>
      <c r="WIW86" s="18"/>
      <c r="WIX86" s="18"/>
      <c r="WIY86" s="18"/>
      <c r="WIZ86" s="18"/>
      <c r="WJA86" s="18"/>
      <c r="WJB86" s="18"/>
      <c r="WJC86" s="18"/>
      <c r="WJD86" s="18"/>
      <c r="WJE86" s="18"/>
      <c r="WJF86" s="18"/>
      <c r="WJG86" s="18"/>
      <c r="WJH86" s="18"/>
      <c r="WJI86" s="18"/>
      <c r="WJJ86" s="18"/>
      <c r="WJK86" s="18"/>
      <c r="WJL86" s="18"/>
      <c r="WJM86" s="18"/>
      <c r="WJN86" s="18"/>
      <c r="WJO86" s="18"/>
      <c r="WJP86" s="18"/>
      <c r="WJQ86" s="18"/>
      <c r="WJR86" s="18"/>
      <c r="WJS86" s="18"/>
      <c r="WJT86" s="18"/>
      <c r="WJU86" s="18"/>
      <c r="WJV86" s="18"/>
      <c r="WJW86" s="18"/>
      <c r="WJX86" s="18"/>
      <c r="WJY86" s="18"/>
      <c r="WJZ86" s="18"/>
      <c r="WKA86" s="18"/>
      <c r="WKB86" s="18"/>
      <c r="WKC86" s="18"/>
      <c r="WKD86" s="18"/>
      <c r="WKE86" s="18"/>
      <c r="WKF86" s="18"/>
      <c r="WKG86" s="18"/>
      <c r="WKH86" s="18"/>
      <c r="WKI86" s="18"/>
      <c r="WKJ86" s="18"/>
      <c r="WKK86" s="18"/>
      <c r="WKL86" s="18"/>
      <c r="WKM86" s="18"/>
      <c r="WKN86" s="18"/>
      <c r="WKO86" s="18"/>
      <c r="WKP86" s="18"/>
      <c r="WKQ86" s="18"/>
      <c r="WKR86" s="18"/>
      <c r="WKS86" s="18"/>
      <c r="WKT86" s="18"/>
      <c r="WKU86" s="18"/>
      <c r="WKV86" s="18"/>
      <c r="WKW86" s="18"/>
      <c r="WKX86" s="18"/>
      <c r="WKY86" s="18"/>
      <c r="WKZ86" s="18"/>
      <c r="WLA86" s="18"/>
      <c r="WLB86" s="18"/>
      <c r="WLC86" s="18"/>
      <c r="WLD86" s="18"/>
      <c r="WLE86" s="18"/>
      <c r="WLF86" s="18"/>
      <c r="WLG86" s="18"/>
      <c r="WLH86" s="18"/>
      <c r="WLI86" s="18"/>
      <c r="WLJ86" s="18"/>
      <c r="WLK86" s="18"/>
      <c r="WLL86" s="18"/>
      <c r="WLM86" s="18"/>
      <c r="WLN86" s="18"/>
      <c r="WLO86" s="18"/>
      <c r="WLP86" s="18"/>
      <c r="WLQ86" s="18"/>
      <c r="WLR86" s="18"/>
      <c r="WLS86" s="18"/>
      <c r="WLT86" s="18"/>
      <c r="WLU86" s="18"/>
      <c r="WLV86" s="18"/>
      <c r="WLW86" s="18"/>
      <c r="WLX86" s="18"/>
      <c r="WLY86" s="18"/>
      <c r="WLZ86" s="18"/>
      <c r="WMA86" s="18"/>
      <c r="WMB86" s="18"/>
      <c r="WMC86" s="18"/>
      <c r="WMD86" s="18"/>
      <c r="WME86" s="18"/>
      <c r="WMF86" s="18"/>
      <c r="WMG86" s="18"/>
      <c r="WMH86" s="18"/>
      <c r="WMI86" s="18"/>
      <c r="WMJ86" s="18"/>
      <c r="WMK86" s="18"/>
      <c r="WML86" s="18"/>
      <c r="WMM86" s="18"/>
      <c r="WMN86" s="18"/>
      <c r="WMO86" s="18"/>
      <c r="WMP86" s="18"/>
      <c r="WMQ86" s="18"/>
      <c r="WMR86" s="18"/>
      <c r="WMS86" s="18"/>
      <c r="WMT86" s="18"/>
      <c r="WMU86" s="18"/>
      <c r="WMV86" s="18"/>
      <c r="WMW86" s="18"/>
      <c r="WMX86" s="18"/>
      <c r="WMY86" s="18"/>
      <c r="WMZ86" s="18"/>
      <c r="WNA86" s="18"/>
      <c r="WNB86" s="18"/>
      <c r="WNC86" s="18"/>
      <c r="WND86" s="18"/>
      <c r="WNE86" s="18"/>
      <c r="WNF86" s="18"/>
      <c r="WNG86" s="18"/>
      <c r="WNH86" s="18"/>
      <c r="WNI86" s="18"/>
      <c r="WNJ86" s="18"/>
      <c r="WNK86" s="18"/>
      <c r="WNL86" s="18"/>
      <c r="WNM86" s="18"/>
      <c r="WNN86" s="18"/>
      <c r="WNO86" s="18"/>
      <c r="WNP86" s="18"/>
      <c r="WNQ86" s="18"/>
      <c r="WNR86" s="18"/>
      <c r="WNS86" s="18"/>
      <c r="WNT86" s="18"/>
      <c r="WNU86" s="18"/>
      <c r="WNV86" s="18"/>
      <c r="WNW86" s="18"/>
      <c r="WNX86" s="18"/>
      <c r="WNY86" s="18"/>
      <c r="WNZ86" s="18"/>
      <c r="WOA86" s="18"/>
      <c r="WOB86" s="18"/>
      <c r="WOC86" s="18"/>
      <c r="WOD86" s="18"/>
      <c r="WOE86" s="18"/>
      <c r="WOF86" s="18"/>
      <c r="WOG86" s="18"/>
      <c r="WOH86" s="18"/>
      <c r="WOI86" s="18"/>
      <c r="WOJ86" s="18"/>
      <c r="WOK86" s="18"/>
      <c r="WOL86" s="18"/>
      <c r="WOM86" s="18"/>
      <c r="WON86" s="18"/>
      <c r="WOO86" s="18"/>
      <c r="WOP86" s="18"/>
      <c r="WOQ86" s="18"/>
      <c r="WOR86" s="18"/>
      <c r="WOS86" s="18"/>
      <c r="WOT86" s="18"/>
      <c r="WOU86" s="18"/>
      <c r="WOV86" s="18"/>
      <c r="WOW86" s="18"/>
      <c r="WOX86" s="18"/>
      <c r="WOY86" s="18"/>
      <c r="WOZ86" s="18"/>
      <c r="WPA86" s="18"/>
      <c r="WPB86" s="18"/>
      <c r="WPC86" s="18"/>
      <c r="WPD86" s="18"/>
      <c r="WPE86" s="18"/>
      <c r="WPF86" s="18"/>
      <c r="WPG86" s="18"/>
      <c r="WPH86" s="18"/>
      <c r="WPI86" s="18"/>
      <c r="WPJ86" s="18"/>
      <c r="WPK86" s="18"/>
      <c r="WPL86" s="18"/>
      <c r="WPM86" s="18"/>
      <c r="WPN86" s="18"/>
      <c r="WPO86" s="18"/>
      <c r="WPP86" s="18"/>
      <c r="WPQ86" s="18"/>
      <c r="WPR86" s="18"/>
      <c r="WPS86" s="18"/>
      <c r="WPT86" s="18"/>
      <c r="WPU86" s="18"/>
      <c r="WPV86" s="18"/>
      <c r="WPW86" s="18"/>
      <c r="WPX86" s="18"/>
      <c r="WPY86" s="18"/>
      <c r="WPZ86" s="18"/>
      <c r="WQA86" s="18"/>
      <c r="WQB86" s="18"/>
      <c r="WQC86" s="18"/>
      <c r="WQD86" s="18"/>
      <c r="WQE86" s="18"/>
      <c r="WQF86" s="18"/>
      <c r="WQG86" s="18"/>
      <c r="WQH86" s="18"/>
      <c r="WQI86" s="18"/>
      <c r="WQJ86" s="18"/>
      <c r="WQK86" s="18"/>
      <c r="WQL86" s="18"/>
      <c r="WQM86" s="18"/>
      <c r="WQN86" s="18"/>
      <c r="WQO86" s="18"/>
      <c r="WQP86" s="18"/>
      <c r="WQQ86" s="18"/>
      <c r="WQR86" s="18"/>
      <c r="WQS86" s="18"/>
      <c r="WQT86" s="18"/>
      <c r="WQU86" s="18"/>
      <c r="WQV86" s="18"/>
      <c r="WQW86" s="18"/>
      <c r="WQX86" s="18"/>
      <c r="WQY86" s="18"/>
      <c r="WQZ86" s="18"/>
      <c r="WRA86" s="18"/>
      <c r="WRB86" s="18"/>
      <c r="WRC86" s="18"/>
      <c r="WRD86" s="18"/>
      <c r="WRE86" s="18"/>
      <c r="WRF86" s="18"/>
      <c r="WRG86" s="18"/>
      <c r="WRH86" s="18"/>
      <c r="WRI86" s="18"/>
      <c r="WRJ86" s="18"/>
      <c r="WRK86" s="18"/>
      <c r="WRL86" s="18"/>
      <c r="WRM86" s="18"/>
      <c r="WRN86" s="18"/>
      <c r="WRO86" s="18"/>
      <c r="WRP86" s="18"/>
      <c r="WRQ86" s="18"/>
      <c r="WRR86" s="18"/>
      <c r="WRS86" s="18"/>
      <c r="WRT86" s="18"/>
      <c r="WRU86" s="18"/>
      <c r="WRV86" s="18"/>
      <c r="WRW86" s="18"/>
      <c r="WRX86" s="18"/>
      <c r="WRY86" s="18"/>
      <c r="WRZ86" s="18"/>
      <c r="WSA86" s="18"/>
      <c r="WSB86" s="18"/>
      <c r="WSC86" s="18"/>
      <c r="WSD86" s="18"/>
      <c r="WSE86" s="18"/>
      <c r="WSF86" s="18"/>
      <c r="WSG86" s="18"/>
      <c r="WSH86" s="18"/>
      <c r="WSI86" s="18"/>
      <c r="WSJ86" s="18"/>
      <c r="WSK86" s="18"/>
      <c r="WSL86" s="18"/>
      <c r="WSM86" s="18"/>
      <c r="WSN86" s="18"/>
      <c r="WSO86" s="18"/>
      <c r="WSP86" s="18"/>
      <c r="WSQ86" s="18"/>
      <c r="WSR86" s="18"/>
      <c r="WSS86" s="18"/>
      <c r="WST86" s="18"/>
      <c r="WSU86" s="18"/>
      <c r="WSV86" s="18"/>
      <c r="WSW86" s="18"/>
      <c r="WSX86" s="18"/>
      <c r="WSY86" s="18"/>
      <c r="WSZ86" s="18"/>
      <c r="WTA86" s="18"/>
      <c r="WTB86" s="18"/>
      <c r="WTC86" s="18"/>
      <c r="WTD86" s="18"/>
      <c r="WTE86" s="18"/>
      <c r="WTF86" s="18"/>
      <c r="WTG86" s="18"/>
      <c r="WTH86" s="18"/>
      <c r="WTI86" s="18"/>
      <c r="WTJ86" s="18"/>
      <c r="WTK86" s="18"/>
      <c r="WTL86" s="18"/>
      <c r="WTM86" s="18"/>
      <c r="WTN86" s="18"/>
      <c r="WTO86" s="18"/>
      <c r="WTP86" s="18"/>
      <c r="WTQ86" s="18"/>
      <c r="WTR86" s="18"/>
      <c r="WTS86" s="18"/>
      <c r="WTT86" s="18"/>
      <c r="WTU86" s="18"/>
      <c r="WTV86" s="18"/>
      <c r="WTW86" s="18"/>
      <c r="WTX86" s="18"/>
      <c r="WTY86" s="18"/>
      <c r="WTZ86" s="18"/>
      <c r="WUA86" s="18"/>
      <c r="WUB86" s="18"/>
      <c r="WUC86" s="18"/>
      <c r="WUD86" s="18"/>
      <c r="WUE86" s="18"/>
      <c r="WUF86" s="18"/>
      <c r="WUG86" s="18"/>
      <c r="WUH86" s="18"/>
      <c r="WUI86" s="18"/>
      <c r="WUJ86" s="18"/>
      <c r="WUK86" s="18"/>
      <c r="WUL86" s="18"/>
      <c r="WUM86" s="18"/>
      <c r="WUN86" s="18"/>
      <c r="WUO86" s="18"/>
      <c r="WUP86" s="18"/>
      <c r="WUQ86" s="18"/>
      <c r="WUR86" s="18"/>
      <c r="WUS86" s="18"/>
      <c r="WUT86" s="18"/>
      <c r="WUU86" s="18"/>
      <c r="WUV86" s="18"/>
      <c r="WUW86" s="18"/>
      <c r="WUX86" s="18"/>
      <c r="WUY86" s="18"/>
      <c r="WUZ86" s="18"/>
      <c r="WVA86" s="18"/>
      <c r="WVB86" s="18"/>
      <c r="WVC86" s="18"/>
      <c r="WVD86" s="18"/>
      <c r="WVE86" s="18"/>
      <c r="WVF86" s="18"/>
      <c r="WVG86" s="18"/>
      <c r="WVH86" s="18"/>
      <c r="WVI86" s="18"/>
      <c r="WVJ86" s="18"/>
      <c r="WVK86" s="18"/>
      <c r="WVL86" s="18"/>
      <c r="WVM86" s="18"/>
      <c r="WVN86" s="18"/>
      <c r="WVO86" s="18"/>
      <c r="WVP86" s="18"/>
      <c r="WVQ86" s="18"/>
      <c r="WVR86" s="18"/>
      <c r="WVS86" s="18"/>
      <c r="WVT86" s="18"/>
      <c r="WVU86" s="18"/>
      <c r="WVV86" s="18"/>
      <c r="WVW86" s="18"/>
      <c r="WVX86" s="18"/>
      <c r="WVY86" s="18"/>
      <c r="WVZ86" s="18"/>
      <c r="WWA86" s="18"/>
      <c r="WWB86" s="18"/>
      <c r="WWC86" s="18"/>
      <c r="WWD86" s="18"/>
      <c r="WWE86" s="18"/>
      <c r="WWF86" s="18"/>
      <c r="WWG86" s="18"/>
      <c r="WWH86" s="18"/>
      <c r="WWI86" s="18"/>
      <c r="WWJ86" s="18"/>
      <c r="WWK86" s="18"/>
      <c r="WWL86" s="18"/>
      <c r="WWM86" s="18"/>
      <c r="WWN86" s="18"/>
      <c r="WWO86" s="18"/>
      <c r="WWP86" s="18"/>
      <c r="WWQ86" s="18"/>
      <c r="WWR86" s="18"/>
      <c r="WWS86" s="18"/>
      <c r="WWT86" s="18"/>
      <c r="WWU86" s="18"/>
      <c r="WWV86" s="18"/>
      <c r="WWW86" s="18"/>
      <c r="WWX86" s="18"/>
      <c r="WWY86" s="18"/>
      <c r="WWZ86" s="18"/>
      <c r="WXA86" s="18"/>
      <c r="WXB86" s="18"/>
      <c r="WXC86" s="18"/>
      <c r="WXD86" s="18"/>
      <c r="WXE86" s="18"/>
      <c r="WXF86" s="18"/>
      <c r="WXG86" s="18"/>
      <c r="WXH86" s="18"/>
      <c r="WXI86" s="18"/>
      <c r="WXJ86" s="18"/>
      <c r="WXK86" s="18"/>
      <c r="WXL86" s="18"/>
      <c r="WXM86" s="18"/>
      <c r="WXN86" s="18"/>
      <c r="WXO86" s="18"/>
      <c r="WXP86" s="18"/>
      <c r="WXQ86" s="18"/>
      <c r="WXR86" s="18"/>
      <c r="WXS86" s="18"/>
      <c r="WXT86" s="18"/>
      <c r="WXU86" s="18"/>
      <c r="WXV86" s="18"/>
      <c r="WXW86" s="18"/>
      <c r="WXX86" s="18"/>
      <c r="WXY86" s="18"/>
      <c r="WXZ86" s="18"/>
      <c r="WYA86" s="18"/>
      <c r="WYB86" s="18"/>
      <c r="WYC86" s="18"/>
      <c r="WYD86" s="18"/>
      <c r="WYE86" s="18"/>
      <c r="WYF86" s="18"/>
      <c r="WYG86" s="18"/>
      <c r="WYH86" s="18"/>
      <c r="WYI86" s="18"/>
      <c r="WYJ86" s="18"/>
      <c r="WYK86" s="18"/>
      <c r="WYL86" s="18"/>
      <c r="WYM86" s="18"/>
      <c r="WYN86" s="18"/>
      <c r="WYO86" s="18"/>
      <c r="WYP86" s="18"/>
      <c r="WYQ86" s="18"/>
      <c r="WYR86" s="18"/>
      <c r="WYS86" s="18"/>
      <c r="WYT86" s="18"/>
      <c r="WYU86" s="18"/>
      <c r="WYV86" s="18"/>
      <c r="WYW86" s="18"/>
      <c r="WYX86" s="18"/>
      <c r="WYY86" s="18"/>
      <c r="WYZ86" s="18"/>
      <c r="WZA86" s="18"/>
      <c r="WZB86" s="18"/>
      <c r="WZC86" s="18"/>
      <c r="WZD86" s="18"/>
      <c r="WZE86" s="18"/>
      <c r="WZF86" s="18"/>
      <c r="WZG86" s="18"/>
      <c r="WZH86" s="18"/>
      <c r="WZI86" s="18"/>
      <c r="WZJ86" s="18"/>
      <c r="WZK86" s="18"/>
      <c r="WZL86" s="18"/>
      <c r="WZM86" s="18"/>
      <c r="WZN86" s="18"/>
      <c r="WZO86" s="18"/>
      <c r="WZP86" s="18"/>
      <c r="WZQ86" s="18"/>
      <c r="WZR86" s="18"/>
      <c r="WZS86" s="18"/>
      <c r="WZT86" s="18"/>
      <c r="WZU86" s="18"/>
      <c r="WZV86" s="18"/>
      <c r="WZW86" s="18"/>
      <c r="WZX86" s="18"/>
      <c r="WZY86" s="18"/>
      <c r="WZZ86" s="18"/>
      <c r="XAA86" s="18"/>
      <c r="XAB86" s="18"/>
      <c r="XAC86" s="18"/>
      <c r="XAD86" s="18"/>
      <c r="XAE86" s="18"/>
      <c r="XAF86" s="18"/>
      <c r="XAG86" s="18"/>
      <c r="XAH86" s="18"/>
      <c r="XAI86" s="18"/>
      <c r="XAJ86" s="18"/>
      <c r="XAK86" s="18"/>
      <c r="XAL86" s="18"/>
      <c r="XAM86" s="18"/>
      <c r="XAN86" s="18"/>
      <c r="XAO86" s="18"/>
      <c r="XAP86" s="18"/>
      <c r="XAQ86" s="18"/>
      <c r="XAR86" s="18"/>
      <c r="XAS86" s="18"/>
      <c r="XAT86" s="18"/>
      <c r="XAU86" s="18"/>
      <c r="XAV86" s="18"/>
      <c r="XAW86" s="18"/>
      <c r="XAX86" s="18"/>
      <c r="XAY86" s="18"/>
      <c r="XAZ86" s="18"/>
      <c r="XBA86" s="18"/>
      <c r="XBB86" s="18"/>
      <c r="XBC86" s="18"/>
      <c r="XBD86" s="18"/>
      <c r="XBE86" s="18"/>
      <c r="XBF86" s="18"/>
      <c r="XBG86" s="18"/>
      <c r="XBH86" s="18"/>
      <c r="XBI86" s="18"/>
      <c r="XBJ86" s="18"/>
      <c r="XBK86" s="18"/>
      <c r="XBL86" s="18"/>
      <c r="XBM86" s="18"/>
      <c r="XBN86" s="18"/>
      <c r="XBO86" s="18"/>
      <c r="XBP86" s="18"/>
      <c r="XBQ86" s="18"/>
      <c r="XBR86" s="18"/>
      <c r="XBS86" s="18"/>
      <c r="XBT86" s="18"/>
      <c r="XBU86" s="18"/>
      <c r="XBV86" s="18"/>
      <c r="XBW86" s="18"/>
      <c r="XBX86" s="18"/>
      <c r="XBY86" s="18"/>
      <c r="XBZ86" s="18"/>
      <c r="XCA86" s="18"/>
      <c r="XCB86" s="18"/>
      <c r="XCC86" s="18"/>
      <c r="XCD86" s="18"/>
      <c r="XCE86" s="18"/>
      <c r="XCF86" s="18"/>
      <c r="XCG86" s="18"/>
      <c r="XCH86" s="18"/>
      <c r="XCI86" s="18"/>
      <c r="XCJ86" s="18"/>
      <c r="XCK86" s="18"/>
      <c r="XCL86" s="18"/>
      <c r="XCM86" s="18"/>
      <c r="XCN86" s="18"/>
      <c r="XCO86" s="18"/>
      <c r="XCP86" s="18"/>
      <c r="XCQ86" s="18"/>
      <c r="XCR86" s="18"/>
      <c r="XCS86" s="18"/>
      <c r="XCT86" s="18"/>
      <c r="XCU86" s="18"/>
      <c r="XCV86" s="18"/>
      <c r="XCW86" s="18"/>
      <c r="XCX86" s="18"/>
      <c r="XCY86" s="18"/>
      <c r="XCZ86" s="18"/>
      <c r="XDA86" s="18"/>
      <c r="XDB86" s="18"/>
      <c r="XDC86" s="18"/>
      <c r="XDD86" s="18"/>
      <c r="XDE86" s="18"/>
      <c r="XDF86" s="18"/>
      <c r="XDG86" s="18"/>
      <c r="XDH86" s="18"/>
      <c r="XDI86" s="18"/>
      <c r="XDJ86" s="18"/>
      <c r="XDK86" s="18"/>
      <c r="XDL86" s="18"/>
      <c r="XDM86" s="18"/>
      <c r="XDN86" s="18"/>
      <c r="XDO86" s="18"/>
      <c r="XDP86" s="18"/>
      <c r="XDQ86" s="18"/>
      <c r="XDR86" s="18"/>
      <c r="XDS86" s="18"/>
      <c r="XDT86" s="18"/>
      <c r="XDU86" s="18"/>
      <c r="XDV86" s="18"/>
      <c r="XDW86" s="18"/>
      <c r="XDX86" s="18"/>
      <c r="XDY86" s="18"/>
      <c r="XDZ86" s="18"/>
      <c r="XEA86" s="18"/>
      <c r="XEB86" s="18"/>
      <c r="XEC86" s="18"/>
      <c r="XED86" s="18"/>
      <c r="XEE86" s="18"/>
      <c r="XEF86" s="18"/>
      <c r="XEG86" s="18"/>
      <c r="XEH86" s="18"/>
    </row>
  </sheetData>
  <mergeCells count="25">
    <mergeCell ref="A2:H2"/>
    <mergeCell ref="D3:E3"/>
    <mergeCell ref="F3:H3"/>
    <mergeCell ref="A11:C11"/>
    <mergeCell ref="A48:H48"/>
    <mergeCell ref="A14:H14"/>
    <mergeCell ref="D15:E15"/>
    <mergeCell ref="F15:H15"/>
    <mergeCell ref="A24:H24"/>
    <mergeCell ref="D25:E25"/>
    <mergeCell ref="F25:H25"/>
    <mergeCell ref="A33:C33"/>
    <mergeCell ref="A35:H35"/>
    <mergeCell ref="D36:E36"/>
    <mergeCell ref="F36:H36"/>
    <mergeCell ref="A46:C46"/>
    <mergeCell ref="D71:E71"/>
    <mergeCell ref="F71:H71"/>
    <mergeCell ref="A77:C77"/>
    <mergeCell ref="D49:E49"/>
    <mergeCell ref="F49:H49"/>
    <mergeCell ref="A59:H59"/>
    <mergeCell ref="D60:E60"/>
    <mergeCell ref="F60:H60"/>
    <mergeCell ref="A70:H70"/>
  </mergeCells>
  <printOptions horizontalCentered="1" verticalCentered="1"/>
  <pageMargins left="0.25" right="0.25" top="0.75" bottom="0.75" header="0.511811023622047" footer="0.511811023622047"/>
  <pageSetup paperSize="9" scale="62" orientation="landscape" horizontalDpi="300" verticalDpi="300" r:id="rId1"/>
  <rowBreaks count="3" manualBreakCount="3">
    <brk id="12" max="16383" man="1"/>
    <brk id="34" max="16383" man="1"/>
    <brk id="57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9AB82-4560-4A5B-AD12-14043A6BAF8F}">
  <sheetPr>
    <tabColor theme="5" tint="0.39997558519241921"/>
    <pageSetUpPr fitToPage="1"/>
  </sheetPr>
  <dimension ref="A1:XEI188"/>
  <sheetViews>
    <sheetView zoomScale="55" zoomScaleNormal="55" zoomScalePageLayoutView="70" workbookViewId="0">
      <selection activeCell="A54" sqref="A54"/>
    </sheetView>
  </sheetViews>
  <sheetFormatPr defaultColWidth="9" defaultRowHeight="14.25"/>
  <cols>
    <col min="1" max="1" width="6.25" style="154" customWidth="1"/>
    <col min="2" max="2" width="51.375" style="19" customWidth="1"/>
    <col min="3" max="3" width="15.25" style="18" customWidth="1"/>
    <col min="4" max="5" width="15.75" style="20" customWidth="1"/>
    <col min="6" max="6" width="15.25" style="20" customWidth="1"/>
    <col min="7" max="7" width="18.25" style="20" customWidth="1"/>
    <col min="8" max="8" width="16.375" style="20" customWidth="1"/>
    <col min="9" max="9" width="17.75" style="18" customWidth="1"/>
    <col min="10" max="10" width="17.75" style="154" customWidth="1"/>
    <col min="11" max="11" width="16.25" style="154" customWidth="1"/>
    <col min="12" max="16363" width="9" style="154"/>
    <col min="16364" max="16384" width="9" style="173"/>
  </cols>
  <sheetData>
    <row r="1" spans="1:11" ht="49.5" customHeight="1" thickBot="1">
      <c r="G1" s="155"/>
    </row>
    <row r="2" spans="1:11" ht="19.5" customHeight="1" thickTop="1">
      <c r="A2" s="407" t="s">
        <v>633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</row>
    <row r="3" spans="1:11" ht="19.5" customHeight="1">
      <c r="A3" s="374"/>
      <c r="B3" s="374"/>
      <c r="C3" s="374"/>
      <c r="D3" s="374"/>
      <c r="E3" s="374"/>
      <c r="F3" s="408" t="s">
        <v>289</v>
      </c>
      <c r="G3" s="408"/>
      <c r="H3" s="408"/>
      <c r="I3" s="409" t="s">
        <v>290</v>
      </c>
      <c r="J3" s="409"/>
      <c r="K3" s="409"/>
    </row>
    <row r="4" spans="1:11" ht="34.5" customHeight="1">
      <c r="A4" s="156" t="s">
        <v>34</v>
      </c>
      <c r="B4" s="157" t="s">
        <v>35</v>
      </c>
      <c r="C4" s="157" t="s">
        <v>300</v>
      </c>
      <c r="D4" s="157" t="s">
        <v>301</v>
      </c>
      <c r="E4" s="157" t="s">
        <v>302</v>
      </c>
      <c r="F4" s="158" t="s">
        <v>303</v>
      </c>
      <c r="G4" s="158" t="s">
        <v>304</v>
      </c>
      <c r="H4" s="158" t="s">
        <v>305</v>
      </c>
      <c r="I4" s="159" t="s">
        <v>306</v>
      </c>
      <c r="J4" s="159" t="s">
        <v>304</v>
      </c>
      <c r="K4" s="160" t="s">
        <v>305</v>
      </c>
    </row>
    <row r="5" spans="1:11" ht="29.25" customHeight="1">
      <c r="A5" s="161">
        <v>1</v>
      </c>
      <c r="B5" s="162" t="s">
        <v>307</v>
      </c>
      <c r="C5" s="163" t="s">
        <v>308</v>
      </c>
      <c r="D5" s="163">
        <v>6</v>
      </c>
      <c r="E5" s="163" t="s">
        <v>309</v>
      </c>
      <c r="F5" s="164">
        <v>2.92936</v>
      </c>
      <c r="G5" s="164">
        <f t="shared" ref="G5:G41" si="0">D5*F5*12</f>
        <v>210.91392000000002</v>
      </c>
      <c r="H5" s="164">
        <f t="shared" ref="H5:H41" si="1">D5*F5</f>
        <v>17.576160000000002</v>
      </c>
      <c r="I5" s="165">
        <f>(F5*5%)+F5</f>
        <v>3.075828</v>
      </c>
      <c r="J5" s="164">
        <f t="shared" ref="J5:J41" si="2">D5*I5*12</f>
        <v>221.45961600000001</v>
      </c>
      <c r="K5" s="166">
        <f t="shared" ref="K5:K41" si="3">D5*I5</f>
        <v>18.454968000000001</v>
      </c>
    </row>
    <row r="6" spans="1:11" ht="29.25" customHeight="1">
      <c r="A6" s="161">
        <v>2</v>
      </c>
      <c r="B6" s="162" t="s">
        <v>310</v>
      </c>
      <c r="C6" s="163" t="s">
        <v>308</v>
      </c>
      <c r="D6" s="163">
        <v>3</v>
      </c>
      <c r="E6" s="163" t="s">
        <v>309</v>
      </c>
      <c r="F6" s="164">
        <v>6.3818199999999994</v>
      </c>
      <c r="G6" s="164">
        <f t="shared" si="0"/>
        <v>229.74552</v>
      </c>
      <c r="H6" s="164">
        <f t="shared" si="1"/>
        <v>19.14546</v>
      </c>
      <c r="I6" s="165">
        <f t="shared" ref="I6:I41" si="4">(F6*5%)+F6</f>
        <v>6.7009109999999996</v>
      </c>
      <c r="J6" s="164">
        <f t="shared" si="2"/>
        <v>241.23279600000001</v>
      </c>
      <c r="K6" s="166">
        <f t="shared" si="3"/>
        <v>20.102733000000001</v>
      </c>
    </row>
    <row r="7" spans="1:11" ht="29.25" customHeight="1">
      <c r="A7" s="161">
        <v>3</v>
      </c>
      <c r="B7" s="162" t="s">
        <v>311</v>
      </c>
      <c r="C7" s="163" t="s">
        <v>312</v>
      </c>
      <c r="D7" s="163">
        <v>2</v>
      </c>
      <c r="E7" s="163" t="s">
        <v>309</v>
      </c>
      <c r="F7" s="164">
        <v>9.6250399999999985</v>
      </c>
      <c r="G7" s="164">
        <f t="shared" si="0"/>
        <v>231.00095999999996</v>
      </c>
      <c r="H7" s="164">
        <f t="shared" si="1"/>
        <v>19.250079999999997</v>
      </c>
      <c r="I7" s="165">
        <f t="shared" si="4"/>
        <v>10.106291999999998</v>
      </c>
      <c r="J7" s="164">
        <f t="shared" si="2"/>
        <v>242.55100799999997</v>
      </c>
      <c r="K7" s="166">
        <f t="shared" si="3"/>
        <v>20.212583999999996</v>
      </c>
    </row>
    <row r="8" spans="1:11" ht="29.25" customHeight="1">
      <c r="A8" s="161">
        <v>4</v>
      </c>
      <c r="B8" s="162" t="s">
        <v>313</v>
      </c>
      <c r="C8" s="163" t="s">
        <v>312</v>
      </c>
      <c r="D8" s="163">
        <v>3</v>
      </c>
      <c r="E8" s="163" t="s">
        <v>309</v>
      </c>
      <c r="F8" s="164">
        <v>10.095830000000001</v>
      </c>
      <c r="G8" s="164">
        <f t="shared" si="0"/>
        <v>363.44988000000006</v>
      </c>
      <c r="H8" s="164">
        <f t="shared" si="1"/>
        <v>30.287490000000005</v>
      </c>
      <c r="I8" s="165">
        <f t="shared" si="4"/>
        <v>10.600621500000001</v>
      </c>
      <c r="J8" s="164">
        <f t="shared" si="2"/>
        <v>381.62237400000004</v>
      </c>
      <c r="K8" s="166">
        <f t="shared" si="3"/>
        <v>31.801864500000001</v>
      </c>
    </row>
    <row r="9" spans="1:11" ht="29.25" customHeight="1">
      <c r="A9" s="161">
        <v>5</v>
      </c>
      <c r="B9" s="162" t="s">
        <v>314</v>
      </c>
      <c r="C9" s="163" t="s">
        <v>312</v>
      </c>
      <c r="D9" s="163">
        <v>1</v>
      </c>
      <c r="E9" s="163" t="s">
        <v>315</v>
      </c>
      <c r="F9" s="164">
        <v>35.466180000000001</v>
      </c>
      <c r="G9" s="164">
        <f t="shared" si="0"/>
        <v>425.59415999999999</v>
      </c>
      <c r="H9" s="164">
        <f t="shared" si="1"/>
        <v>35.466180000000001</v>
      </c>
      <c r="I9" s="165">
        <f t="shared" si="4"/>
        <v>37.239488999999999</v>
      </c>
      <c r="J9" s="164">
        <f t="shared" si="2"/>
        <v>446.87386800000002</v>
      </c>
      <c r="K9" s="166">
        <f t="shared" si="3"/>
        <v>37.239488999999999</v>
      </c>
    </row>
    <row r="10" spans="1:11" ht="29.25" customHeight="1">
      <c r="A10" s="161">
        <v>7</v>
      </c>
      <c r="B10" s="162" t="s">
        <v>316</v>
      </c>
      <c r="C10" s="163" t="s">
        <v>312</v>
      </c>
      <c r="D10" s="163">
        <v>1</v>
      </c>
      <c r="E10" s="163" t="s">
        <v>315</v>
      </c>
      <c r="F10" s="164">
        <v>45.300459999999994</v>
      </c>
      <c r="G10" s="164">
        <f t="shared" si="0"/>
        <v>543.60551999999996</v>
      </c>
      <c r="H10" s="164">
        <f t="shared" si="1"/>
        <v>45.300459999999994</v>
      </c>
      <c r="I10" s="165">
        <f t="shared" si="4"/>
        <v>47.565482999999993</v>
      </c>
      <c r="J10" s="164">
        <f t="shared" si="2"/>
        <v>570.78579599999989</v>
      </c>
      <c r="K10" s="166">
        <f t="shared" si="3"/>
        <v>47.565482999999993</v>
      </c>
    </row>
    <row r="11" spans="1:11" ht="29.25" customHeight="1">
      <c r="A11" s="161">
        <v>8</v>
      </c>
      <c r="B11" s="162" t="s">
        <v>317</v>
      </c>
      <c r="C11" s="163" t="s">
        <v>312</v>
      </c>
      <c r="D11" s="163">
        <v>1</v>
      </c>
      <c r="E11" s="163" t="s">
        <v>315</v>
      </c>
      <c r="F11" s="164">
        <v>35.466180000000001</v>
      </c>
      <c r="G11" s="164">
        <f t="shared" si="0"/>
        <v>425.59415999999999</v>
      </c>
      <c r="H11" s="164">
        <f t="shared" si="1"/>
        <v>35.466180000000001</v>
      </c>
      <c r="I11" s="165">
        <f t="shared" si="4"/>
        <v>37.239488999999999</v>
      </c>
      <c r="J11" s="164">
        <f t="shared" si="2"/>
        <v>446.87386800000002</v>
      </c>
      <c r="K11" s="166">
        <f t="shared" si="3"/>
        <v>37.239488999999999</v>
      </c>
    </row>
    <row r="12" spans="1:11" ht="29.25" customHeight="1">
      <c r="A12" s="161">
        <v>9</v>
      </c>
      <c r="B12" s="162" t="s">
        <v>318</v>
      </c>
      <c r="C12" s="163" t="s">
        <v>312</v>
      </c>
      <c r="D12" s="163">
        <v>2</v>
      </c>
      <c r="E12" s="163" t="s">
        <v>319</v>
      </c>
      <c r="F12" s="164">
        <v>2.9816700000000003</v>
      </c>
      <c r="G12" s="164">
        <f t="shared" si="0"/>
        <v>71.560079999999999</v>
      </c>
      <c r="H12" s="164">
        <f t="shared" si="1"/>
        <v>5.9633400000000005</v>
      </c>
      <c r="I12" s="165">
        <f t="shared" si="4"/>
        <v>3.1307535000000004</v>
      </c>
      <c r="J12" s="164">
        <f t="shared" si="2"/>
        <v>75.138084000000006</v>
      </c>
      <c r="K12" s="166">
        <f t="shared" si="3"/>
        <v>6.2615070000000008</v>
      </c>
    </row>
    <row r="13" spans="1:11" ht="29.25" customHeight="1">
      <c r="A13" s="161">
        <v>10</v>
      </c>
      <c r="B13" s="162" t="s">
        <v>320</v>
      </c>
      <c r="C13" s="163" t="s">
        <v>312</v>
      </c>
      <c r="D13" s="163">
        <v>2</v>
      </c>
      <c r="E13" s="163" t="s">
        <v>321</v>
      </c>
      <c r="F13" s="164">
        <v>2.9816700000000003</v>
      </c>
      <c r="G13" s="164">
        <f t="shared" si="0"/>
        <v>71.560079999999999</v>
      </c>
      <c r="H13" s="164">
        <f t="shared" si="1"/>
        <v>5.9633400000000005</v>
      </c>
      <c r="I13" s="165">
        <f t="shared" si="4"/>
        <v>3.1307535000000004</v>
      </c>
      <c r="J13" s="164">
        <f t="shared" si="2"/>
        <v>75.138084000000006</v>
      </c>
      <c r="K13" s="166">
        <f t="shared" si="3"/>
        <v>6.2615070000000008</v>
      </c>
    </row>
    <row r="14" spans="1:11" ht="29.25" customHeight="1">
      <c r="A14" s="161">
        <v>11</v>
      </c>
      <c r="B14" s="162" t="s">
        <v>322</v>
      </c>
      <c r="C14" s="163" t="s">
        <v>312</v>
      </c>
      <c r="D14" s="163">
        <v>2</v>
      </c>
      <c r="E14" s="163" t="s">
        <v>323</v>
      </c>
      <c r="F14" s="164">
        <v>8.8926999999999996</v>
      </c>
      <c r="G14" s="164">
        <f t="shared" si="0"/>
        <v>213.4248</v>
      </c>
      <c r="H14" s="164">
        <f t="shared" si="1"/>
        <v>17.785399999999999</v>
      </c>
      <c r="I14" s="165">
        <f t="shared" si="4"/>
        <v>9.3373349999999995</v>
      </c>
      <c r="J14" s="164">
        <f t="shared" si="2"/>
        <v>224.09603999999999</v>
      </c>
      <c r="K14" s="166">
        <f t="shared" si="3"/>
        <v>18.674669999999999</v>
      </c>
    </row>
    <row r="15" spans="1:11" ht="29.25" customHeight="1">
      <c r="A15" s="161">
        <v>12</v>
      </c>
      <c r="B15" s="162" t="s">
        <v>324</v>
      </c>
      <c r="C15" s="163" t="s">
        <v>312</v>
      </c>
      <c r="D15" s="163">
        <v>3</v>
      </c>
      <c r="E15" s="163" t="s">
        <v>309</v>
      </c>
      <c r="F15" s="164">
        <v>3.3478400000000001</v>
      </c>
      <c r="G15" s="164">
        <f t="shared" si="0"/>
        <v>120.52224000000001</v>
      </c>
      <c r="H15" s="164">
        <f t="shared" si="1"/>
        <v>10.043520000000001</v>
      </c>
      <c r="I15" s="165">
        <f t="shared" si="4"/>
        <v>3.5152320000000001</v>
      </c>
      <c r="J15" s="164">
        <f t="shared" si="2"/>
        <v>126.54835199999999</v>
      </c>
      <c r="K15" s="166">
        <f t="shared" si="3"/>
        <v>10.545696</v>
      </c>
    </row>
    <row r="16" spans="1:11" ht="29.25" customHeight="1">
      <c r="A16" s="161">
        <v>13</v>
      </c>
      <c r="B16" s="162" t="s">
        <v>325</v>
      </c>
      <c r="C16" s="163" t="s">
        <v>312</v>
      </c>
      <c r="D16" s="163">
        <v>1</v>
      </c>
      <c r="E16" s="163" t="s">
        <v>309</v>
      </c>
      <c r="F16" s="164">
        <v>9.8342799999999997</v>
      </c>
      <c r="G16" s="164">
        <f t="shared" si="0"/>
        <v>118.01136</v>
      </c>
      <c r="H16" s="164">
        <f t="shared" si="1"/>
        <v>9.8342799999999997</v>
      </c>
      <c r="I16" s="165">
        <f t="shared" si="4"/>
        <v>10.325994</v>
      </c>
      <c r="J16" s="164">
        <f t="shared" si="2"/>
        <v>123.91192799999999</v>
      </c>
      <c r="K16" s="166">
        <f t="shared" si="3"/>
        <v>10.325994</v>
      </c>
    </row>
    <row r="17" spans="1:11" ht="29.25" customHeight="1">
      <c r="A17" s="161">
        <v>14</v>
      </c>
      <c r="B17" s="162" t="s">
        <v>326</v>
      </c>
      <c r="C17" s="163" t="s">
        <v>312</v>
      </c>
      <c r="D17" s="163">
        <v>1</v>
      </c>
      <c r="E17" s="163" t="s">
        <v>327</v>
      </c>
      <c r="F17" s="164">
        <v>19.877800000000001</v>
      </c>
      <c r="G17" s="164">
        <f t="shared" si="0"/>
        <v>238.53360000000001</v>
      </c>
      <c r="H17" s="164">
        <f t="shared" si="1"/>
        <v>19.877800000000001</v>
      </c>
      <c r="I17" s="165">
        <f t="shared" si="4"/>
        <v>20.871690000000001</v>
      </c>
      <c r="J17" s="164">
        <f t="shared" si="2"/>
        <v>250.46028000000001</v>
      </c>
      <c r="K17" s="166">
        <f t="shared" si="3"/>
        <v>20.871690000000001</v>
      </c>
    </row>
    <row r="18" spans="1:11" ht="29.25" customHeight="1">
      <c r="A18" s="161">
        <v>15</v>
      </c>
      <c r="B18" s="162" t="s">
        <v>328</v>
      </c>
      <c r="C18" s="163" t="s">
        <v>312</v>
      </c>
      <c r="D18" s="163">
        <v>6</v>
      </c>
      <c r="E18" s="163" t="s">
        <v>315</v>
      </c>
      <c r="F18" s="164">
        <v>5.1263800000000002</v>
      </c>
      <c r="G18" s="164">
        <f t="shared" si="0"/>
        <v>369.09935999999999</v>
      </c>
      <c r="H18" s="164">
        <f t="shared" si="1"/>
        <v>30.758279999999999</v>
      </c>
      <c r="I18" s="165">
        <f t="shared" si="4"/>
        <v>5.3826990000000006</v>
      </c>
      <c r="J18" s="164">
        <f t="shared" si="2"/>
        <v>387.554328</v>
      </c>
      <c r="K18" s="166">
        <f t="shared" si="3"/>
        <v>32.296194</v>
      </c>
    </row>
    <row r="19" spans="1:11" ht="29.25" customHeight="1">
      <c r="A19" s="161">
        <v>16</v>
      </c>
      <c r="B19" s="162" t="s">
        <v>329</v>
      </c>
      <c r="C19" s="163" t="s">
        <v>312</v>
      </c>
      <c r="D19" s="163">
        <v>5</v>
      </c>
      <c r="E19" s="163" t="s">
        <v>330</v>
      </c>
      <c r="F19" s="164">
        <v>10.357380000000001</v>
      </c>
      <c r="G19" s="164">
        <f t="shared" si="0"/>
        <v>621.44280000000003</v>
      </c>
      <c r="H19" s="164">
        <f t="shared" si="1"/>
        <v>51.786900000000003</v>
      </c>
      <c r="I19" s="165">
        <f t="shared" si="4"/>
        <v>10.875249</v>
      </c>
      <c r="J19" s="164">
        <f t="shared" si="2"/>
        <v>652.51494000000002</v>
      </c>
      <c r="K19" s="166">
        <f t="shared" si="3"/>
        <v>54.376244999999997</v>
      </c>
    </row>
    <row r="20" spans="1:11" ht="29.25" customHeight="1">
      <c r="A20" s="161">
        <v>17</v>
      </c>
      <c r="B20" s="162" t="s">
        <v>331</v>
      </c>
      <c r="C20" s="163" t="s">
        <v>312</v>
      </c>
      <c r="D20" s="163">
        <v>4</v>
      </c>
      <c r="E20" s="163" t="s">
        <v>332</v>
      </c>
      <c r="F20" s="164">
        <v>4.3940400000000004</v>
      </c>
      <c r="G20" s="164">
        <f t="shared" si="0"/>
        <v>210.91392000000002</v>
      </c>
      <c r="H20" s="164">
        <f t="shared" si="1"/>
        <v>17.576160000000002</v>
      </c>
      <c r="I20" s="165">
        <f t="shared" si="4"/>
        <v>4.6137420000000002</v>
      </c>
      <c r="J20" s="164">
        <f t="shared" si="2"/>
        <v>221.45961600000001</v>
      </c>
      <c r="K20" s="166">
        <f t="shared" si="3"/>
        <v>18.454968000000001</v>
      </c>
    </row>
    <row r="21" spans="1:11" ht="29.25" customHeight="1">
      <c r="A21" s="161">
        <v>18</v>
      </c>
      <c r="B21" s="162" t="s">
        <v>333</v>
      </c>
      <c r="C21" s="163" t="s">
        <v>334</v>
      </c>
      <c r="D21" s="163">
        <v>2</v>
      </c>
      <c r="E21" s="163" t="s">
        <v>332</v>
      </c>
      <c r="F21" s="164">
        <v>10.357380000000001</v>
      </c>
      <c r="G21" s="164">
        <f t="shared" si="0"/>
        <v>248.57712000000004</v>
      </c>
      <c r="H21" s="164">
        <f t="shared" si="1"/>
        <v>20.714760000000002</v>
      </c>
      <c r="I21" s="165">
        <f t="shared" si="4"/>
        <v>10.875249</v>
      </c>
      <c r="J21" s="164">
        <f t="shared" si="2"/>
        <v>261.00597600000003</v>
      </c>
      <c r="K21" s="166">
        <f t="shared" si="3"/>
        <v>21.750498</v>
      </c>
    </row>
    <row r="22" spans="1:11" ht="29.25" customHeight="1">
      <c r="A22" s="161">
        <v>19</v>
      </c>
      <c r="B22" s="167" t="s">
        <v>335</v>
      </c>
      <c r="C22" s="163" t="s">
        <v>336</v>
      </c>
      <c r="D22" s="163">
        <v>1</v>
      </c>
      <c r="E22" s="163" t="s">
        <v>337</v>
      </c>
      <c r="F22" s="164">
        <v>73.129380000000012</v>
      </c>
      <c r="G22" s="164">
        <f t="shared" si="0"/>
        <v>877.55256000000008</v>
      </c>
      <c r="H22" s="164">
        <f t="shared" si="1"/>
        <v>73.129380000000012</v>
      </c>
      <c r="I22" s="165">
        <f t="shared" si="4"/>
        <v>76.785849000000013</v>
      </c>
      <c r="J22" s="164">
        <f t="shared" si="2"/>
        <v>921.43018800000016</v>
      </c>
      <c r="K22" s="166">
        <f t="shared" si="3"/>
        <v>76.785849000000013</v>
      </c>
    </row>
    <row r="23" spans="1:11" ht="29.25" customHeight="1">
      <c r="A23" s="161">
        <v>20</v>
      </c>
      <c r="B23" s="162" t="s">
        <v>338</v>
      </c>
      <c r="C23" s="163" t="s">
        <v>339</v>
      </c>
      <c r="D23" s="163">
        <v>1</v>
      </c>
      <c r="E23" s="163" t="s">
        <v>340</v>
      </c>
      <c r="F23" s="164">
        <v>60.679600000000001</v>
      </c>
      <c r="G23" s="164">
        <f t="shared" si="0"/>
        <v>728.15520000000004</v>
      </c>
      <c r="H23" s="164">
        <f t="shared" si="1"/>
        <v>60.679600000000001</v>
      </c>
      <c r="I23" s="165">
        <f t="shared" si="4"/>
        <v>63.71358</v>
      </c>
      <c r="J23" s="164">
        <f t="shared" si="2"/>
        <v>764.56295999999998</v>
      </c>
      <c r="K23" s="166">
        <f t="shared" si="3"/>
        <v>63.71358</v>
      </c>
    </row>
    <row r="24" spans="1:11" ht="29.25" customHeight="1">
      <c r="A24" s="161">
        <v>21</v>
      </c>
      <c r="B24" s="162" t="s">
        <v>341</v>
      </c>
      <c r="C24" s="163" t="s">
        <v>233</v>
      </c>
      <c r="D24" s="163">
        <v>1</v>
      </c>
      <c r="E24" s="163" t="s">
        <v>340</v>
      </c>
      <c r="F24" s="164">
        <v>34.5246</v>
      </c>
      <c r="G24" s="164">
        <f t="shared" si="0"/>
        <v>414.29520000000002</v>
      </c>
      <c r="H24" s="164">
        <f t="shared" si="1"/>
        <v>34.5246</v>
      </c>
      <c r="I24" s="165">
        <f t="shared" si="4"/>
        <v>36.250830000000001</v>
      </c>
      <c r="J24" s="164">
        <f t="shared" si="2"/>
        <v>435.00995999999998</v>
      </c>
      <c r="K24" s="166">
        <f t="shared" si="3"/>
        <v>36.250830000000001</v>
      </c>
    </row>
    <row r="25" spans="1:11" ht="29.25" customHeight="1">
      <c r="A25" s="161">
        <v>22</v>
      </c>
      <c r="B25" s="162" t="s">
        <v>342</v>
      </c>
      <c r="C25" s="163" t="s">
        <v>343</v>
      </c>
      <c r="D25" s="163">
        <v>1</v>
      </c>
      <c r="E25" s="163" t="s">
        <v>344</v>
      </c>
      <c r="F25" s="164">
        <v>18.831600000000002</v>
      </c>
      <c r="G25" s="164">
        <f t="shared" si="0"/>
        <v>225.97920000000002</v>
      </c>
      <c r="H25" s="164">
        <f t="shared" si="1"/>
        <v>18.831600000000002</v>
      </c>
      <c r="I25" s="165">
        <f t="shared" si="4"/>
        <v>19.773180000000004</v>
      </c>
      <c r="J25" s="164">
        <f t="shared" si="2"/>
        <v>237.27816000000004</v>
      </c>
      <c r="K25" s="166">
        <f t="shared" si="3"/>
        <v>19.773180000000004</v>
      </c>
    </row>
    <row r="26" spans="1:11" ht="29.25" customHeight="1">
      <c r="A26" s="161">
        <v>23</v>
      </c>
      <c r="B26" s="162" t="s">
        <v>345</v>
      </c>
      <c r="C26" s="163" t="s">
        <v>312</v>
      </c>
      <c r="D26" s="163">
        <v>1</v>
      </c>
      <c r="E26" s="163" t="s">
        <v>346</v>
      </c>
      <c r="F26" s="164">
        <v>8.2649799999999995</v>
      </c>
      <c r="G26" s="164">
        <f t="shared" si="0"/>
        <v>99.179759999999987</v>
      </c>
      <c r="H26" s="164">
        <f t="shared" si="1"/>
        <v>8.2649799999999995</v>
      </c>
      <c r="I26" s="165">
        <f t="shared" si="4"/>
        <v>8.678229</v>
      </c>
      <c r="J26" s="164">
        <f t="shared" si="2"/>
        <v>104.13874799999999</v>
      </c>
      <c r="K26" s="166">
        <f t="shared" si="3"/>
        <v>8.678229</v>
      </c>
    </row>
    <row r="27" spans="1:11" ht="29.25" customHeight="1">
      <c r="A27" s="161">
        <v>24</v>
      </c>
      <c r="B27" s="162" t="s">
        <v>347</v>
      </c>
      <c r="C27" s="163" t="s">
        <v>312</v>
      </c>
      <c r="D27" s="163">
        <v>3</v>
      </c>
      <c r="E27" s="163" t="s">
        <v>348</v>
      </c>
      <c r="F27" s="164">
        <v>1.9877799999999999</v>
      </c>
      <c r="G27" s="164">
        <f t="shared" si="0"/>
        <v>71.560079999999999</v>
      </c>
      <c r="H27" s="164">
        <f t="shared" si="1"/>
        <v>5.9633399999999996</v>
      </c>
      <c r="I27" s="165">
        <f t="shared" si="4"/>
        <v>2.0871689999999998</v>
      </c>
      <c r="J27" s="164">
        <f t="shared" si="2"/>
        <v>75.138083999999992</v>
      </c>
      <c r="K27" s="166">
        <f t="shared" si="3"/>
        <v>6.2615069999999999</v>
      </c>
    </row>
    <row r="28" spans="1:11" ht="29.25" customHeight="1">
      <c r="A28" s="161">
        <v>25</v>
      </c>
      <c r="B28" s="167" t="s">
        <v>349</v>
      </c>
      <c r="C28" s="163" t="s">
        <v>312</v>
      </c>
      <c r="D28" s="163">
        <v>2</v>
      </c>
      <c r="E28" s="163" t="s">
        <v>315</v>
      </c>
      <c r="F28" s="164">
        <v>23.5395</v>
      </c>
      <c r="G28" s="164">
        <f t="shared" si="0"/>
        <v>564.94799999999998</v>
      </c>
      <c r="H28" s="164">
        <f t="shared" si="1"/>
        <v>47.079000000000001</v>
      </c>
      <c r="I28" s="165">
        <f t="shared" si="4"/>
        <v>24.716474999999999</v>
      </c>
      <c r="J28" s="164">
        <f t="shared" si="2"/>
        <v>593.19539999999995</v>
      </c>
      <c r="K28" s="166">
        <f t="shared" si="3"/>
        <v>49.432949999999998</v>
      </c>
    </row>
    <row r="29" spans="1:11" ht="29.25" customHeight="1">
      <c r="A29" s="161">
        <v>26</v>
      </c>
      <c r="B29" s="162" t="s">
        <v>350</v>
      </c>
      <c r="C29" s="163" t="s">
        <v>233</v>
      </c>
      <c r="D29" s="163">
        <v>1</v>
      </c>
      <c r="E29" s="163" t="s">
        <v>351</v>
      </c>
      <c r="F29" s="164">
        <v>10.462</v>
      </c>
      <c r="G29" s="164">
        <f t="shared" si="0"/>
        <v>125.544</v>
      </c>
      <c r="H29" s="164">
        <f t="shared" si="1"/>
        <v>10.462</v>
      </c>
      <c r="I29" s="165">
        <f t="shared" si="4"/>
        <v>10.985099999999999</v>
      </c>
      <c r="J29" s="164">
        <f t="shared" si="2"/>
        <v>131.82119999999998</v>
      </c>
      <c r="K29" s="166">
        <f t="shared" si="3"/>
        <v>10.985099999999999</v>
      </c>
    </row>
    <row r="30" spans="1:11" ht="29.25" customHeight="1">
      <c r="A30" s="161">
        <v>27</v>
      </c>
      <c r="B30" s="167" t="s">
        <v>352</v>
      </c>
      <c r="C30" s="163" t="s">
        <v>233</v>
      </c>
      <c r="D30" s="163">
        <v>2</v>
      </c>
      <c r="E30" s="163" t="s">
        <v>351</v>
      </c>
      <c r="F30" s="164">
        <v>24.0626</v>
      </c>
      <c r="G30" s="164">
        <f t="shared" si="0"/>
        <v>577.50239999999997</v>
      </c>
      <c r="H30" s="164">
        <f t="shared" si="1"/>
        <v>48.1252</v>
      </c>
      <c r="I30" s="165">
        <f t="shared" si="4"/>
        <v>25.265730000000001</v>
      </c>
      <c r="J30" s="164">
        <f t="shared" si="2"/>
        <v>606.37752</v>
      </c>
      <c r="K30" s="166">
        <f t="shared" si="3"/>
        <v>50.531460000000003</v>
      </c>
    </row>
    <row r="31" spans="1:11" ht="29.25" customHeight="1">
      <c r="A31" s="161">
        <v>28</v>
      </c>
      <c r="B31" s="167" t="s">
        <v>353</v>
      </c>
      <c r="C31" s="163" t="s">
        <v>233</v>
      </c>
      <c r="D31" s="163">
        <v>1</v>
      </c>
      <c r="E31" s="163" t="s">
        <v>351</v>
      </c>
      <c r="F31" s="164">
        <v>29.293600000000001</v>
      </c>
      <c r="G31" s="164">
        <f t="shared" si="0"/>
        <v>351.52320000000003</v>
      </c>
      <c r="H31" s="164">
        <f t="shared" si="1"/>
        <v>29.293600000000001</v>
      </c>
      <c r="I31" s="165">
        <f t="shared" si="4"/>
        <v>30.758280000000003</v>
      </c>
      <c r="J31" s="164">
        <f t="shared" si="2"/>
        <v>369.09936000000005</v>
      </c>
      <c r="K31" s="166">
        <f t="shared" si="3"/>
        <v>30.758280000000003</v>
      </c>
    </row>
    <row r="32" spans="1:11" ht="29.25" customHeight="1">
      <c r="A32" s="161">
        <v>29</v>
      </c>
      <c r="B32" s="167" t="s">
        <v>354</v>
      </c>
      <c r="C32" s="163" t="s">
        <v>233</v>
      </c>
      <c r="D32" s="163">
        <v>1</v>
      </c>
      <c r="E32" s="163" t="s">
        <v>351</v>
      </c>
      <c r="F32" s="164">
        <v>36.616999999999997</v>
      </c>
      <c r="G32" s="164">
        <f t="shared" si="0"/>
        <v>439.404</v>
      </c>
      <c r="H32" s="164">
        <f t="shared" si="1"/>
        <v>36.616999999999997</v>
      </c>
      <c r="I32" s="165">
        <f t="shared" si="4"/>
        <v>38.447849999999995</v>
      </c>
      <c r="J32" s="164">
        <f t="shared" si="2"/>
        <v>461.37419999999997</v>
      </c>
      <c r="K32" s="166">
        <f t="shared" si="3"/>
        <v>38.447849999999995</v>
      </c>
    </row>
    <row r="33" spans="1:11" ht="29.25" customHeight="1">
      <c r="A33" s="161">
        <v>30</v>
      </c>
      <c r="B33" s="162" t="s">
        <v>355</v>
      </c>
      <c r="C33" s="163" t="s">
        <v>312</v>
      </c>
      <c r="D33" s="163">
        <v>3</v>
      </c>
      <c r="E33" s="163" t="s">
        <v>332</v>
      </c>
      <c r="F33" s="164">
        <v>4.0801799999999995</v>
      </c>
      <c r="G33" s="164">
        <f t="shared" si="0"/>
        <v>146.88648000000001</v>
      </c>
      <c r="H33" s="164">
        <f t="shared" si="1"/>
        <v>12.240539999999999</v>
      </c>
      <c r="I33" s="165">
        <f t="shared" si="4"/>
        <v>4.2841889999999996</v>
      </c>
      <c r="J33" s="164">
        <f t="shared" si="2"/>
        <v>154.23080399999998</v>
      </c>
      <c r="K33" s="166">
        <f t="shared" si="3"/>
        <v>12.852566999999999</v>
      </c>
    </row>
    <row r="34" spans="1:11" ht="29.25" customHeight="1">
      <c r="A34" s="161">
        <v>31</v>
      </c>
      <c r="B34" s="162" t="s">
        <v>356</v>
      </c>
      <c r="C34" s="163" t="s">
        <v>357</v>
      </c>
      <c r="D34" s="163">
        <v>1</v>
      </c>
      <c r="E34" s="163" t="s">
        <v>340</v>
      </c>
      <c r="F34" s="164">
        <v>12.763639999999999</v>
      </c>
      <c r="G34" s="164">
        <f t="shared" si="0"/>
        <v>153.16368</v>
      </c>
      <c r="H34" s="164">
        <f t="shared" si="1"/>
        <v>12.763639999999999</v>
      </c>
      <c r="I34" s="165">
        <f t="shared" si="4"/>
        <v>13.401821999999999</v>
      </c>
      <c r="J34" s="164">
        <f t="shared" si="2"/>
        <v>160.82186400000001</v>
      </c>
      <c r="K34" s="166">
        <f t="shared" si="3"/>
        <v>13.401821999999999</v>
      </c>
    </row>
    <row r="35" spans="1:11" ht="29.25" customHeight="1">
      <c r="A35" s="161">
        <v>32</v>
      </c>
      <c r="B35" s="162" t="s">
        <v>358</v>
      </c>
      <c r="C35" s="163" t="s">
        <v>312</v>
      </c>
      <c r="D35" s="163">
        <v>1</v>
      </c>
      <c r="E35" s="163" t="s">
        <v>359</v>
      </c>
      <c r="F35" s="164">
        <v>13.6006</v>
      </c>
      <c r="G35" s="164">
        <f t="shared" si="0"/>
        <v>163.2072</v>
      </c>
      <c r="H35" s="164">
        <f t="shared" si="1"/>
        <v>13.6006</v>
      </c>
      <c r="I35" s="165">
        <f t="shared" si="4"/>
        <v>14.28063</v>
      </c>
      <c r="J35" s="164">
        <f t="shared" si="2"/>
        <v>171.36756</v>
      </c>
      <c r="K35" s="166">
        <f t="shared" si="3"/>
        <v>14.28063</v>
      </c>
    </row>
    <row r="36" spans="1:11" ht="29.25" customHeight="1">
      <c r="A36" s="161">
        <v>33</v>
      </c>
      <c r="B36" s="162" t="s">
        <v>360</v>
      </c>
      <c r="C36" s="163" t="s">
        <v>312</v>
      </c>
      <c r="D36" s="163">
        <v>1</v>
      </c>
      <c r="E36" s="163" t="s">
        <v>361</v>
      </c>
      <c r="F36" s="164">
        <v>13.495979999999999</v>
      </c>
      <c r="G36" s="164">
        <f t="shared" si="0"/>
        <v>161.95175999999998</v>
      </c>
      <c r="H36" s="164">
        <f t="shared" si="1"/>
        <v>13.495979999999999</v>
      </c>
      <c r="I36" s="165">
        <f t="shared" si="4"/>
        <v>14.170779</v>
      </c>
      <c r="J36" s="164">
        <f t="shared" si="2"/>
        <v>170.04934800000001</v>
      </c>
      <c r="K36" s="166">
        <f t="shared" si="3"/>
        <v>14.170779</v>
      </c>
    </row>
    <row r="37" spans="1:11" ht="29.25" customHeight="1">
      <c r="A37" s="161">
        <v>34</v>
      </c>
      <c r="B37" s="162" t="s">
        <v>362</v>
      </c>
      <c r="C37" s="163" t="s">
        <v>312</v>
      </c>
      <c r="D37" s="163">
        <v>1</v>
      </c>
      <c r="E37" s="163" t="s">
        <v>340</v>
      </c>
      <c r="F37" s="164">
        <v>16.728738</v>
      </c>
      <c r="G37" s="164">
        <f t="shared" si="0"/>
        <v>200.744856</v>
      </c>
      <c r="H37" s="164">
        <f t="shared" si="1"/>
        <v>16.728738</v>
      </c>
      <c r="I37" s="165">
        <f t="shared" si="4"/>
        <v>17.565174899999999</v>
      </c>
      <c r="J37" s="164">
        <f t="shared" si="2"/>
        <v>210.78209879999997</v>
      </c>
      <c r="K37" s="166">
        <f t="shared" si="3"/>
        <v>17.565174899999999</v>
      </c>
    </row>
    <row r="38" spans="1:11" ht="29.25" customHeight="1">
      <c r="A38" s="161">
        <v>35</v>
      </c>
      <c r="B38" s="162" t="s">
        <v>363</v>
      </c>
      <c r="C38" s="163" t="s">
        <v>312</v>
      </c>
      <c r="D38" s="163">
        <v>1</v>
      </c>
      <c r="E38" s="163" t="s">
        <v>340</v>
      </c>
      <c r="F38" s="164">
        <v>16.7392</v>
      </c>
      <c r="G38" s="164">
        <f t="shared" si="0"/>
        <v>200.87040000000002</v>
      </c>
      <c r="H38" s="164">
        <f t="shared" si="1"/>
        <v>16.7392</v>
      </c>
      <c r="I38" s="165">
        <f t="shared" si="4"/>
        <v>17.576160000000002</v>
      </c>
      <c r="J38" s="164">
        <f t="shared" si="2"/>
        <v>210.91392000000002</v>
      </c>
      <c r="K38" s="166">
        <f t="shared" si="3"/>
        <v>17.576160000000002</v>
      </c>
    </row>
    <row r="39" spans="1:11" ht="29.25" customHeight="1">
      <c r="A39" s="161">
        <v>36</v>
      </c>
      <c r="B39" s="162" t="s">
        <v>364</v>
      </c>
      <c r="C39" s="163" t="s">
        <v>312</v>
      </c>
      <c r="D39" s="163">
        <v>1</v>
      </c>
      <c r="E39" s="163" t="s">
        <v>340</v>
      </c>
      <c r="F39" s="164">
        <v>19.877800000000001</v>
      </c>
      <c r="G39" s="164">
        <f t="shared" si="0"/>
        <v>238.53360000000001</v>
      </c>
      <c r="H39" s="164">
        <f t="shared" si="1"/>
        <v>19.877800000000001</v>
      </c>
      <c r="I39" s="165">
        <f t="shared" si="4"/>
        <v>20.871690000000001</v>
      </c>
      <c r="J39" s="164">
        <f t="shared" si="2"/>
        <v>250.46028000000001</v>
      </c>
      <c r="K39" s="166">
        <f t="shared" si="3"/>
        <v>20.871690000000001</v>
      </c>
    </row>
    <row r="40" spans="1:11" ht="29.25" customHeight="1">
      <c r="A40" s="161">
        <v>37</v>
      </c>
      <c r="B40" s="162" t="s">
        <v>365</v>
      </c>
      <c r="C40" s="163" t="s">
        <v>366</v>
      </c>
      <c r="D40" s="163">
        <v>1</v>
      </c>
      <c r="E40" s="163" t="s">
        <v>367</v>
      </c>
      <c r="F40" s="164">
        <v>18.831600000000002</v>
      </c>
      <c r="G40" s="164">
        <f t="shared" si="0"/>
        <v>225.97920000000002</v>
      </c>
      <c r="H40" s="164">
        <f t="shared" si="1"/>
        <v>18.831600000000002</v>
      </c>
      <c r="I40" s="165">
        <f t="shared" si="4"/>
        <v>19.773180000000004</v>
      </c>
      <c r="J40" s="164">
        <f t="shared" si="2"/>
        <v>237.27816000000004</v>
      </c>
      <c r="K40" s="166">
        <f t="shared" si="3"/>
        <v>19.773180000000004</v>
      </c>
    </row>
    <row r="41" spans="1:11" ht="29.25" customHeight="1" thickBot="1">
      <c r="A41" s="161">
        <v>38</v>
      </c>
      <c r="B41" s="162" t="s">
        <v>368</v>
      </c>
      <c r="C41" s="163" t="s">
        <v>366</v>
      </c>
      <c r="D41" s="163">
        <v>3</v>
      </c>
      <c r="E41" s="163" t="s">
        <v>309</v>
      </c>
      <c r="F41" s="164">
        <v>5.6494800000000005</v>
      </c>
      <c r="G41" s="164">
        <f t="shared" si="0"/>
        <v>203.38128</v>
      </c>
      <c r="H41" s="164">
        <f t="shared" si="1"/>
        <v>16.948440000000002</v>
      </c>
      <c r="I41" s="165">
        <f t="shared" si="4"/>
        <v>5.9319540000000002</v>
      </c>
      <c r="J41" s="164">
        <f t="shared" si="2"/>
        <v>213.550344</v>
      </c>
      <c r="K41" s="166">
        <f t="shared" si="3"/>
        <v>17.795862</v>
      </c>
    </row>
    <row r="42" spans="1:11" ht="24" customHeight="1" thickTop="1">
      <c r="A42" s="374" t="s">
        <v>369</v>
      </c>
      <c r="B42" s="374"/>
      <c r="C42" s="374"/>
      <c r="D42" s="374"/>
      <c r="E42" s="374"/>
      <c r="F42" s="374"/>
      <c r="G42" s="168">
        <f>SUM(G5:G41)</f>
        <v>10883.911536</v>
      </c>
      <c r="H42" s="169">
        <f>SUM(H5:H41)</f>
        <v>906.99262799999985</v>
      </c>
      <c r="I42" s="170"/>
      <c r="J42" s="171">
        <f>SUM(J5:J41)</f>
        <v>11428.107112800002</v>
      </c>
      <c r="K42" s="172">
        <f>SUM(K5:K41)</f>
        <v>952.3422594000001</v>
      </c>
    </row>
    <row r="43" spans="1:11" ht="21" customHeight="1">
      <c r="A43" s="378" t="s">
        <v>370</v>
      </c>
      <c r="B43" s="378"/>
      <c r="C43" s="378"/>
      <c r="D43" s="378"/>
      <c r="E43" s="378"/>
      <c r="F43" s="378"/>
      <c r="G43" s="412">
        <f>H42</f>
        <v>906.99262799999985</v>
      </c>
      <c r="H43" s="412"/>
      <c r="I43" s="173"/>
      <c r="J43" s="413">
        <f>K42</f>
        <v>952.3422594000001</v>
      </c>
      <c r="K43" s="413"/>
    </row>
    <row r="44" spans="1:11" ht="18.75" customHeight="1" thickBot="1">
      <c r="A44" s="372" t="s">
        <v>371</v>
      </c>
      <c r="B44" s="372"/>
      <c r="C44" s="372"/>
      <c r="D44" s="372"/>
      <c r="E44" s="372"/>
      <c r="F44" s="372"/>
      <c r="G44" s="410">
        <f>G42</f>
        <v>10883.911536</v>
      </c>
      <c r="H44" s="410"/>
      <c r="I44" s="173"/>
      <c r="J44" s="411">
        <f>J42</f>
        <v>11428.107112800002</v>
      </c>
      <c r="K44" s="411"/>
    </row>
    <row r="46" spans="1:11" ht="32.25" customHeight="1" thickTop="1">
      <c r="A46" s="414" t="s">
        <v>634</v>
      </c>
      <c r="B46" s="414"/>
      <c r="C46" s="414"/>
      <c r="D46" s="414"/>
      <c r="E46" s="414"/>
      <c r="F46" s="414"/>
      <c r="G46" s="414"/>
      <c r="H46" s="414"/>
      <c r="I46" s="414"/>
    </row>
    <row r="47" spans="1:11" ht="32.25" customHeight="1">
      <c r="A47" s="374"/>
      <c r="B47" s="374"/>
      <c r="C47" s="374"/>
      <c r="D47" s="374"/>
      <c r="E47" s="374"/>
      <c r="F47" s="408" t="s">
        <v>289</v>
      </c>
      <c r="G47" s="408"/>
      <c r="H47" s="409" t="s">
        <v>290</v>
      </c>
      <c r="I47" s="409"/>
      <c r="J47" s="28"/>
    </row>
    <row r="48" spans="1:11" ht="30">
      <c r="A48" s="156" t="s">
        <v>34</v>
      </c>
      <c r="B48" s="157" t="s">
        <v>35</v>
      </c>
      <c r="C48" s="157" t="s">
        <v>300</v>
      </c>
      <c r="D48" s="157" t="s">
        <v>372</v>
      </c>
      <c r="E48" s="157" t="s">
        <v>302</v>
      </c>
      <c r="F48" s="158" t="s">
        <v>306</v>
      </c>
      <c r="G48" s="158" t="s">
        <v>373</v>
      </c>
      <c r="H48" s="159" t="s">
        <v>306</v>
      </c>
      <c r="I48" s="160" t="s">
        <v>304</v>
      </c>
      <c r="J48" s="28"/>
    </row>
    <row r="49" spans="1:11" ht="43.5" customHeight="1">
      <c r="A49" s="161">
        <v>1</v>
      </c>
      <c r="B49" s="174" t="s">
        <v>374</v>
      </c>
      <c r="C49" s="175" t="s">
        <v>312</v>
      </c>
      <c r="D49" s="176">
        <v>5</v>
      </c>
      <c r="E49" s="176" t="s">
        <v>375</v>
      </c>
      <c r="F49" s="177">
        <v>1302.519</v>
      </c>
      <c r="G49" s="177">
        <f t="shared" ref="G49:G54" si="5">D49*F49</f>
        <v>6512.5950000000003</v>
      </c>
      <c r="H49" s="178">
        <f>(F49*5%)+F49</f>
        <v>1367.6449500000001</v>
      </c>
      <c r="I49" s="179">
        <f t="shared" ref="I49:I54" si="6">D49*H49</f>
        <v>6838.2247500000003</v>
      </c>
    </row>
    <row r="50" spans="1:11" ht="35.25" customHeight="1">
      <c r="A50" s="161">
        <v>2</v>
      </c>
      <c r="B50" s="162" t="s">
        <v>376</v>
      </c>
      <c r="C50" s="163" t="s">
        <v>312</v>
      </c>
      <c r="D50" s="180">
        <v>1</v>
      </c>
      <c r="E50" s="180" t="s">
        <v>340</v>
      </c>
      <c r="F50" s="177">
        <v>371.40100000000001</v>
      </c>
      <c r="G50" s="177">
        <f t="shared" si="5"/>
        <v>371.40100000000001</v>
      </c>
      <c r="H50" s="178">
        <f t="shared" ref="H50:H54" si="7">(F50*5%)+F50</f>
        <v>389.97104999999999</v>
      </c>
      <c r="I50" s="179">
        <f t="shared" si="6"/>
        <v>389.97104999999999</v>
      </c>
    </row>
    <row r="51" spans="1:11" ht="35.25" customHeight="1">
      <c r="A51" s="161">
        <v>3</v>
      </c>
      <c r="B51" s="162" t="s">
        <v>377</v>
      </c>
      <c r="C51" s="163" t="s">
        <v>312</v>
      </c>
      <c r="D51" s="180">
        <v>1</v>
      </c>
      <c r="E51" s="180" t="s">
        <v>378</v>
      </c>
      <c r="F51" s="177">
        <v>2091.3537999999999</v>
      </c>
      <c r="G51" s="177">
        <f t="shared" si="5"/>
        <v>2091.3537999999999</v>
      </c>
      <c r="H51" s="178">
        <f t="shared" si="7"/>
        <v>2195.9214899999997</v>
      </c>
      <c r="I51" s="179">
        <f t="shared" si="6"/>
        <v>2195.9214899999997</v>
      </c>
    </row>
    <row r="52" spans="1:11" ht="35.25" customHeight="1">
      <c r="A52" s="161">
        <v>4</v>
      </c>
      <c r="B52" s="162" t="s">
        <v>379</v>
      </c>
      <c r="C52" s="163" t="s">
        <v>312</v>
      </c>
      <c r="D52" s="180">
        <v>1</v>
      </c>
      <c r="E52" s="163" t="s">
        <v>380</v>
      </c>
      <c r="F52" s="177">
        <v>2353.9499999999998</v>
      </c>
      <c r="G52" s="177">
        <f t="shared" si="5"/>
        <v>2353.9499999999998</v>
      </c>
      <c r="H52" s="178">
        <f t="shared" si="7"/>
        <v>2471.6475</v>
      </c>
      <c r="I52" s="179">
        <f t="shared" si="6"/>
        <v>2471.6475</v>
      </c>
    </row>
    <row r="53" spans="1:11" ht="35.25" customHeight="1">
      <c r="A53" s="161">
        <v>5</v>
      </c>
      <c r="B53" s="162" t="s">
        <v>381</v>
      </c>
      <c r="C53" s="163" t="s">
        <v>312</v>
      </c>
      <c r="D53" s="180">
        <v>1</v>
      </c>
      <c r="E53" s="180" t="s">
        <v>375</v>
      </c>
      <c r="F53" s="177">
        <v>360.93900000000002</v>
      </c>
      <c r="G53" s="177">
        <f t="shared" si="5"/>
        <v>360.93900000000002</v>
      </c>
      <c r="H53" s="178">
        <f t="shared" si="7"/>
        <v>378.98595</v>
      </c>
      <c r="I53" s="179">
        <f t="shared" si="6"/>
        <v>378.98595</v>
      </c>
    </row>
    <row r="54" spans="1:11" ht="39.75" customHeight="1" thickBot="1">
      <c r="A54" s="161">
        <v>6</v>
      </c>
      <c r="B54" s="162" t="s">
        <v>382</v>
      </c>
      <c r="C54" s="163" t="s">
        <v>312</v>
      </c>
      <c r="D54" s="180">
        <v>1</v>
      </c>
      <c r="E54" s="163" t="s">
        <v>383</v>
      </c>
      <c r="F54" s="177">
        <v>219.702</v>
      </c>
      <c r="G54" s="177">
        <f t="shared" si="5"/>
        <v>219.702</v>
      </c>
      <c r="H54" s="178">
        <f t="shared" si="7"/>
        <v>230.68709999999999</v>
      </c>
      <c r="I54" s="179">
        <f t="shared" si="6"/>
        <v>230.68709999999999</v>
      </c>
    </row>
    <row r="55" spans="1:11" ht="24" customHeight="1" thickTop="1">
      <c r="A55" s="374" t="s">
        <v>40</v>
      </c>
      <c r="B55" s="374"/>
      <c r="C55" s="374"/>
      <c r="D55" s="374"/>
      <c r="E55" s="374"/>
      <c r="F55" s="374"/>
      <c r="G55" s="169">
        <f>SUM(G49:G54)</f>
        <v>11909.9408</v>
      </c>
      <c r="H55" s="181"/>
      <c r="I55" s="182">
        <f>SUM(I49:I54)</f>
        <v>12505.437840000001</v>
      </c>
    </row>
    <row r="56" spans="1:11" ht="24" customHeight="1">
      <c r="A56" s="396" t="s">
        <v>384</v>
      </c>
      <c r="B56" s="396"/>
      <c r="C56" s="396"/>
      <c r="D56" s="396"/>
      <c r="E56" s="396"/>
      <c r="F56" s="396"/>
      <c r="G56" s="169">
        <f>G55/60</f>
        <v>198.49901333333335</v>
      </c>
      <c r="H56" s="28"/>
      <c r="I56" s="182">
        <f>I55/60</f>
        <v>208.42396400000001</v>
      </c>
    </row>
    <row r="57" spans="1:11" ht="24" customHeight="1">
      <c r="A57" s="390" t="s">
        <v>385</v>
      </c>
      <c r="B57" s="390"/>
      <c r="C57" s="390"/>
      <c r="D57" s="390"/>
      <c r="E57" s="390"/>
      <c r="F57" s="390"/>
      <c r="G57" s="169">
        <f>G56*5%</f>
        <v>9.9249506666666676</v>
      </c>
      <c r="H57" s="28"/>
      <c r="I57" s="182">
        <f>I56*5%</f>
        <v>10.421198200000001</v>
      </c>
    </row>
    <row r="58" spans="1:11" ht="24" customHeight="1">
      <c r="A58" s="390" t="s">
        <v>370</v>
      </c>
      <c r="B58" s="390"/>
      <c r="C58" s="390"/>
      <c r="D58" s="390"/>
      <c r="E58" s="390"/>
      <c r="F58" s="390"/>
      <c r="G58" s="183">
        <f>G56+G57</f>
        <v>208.42396400000001</v>
      </c>
      <c r="H58" s="28"/>
      <c r="I58" s="182">
        <f>I56+I57</f>
        <v>218.8451622</v>
      </c>
      <c r="K58" s="184"/>
    </row>
    <row r="59" spans="1:11" ht="24" customHeight="1" thickBot="1">
      <c r="A59" s="380" t="s">
        <v>386</v>
      </c>
      <c r="B59" s="380"/>
      <c r="C59" s="380"/>
      <c r="D59" s="380"/>
      <c r="E59" s="380"/>
      <c r="F59" s="380"/>
      <c r="G59" s="183">
        <f>G58/28</f>
        <v>7.4437130000000007</v>
      </c>
      <c r="H59" s="28"/>
      <c r="I59" s="185">
        <f>I58/28</f>
        <v>7.8158986500000003</v>
      </c>
    </row>
    <row r="60" spans="1:11" ht="15.75" thickTop="1" thickBot="1">
      <c r="A60" s="28"/>
      <c r="B60" s="28"/>
      <c r="C60" s="28"/>
      <c r="D60" s="28"/>
      <c r="E60" s="28"/>
      <c r="F60" s="28"/>
      <c r="G60" s="28"/>
      <c r="H60" s="28"/>
    </row>
    <row r="61" spans="1:11" ht="33" customHeight="1" thickTop="1">
      <c r="A61" s="407" t="s">
        <v>635</v>
      </c>
      <c r="B61" s="407"/>
      <c r="C61" s="407"/>
      <c r="D61" s="407"/>
      <c r="E61" s="407"/>
      <c r="F61" s="407"/>
      <c r="G61" s="407"/>
      <c r="H61" s="407"/>
      <c r="I61" s="407"/>
    </row>
    <row r="62" spans="1:11" ht="33" customHeight="1">
      <c r="A62" s="374"/>
      <c r="B62" s="374"/>
      <c r="C62" s="374"/>
      <c r="D62" s="374"/>
      <c r="E62" s="374"/>
      <c r="F62" s="408" t="s">
        <v>289</v>
      </c>
      <c r="G62" s="408"/>
      <c r="H62" s="409" t="s">
        <v>290</v>
      </c>
      <c r="I62" s="409"/>
    </row>
    <row r="63" spans="1:11" ht="30">
      <c r="A63" s="156" t="s">
        <v>34</v>
      </c>
      <c r="B63" s="157" t="s">
        <v>35</v>
      </c>
      <c r="C63" s="157" t="s">
        <v>300</v>
      </c>
      <c r="D63" s="157" t="s">
        <v>387</v>
      </c>
      <c r="E63" s="157" t="s">
        <v>302</v>
      </c>
      <c r="F63" s="158" t="s">
        <v>306</v>
      </c>
      <c r="G63" s="158" t="s">
        <v>373</v>
      </c>
      <c r="H63" s="159" t="s">
        <v>306</v>
      </c>
      <c r="I63" s="160" t="s">
        <v>304</v>
      </c>
    </row>
    <row r="64" spans="1:11" ht="24" customHeight="1">
      <c r="A64" s="161">
        <v>1</v>
      </c>
      <c r="B64" s="162" t="s">
        <v>388</v>
      </c>
      <c r="C64" s="175" t="s">
        <v>389</v>
      </c>
      <c r="D64" s="163">
        <v>6</v>
      </c>
      <c r="E64" s="163" t="s">
        <v>340</v>
      </c>
      <c r="F64" s="186">
        <v>22.91178</v>
      </c>
      <c r="G64" s="186">
        <f t="shared" ref="G64:G71" si="8">F64*2</f>
        <v>45.823560000000001</v>
      </c>
      <c r="H64" s="178">
        <f t="shared" ref="H64:H71" si="9">(F64*5%)+F64</f>
        <v>24.057369000000001</v>
      </c>
      <c r="I64" s="187">
        <f t="shared" ref="I64:I71" si="10">H64*2</f>
        <v>48.114738000000003</v>
      </c>
    </row>
    <row r="65" spans="1:11" ht="24" customHeight="1">
      <c r="A65" s="161">
        <v>2</v>
      </c>
      <c r="B65" s="162" t="s">
        <v>390</v>
      </c>
      <c r="C65" s="163" t="s">
        <v>312</v>
      </c>
      <c r="D65" s="163" t="s">
        <v>391</v>
      </c>
      <c r="E65" s="163" t="s">
        <v>392</v>
      </c>
      <c r="F65" s="186">
        <v>17.785399999999999</v>
      </c>
      <c r="G65" s="186">
        <f t="shared" si="8"/>
        <v>35.570799999999998</v>
      </c>
      <c r="H65" s="178">
        <f t="shared" si="9"/>
        <v>18.674669999999999</v>
      </c>
      <c r="I65" s="187">
        <f t="shared" si="10"/>
        <v>37.349339999999998</v>
      </c>
    </row>
    <row r="66" spans="1:11" ht="24" customHeight="1">
      <c r="A66" s="161">
        <v>3</v>
      </c>
      <c r="B66" s="162" t="s">
        <v>393</v>
      </c>
      <c r="C66" s="163" t="s">
        <v>312</v>
      </c>
      <c r="D66" s="163">
        <v>48</v>
      </c>
      <c r="E66" s="163" t="s">
        <v>392</v>
      </c>
      <c r="F66" s="186">
        <v>5.1263800000000002</v>
      </c>
      <c r="G66" s="186">
        <f t="shared" si="8"/>
        <v>10.25276</v>
      </c>
      <c r="H66" s="178">
        <f t="shared" si="9"/>
        <v>5.3826990000000006</v>
      </c>
      <c r="I66" s="187">
        <f t="shared" si="10"/>
        <v>10.765398000000001</v>
      </c>
    </row>
    <row r="67" spans="1:11" ht="24" customHeight="1">
      <c r="A67" s="161">
        <v>4</v>
      </c>
      <c r="B67" s="162" t="s">
        <v>394</v>
      </c>
      <c r="C67" s="163" t="s">
        <v>395</v>
      </c>
      <c r="D67" s="163">
        <v>2</v>
      </c>
      <c r="E67" s="163" t="s">
        <v>396</v>
      </c>
      <c r="F67" s="186">
        <v>12.554399999999999</v>
      </c>
      <c r="G67" s="186">
        <f t="shared" si="8"/>
        <v>25.108799999999999</v>
      </c>
      <c r="H67" s="178">
        <f t="shared" si="9"/>
        <v>13.182119999999999</v>
      </c>
      <c r="I67" s="187">
        <f t="shared" si="10"/>
        <v>26.364239999999999</v>
      </c>
    </row>
    <row r="68" spans="1:11" ht="24" customHeight="1">
      <c r="A68" s="161">
        <v>5</v>
      </c>
      <c r="B68" s="162" t="s">
        <v>397</v>
      </c>
      <c r="C68" s="163" t="s">
        <v>398</v>
      </c>
      <c r="D68" s="163">
        <v>2</v>
      </c>
      <c r="E68" s="163" t="s">
        <v>399</v>
      </c>
      <c r="F68" s="186">
        <v>52.205379999999998</v>
      </c>
      <c r="G68" s="186">
        <f t="shared" si="8"/>
        <v>104.41076</v>
      </c>
      <c r="H68" s="178">
        <f t="shared" si="9"/>
        <v>54.815649000000001</v>
      </c>
      <c r="I68" s="187">
        <f t="shared" si="10"/>
        <v>109.631298</v>
      </c>
    </row>
    <row r="69" spans="1:11" ht="24" customHeight="1">
      <c r="A69" s="161">
        <v>6</v>
      </c>
      <c r="B69" s="162" t="s">
        <v>400</v>
      </c>
      <c r="C69" s="163" t="s">
        <v>398</v>
      </c>
      <c r="D69" s="163">
        <v>2</v>
      </c>
      <c r="E69" s="163" t="s">
        <v>340</v>
      </c>
      <c r="F69" s="186">
        <v>50.217599999999997</v>
      </c>
      <c r="G69" s="186">
        <f t="shared" si="8"/>
        <v>100.43519999999999</v>
      </c>
      <c r="H69" s="178">
        <f t="shared" si="9"/>
        <v>52.728479999999998</v>
      </c>
      <c r="I69" s="187">
        <f t="shared" si="10"/>
        <v>105.45696</v>
      </c>
    </row>
    <row r="70" spans="1:11" ht="24" customHeight="1">
      <c r="A70" s="161">
        <v>7</v>
      </c>
      <c r="B70" s="162" t="s">
        <v>401</v>
      </c>
      <c r="C70" s="163" t="s">
        <v>402</v>
      </c>
      <c r="D70" s="163">
        <v>3</v>
      </c>
      <c r="E70" s="163" t="s">
        <v>399</v>
      </c>
      <c r="F70" s="186">
        <v>18.831600000000002</v>
      </c>
      <c r="G70" s="186">
        <f t="shared" si="8"/>
        <v>37.663200000000003</v>
      </c>
      <c r="H70" s="178">
        <f t="shared" si="9"/>
        <v>19.773180000000004</v>
      </c>
      <c r="I70" s="187">
        <f t="shared" si="10"/>
        <v>39.546360000000007</v>
      </c>
    </row>
    <row r="71" spans="1:11" ht="24" customHeight="1" thickBot="1">
      <c r="A71" s="161">
        <v>8</v>
      </c>
      <c r="B71" s="162" t="s">
        <v>403</v>
      </c>
      <c r="C71" s="163" t="s">
        <v>312</v>
      </c>
      <c r="D71" s="163">
        <v>2</v>
      </c>
      <c r="E71" s="163" t="s">
        <v>399</v>
      </c>
      <c r="F71" s="186">
        <v>57.540999999999997</v>
      </c>
      <c r="G71" s="186">
        <f t="shared" si="8"/>
        <v>115.08199999999999</v>
      </c>
      <c r="H71" s="178">
        <f t="shared" si="9"/>
        <v>60.418049999999994</v>
      </c>
      <c r="I71" s="187">
        <f t="shared" si="10"/>
        <v>120.83609999999999</v>
      </c>
    </row>
    <row r="72" spans="1:11" ht="32.25" customHeight="1" thickTop="1">
      <c r="A72" s="401" t="s">
        <v>404</v>
      </c>
      <c r="B72" s="401"/>
      <c r="C72" s="401"/>
      <c r="D72" s="401"/>
      <c r="E72" s="401"/>
      <c r="F72" s="401"/>
      <c r="G72" s="183">
        <f>SUM(G64:G71)</f>
        <v>474.34708000000001</v>
      </c>
      <c r="H72" s="181"/>
      <c r="I72" s="182">
        <f>SUM(I64:I71)</f>
        <v>498.06443399999995</v>
      </c>
    </row>
    <row r="73" spans="1:11" ht="32.25" customHeight="1" thickBot="1">
      <c r="A73" s="402" t="s">
        <v>405</v>
      </c>
      <c r="B73" s="402"/>
      <c r="C73" s="402"/>
      <c r="D73" s="402"/>
      <c r="E73" s="402"/>
      <c r="F73" s="402"/>
      <c r="G73" s="188">
        <f>G72/12</f>
        <v>39.528923333333331</v>
      </c>
      <c r="H73" s="28"/>
      <c r="I73" s="189">
        <f>I72/12</f>
        <v>41.505369499999993</v>
      </c>
    </row>
    <row r="75" spans="1:11" ht="27.75" customHeight="1" thickTop="1">
      <c r="A75" s="407" t="s">
        <v>406</v>
      </c>
      <c r="B75" s="407"/>
      <c r="C75" s="407"/>
      <c r="D75" s="407"/>
      <c r="E75" s="407"/>
      <c r="F75" s="407"/>
      <c r="G75" s="407"/>
      <c r="H75" s="407"/>
      <c r="I75" s="407"/>
      <c r="J75" s="407"/>
      <c r="K75" s="407"/>
    </row>
    <row r="76" spans="1:11" ht="27.75" customHeight="1">
      <c r="A76" s="374"/>
      <c r="B76" s="374"/>
      <c r="C76" s="374"/>
      <c r="D76" s="374"/>
      <c r="E76" s="374"/>
      <c r="F76" s="408" t="s">
        <v>289</v>
      </c>
      <c r="G76" s="408"/>
      <c r="H76" s="408"/>
      <c r="I76" s="409" t="s">
        <v>290</v>
      </c>
      <c r="J76" s="409"/>
      <c r="K76" s="409"/>
    </row>
    <row r="77" spans="1:11" ht="30">
      <c r="A77" s="156" t="s">
        <v>34</v>
      </c>
      <c r="B77" s="157" t="s">
        <v>35</v>
      </c>
      <c r="C77" s="157" t="s">
        <v>300</v>
      </c>
      <c r="D77" s="157" t="s">
        <v>301</v>
      </c>
      <c r="E77" s="157" t="s">
        <v>302</v>
      </c>
      <c r="F77" s="158" t="s">
        <v>407</v>
      </c>
      <c r="G77" s="158" t="s">
        <v>304</v>
      </c>
      <c r="H77" s="158" t="s">
        <v>305</v>
      </c>
      <c r="I77" s="159" t="s">
        <v>306</v>
      </c>
      <c r="J77" s="159" t="s">
        <v>304</v>
      </c>
      <c r="K77" s="160" t="s">
        <v>305</v>
      </c>
    </row>
    <row r="78" spans="1:11" ht="32.25" customHeight="1">
      <c r="A78" s="161">
        <v>1</v>
      </c>
      <c r="B78" s="162" t="s">
        <v>408</v>
      </c>
      <c r="C78" s="163" t="s">
        <v>409</v>
      </c>
      <c r="D78" s="163">
        <v>10</v>
      </c>
      <c r="E78" s="163" t="s">
        <v>410</v>
      </c>
      <c r="F78" s="190">
        <v>3.4524599999999999</v>
      </c>
      <c r="G78" s="164">
        <f t="shared" ref="G78:G88" si="11">D78*F78*12</f>
        <v>414.29520000000002</v>
      </c>
      <c r="H78" s="164">
        <f t="shared" ref="H78:H88" si="12">D78*F78</f>
        <v>34.5246</v>
      </c>
      <c r="I78" s="191">
        <f>(F78*5%)+F78</f>
        <v>3.6250830000000001</v>
      </c>
      <c r="J78" s="164">
        <f t="shared" ref="J78:J88" si="13">D78*I78*12</f>
        <v>435.00995999999998</v>
      </c>
      <c r="K78" s="166">
        <f t="shared" ref="K78:K88" si="14">D78*I78</f>
        <v>36.250830000000001</v>
      </c>
    </row>
    <row r="79" spans="1:11" ht="32.25" customHeight="1">
      <c r="A79" s="161">
        <v>2</v>
      </c>
      <c r="B79" s="162" t="s">
        <v>411</v>
      </c>
      <c r="C79" s="163" t="s">
        <v>398</v>
      </c>
      <c r="D79" s="163">
        <v>2</v>
      </c>
      <c r="E79" s="163" t="s">
        <v>412</v>
      </c>
      <c r="F79" s="190">
        <v>7.5326399999999998</v>
      </c>
      <c r="G79" s="164">
        <f t="shared" si="11"/>
        <v>180.78335999999999</v>
      </c>
      <c r="H79" s="164">
        <f t="shared" si="12"/>
        <v>15.06528</v>
      </c>
      <c r="I79" s="191">
        <f t="shared" ref="I79:I88" si="15">(F79*5%)+F79</f>
        <v>7.9092719999999996</v>
      </c>
      <c r="J79" s="164">
        <f t="shared" si="13"/>
        <v>189.82252799999998</v>
      </c>
      <c r="K79" s="166">
        <f t="shared" si="14"/>
        <v>15.818543999999999</v>
      </c>
    </row>
    <row r="80" spans="1:11" ht="32.25" customHeight="1">
      <c r="A80" s="161">
        <v>3</v>
      </c>
      <c r="B80" s="162" t="s">
        <v>413</v>
      </c>
      <c r="C80" s="163" t="s">
        <v>414</v>
      </c>
      <c r="D80" s="163">
        <v>2</v>
      </c>
      <c r="E80" s="163" t="s">
        <v>415</v>
      </c>
      <c r="F80" s="190">
        <v>9.3111800000000002</v>
      </c>
      <c r="G80" s="164">
        <f t="shared" si="11"/>
        <v>223.46832000000001</v>
      </c>
      <c r="H80" s="164">
        <f t="shared" si="12"/>
        <v>18.62236</v>
      </c>
      <c r="I80" s="191">
        <f t="shared" si="15"/>
        <v>9.776739000000001</v>
      </c>
      <c r="J80" s="164">
        <f t="shared" si="13"/>
        <v>234.64173600000004</v>
      </c>
      <c r="K80" s="166">
        <f t="shared" si="14"/>
        <v>19.553478000000002</v>
      </c>
    </row>
    <row r="81" spans="1:11" ht="32.25" customHeight="1">
      <c r="A81" s="161">
        <v>4</v>
      </c>
      <c r="B81" s="162" t="s">
        <v>416</v>
      </c>
      <c r="C81" s="163" t="s">
        <v>409</v>
      </c>
      <c r="D81" s="163">
        <v>5</v>
      </c>
      <c r="E81" s="163" t="s">
        <v>417</v>
      </c>
      <c r="F81" s="190">
        <v>7.11416</v>
      </c>
      <c r="G81" s="164">
        <f t="shared" si="11"/>
        <v>426.84960000000001</v>
      </c>
      <c r="H81" s="164">
        <f t="shared" si="12"/>
        <v>35.570799999999998</v>
      </c>
      <c r="I81" s="191">
        <f t="shared" si="15"/>
        <v>7.469868</v>
      </c>
      <c r="J81" s="164">
        <f t="shared" si="13"/>
        <v>448.19207999999998</v>
      </c>
      <c r="K81" s="166">
        <f t="shared" si="14"/>
        <v>37.349339999999998</v>
      </c>
    </row>
    <row r="82" spans="1:11" ht="45.75" customHeight="1">
      <c r="A82" s="161">
        <v>5</v>
      </c>
      <c r="B82" s="162" t="s">
        <v>418</v>
      </c>
      <c r="C82" s="163" t="s">
        <v>312</v>
      </c>
      <c r="D82" s="163">
        <v>1</v>
      </c>
      <c r="E82" s="163" t="s">
        <v>419</v>
      </c>
      <c r="F82" s="190">
        <v>10.357380000000001</v>
      </c>
      <c r="G82" s="164">
        <f t="shared" si="11"/>
        <v>124.28856000000002</v>
      </c>
      <c r="H82" s="164">
        <f t="shared" si="12"/>
        <v>10.357380000000001</v>
      </c>
      <c r="I82" s="191">
        <f t="shared" si="15"/>
        <v>10.875249</v>
      </c>
      <c r="J82" s="164">
        <f t="shared" si="13"/>
        <v>130.50298800000002</v>
      </c>
      <c r="K82" s="166">
        <f t="shared" si="14"/>
        <v>10.875249</v>
      </c>
    </row>
    <row r="83" spans="1:11" ht="32.25" customHeight="1">
      <c r="A83" s="161">
        <v>7</v>
      </c>
      <c r="B83" s="162" t="s">
        <v>420</v>
      </c>
      <c r="C83" s="163" t="s">
        <v>312</v>
      </c>
      <c r="D83" s="163">
        <v>5</v>
      </c>
      <c r="E83" s="163" t="s">
        <v>332</v>
      </c>
      <c r="F83" s="190">
        <v>5.1263800000000002</v>
      </c>
      <c r="G83" s="164">
        <f t="shared" si="11"/>
        <v>307.58280000000002</v>
      </c>
      <c r="H83" s="164">
        <f t="shared" si="12"/>
        <v>25.631900000000002</v>
      </c>
      <c r="I83" s="191">
        <f t="shared" si="15"/>
        <v>5.3826990000000006</v>
      </c>
      <c r="J83" s="164">
        <f t="shared" si="13"/>
        <v>322.96194000000003</v>
      </c>
      <c r="K83" s="166">
        <f t="shared" si="14"/>
        <v>26.913495000000005</v>
      </c>
    </row>
    <row r="84" spans="1:11" ht="32.25" customHeight="1">
      <c r="A84" s="161">
        <v>8</v>
      </c>
      <c r="B84" s="162" t="s">
        <v>421</v>
      </c>
      <c r="C84" s="163" t="s">
        <v>414</v>
      </c>
      <c r="D84" s="163">
        <v>1</v>
      </c>
      <c r="E84" s="163" t="s">
        <v>422</v>
      </c>
      <c r="F84" s="190">
        <v>109.851</v>
      </c>
      <c r="G84" s="164">
        <f t="shared" si="11"/>
        <v>1318.212</v>
      </c>
      <c r="H84" s="164">
        <f t="shared" si="12"/>
        <v>109.851</v>
      </c>
      <c r="I84" s="191">
        <f t="shared" si="15"/>
        <v>115.34354999999999</v>
      </c>
      <c r="J84" s="164">
        <f t="shared" si="13"/>
        <v>1384.1225999999999</v>
      </c>
      <c r="K84" s="166">
        <f t="shared" si="14"/>
        <v>115.34354999999999</v>
      </c>
    </row>
    <row r="85" spans="1:11" ht="32.25" customHeight="1">
      <c r="A85" s="161">
        <v>9</v>
      </c>
      <c r="B85" s="162" t="s">
        <v>423</v>
      </c>
      <c r="C85" s="163" t="s">
        <v>414</v>
      </c>
      <c r="D85" s="163">
        <v>1</v>
      </c>
      <c r="E85" s="163" t="s">
        <v>422</v>
      </c>
      <c r="F85" s="190">
        <v>109.851</v>
      </c>
      <c r="G85" s="164">
        <f t="shared" si="11"/>
        <v>1318.212</v>
      </c>
      <c r="H85" s="164">
        <f t="shared" si="12"/>
        <v>109.851</v>
      </c>
      <c r="I85" s="191">
        <f t="shared" si="15"/>
        <v>115.34354999999999</v>
      </c>
      <c r="J85" s="164">
        <f t="shared" si="13"/>
        <v>1384.1225999999999</v>
      </c>
      <c r="K85" s="166">
        <f t="shared" si="14"/>
        <v>115.34354999999999</v>
      </c>
    </row>
    <row r="86" spans="1:11" ht="32.25" customHeight="1">
      <c r="A86" s="161">
        <v>10</v>
      </c>
      <c r="B86" s="162" t="s">
        <v>424</v>
      </c>
      <c r="C86" s="163" t="s">
        <v>425</v>
      </c>
      <c r="D86" s="163">
        <v>1</v>
      </c>
      <c r="E86" s="163" t="s">
        <v>426</v>
      </c>
      <c r="F86" s="190">
        <v>36.616999999999997</v>
      </c>
      <c r="G86" s="164">
        <f t="shared" si="11"/>
        <v>439.404</v>
      </c>
      <c r="H86" s="164">
        <f t="shared" si="12"/>
        <v>36.616999999999997</v>
      </c>
      <c r="I86" s="191">
        <f t="shared" si="15"/>
        <v>38.447849999999995</v>
      </c>
      <c r="J86" s="164">
        <f t="shared" si="13"/>
        <v>461.37419999999997</v>
      </c>
      <c r="K86" s="166">
        <f t="shared" si="14"/>
        <v>38.447849999999995</v>
      </c>
    </row>
    <row r="87" spans="1:11" ht="32.25" customHeight="1">
      <c r="A87" s="161">
        <v>11</v>
      </c>
      <c r="B87" s="162" t="s">
        <v>427</v>
      </c>
      <c r="C87" s="163" t="s">
        <v>425</v>
      </c>
      <c r="D87" s="163">
        <v>1</v>
      </c>
      <c r="E87" s="163" t="s">
        <v>426</v>
      </c>
      <c r="F87" s="190">
        <v>57.540999999999997</v>
      </c>
      <c r="G87" s="164">
        <f t="shared" si="11"/>
        <v>690.49199999999996</v>
      </c>
      <c r="H87" s="164">
        <f t="shared" si="12"/>
        <v>57.540999999999997</v>
      </c>
      <c r="I87" s="191">
        <f t="shared" si="15"/>
        <v>60.418049999999994</v>
      </c>
      <c r="J87" s="164">
        <f t="shared" si="13"/>
        <v>725.01659999999993</v>
      </c>
      <c r="K87" s="166">
        <f t="shared" si="14"/>
        <v>60.418049999999994</v>
      </c>
    </row>
    <row r="88" spans="1:11" ht="32.25" customHeight="1" thickBot="1">
      <c r="A88" s="161">
        <v>12</v>
      </c>
      <c r="B88" s="162" t="s">
        <v>428</v>
      </c>
      <c r="C88" s="163" t="s">
        <v>425</v>
      </c>
      <c r="D88" s="163">
        <v>1</v>
      </c>
      <c r="E88" s="163" t="s">
        <v>429</v>
      </c>
      <c r="F88" s="190">
        <v>115.08199999999999</v>
      </c>
      <c r="G88" s="164">
        <f t="shared" si="11"/>
        <v>1380.9839999999999</v>
      </c>
      <c r="H88" s="164">
        <f t="shared" si="12"/>
        <v>115.08199999999999</v>
      </c>
      <c r="I88" s="191">
        <f t="shared" si="15"/>
        <v>120.83609999999999</v>
      </c>
      <c r="J88" s="164">
        <f t="shared" si="13"/>
        <v>1450.0331999999999</v>
      </c>
      <c r="K88" s="166">
        <f t="shared" si="14"/>
        <v>120.83609999999999</v>
      </c>
    </row>
    <row r="89" spans="1:11" ht="22.5" customHeight="1" thickTop="1">
      <c r="A89" s="381" t="s">
        <v>369</v>
      </c>
      <c r="B89" s="381"/>
      <c r="C89" s="381"/>
      <c r="D89" s="381"/>
      <c r="E89" s="381"/>
      <c r="F89" s="381"/>
      <c r="G89" s="168">
        <f>SUM(G78:G88)</f>
        <v>6824.5718400000005</v>
      </c>
      <c r="H89" s="169">
        <f>SUM(H78:H88)</f>
        <v>568.71432000000004</v>
      </c>
      <c r="I89" s="181"/>
      <c r="J89" s="171">
        <f>SUM(J78:J88)</f>
        <v>7165.800432</v>
      </c>
      <c r="K89" s="172">
        <f>SUM(K78:K88)</f>
        <v>597.150036</v>
      </c>
    </row>
    <row r="90" spans="1:11" ht="22.5" customHeight="1">
      <c r="A90" s="390" t="s">
        <v>370</v>
      </c>
      <c r="B90" s="390"/>
      <c r="C90" s="390"/>
      <c r="D90" s="390"/>
      <c r="E90" s="390"/>
      <c r="F90" s="390"/>
      <c r="G90" s="412">
        <f>H89</f>
        <v>568.71432000000004</v>
      </c>
      <c r="H90" s="412"/>
      <c r="J90" s="413">
        <f>K89</f>
        <v>597.150036</v>
      </c>
      <c r="K90" s="413"/>
    </row>
    <row r="91" spans="1:11" ht="22.5" customHeight="1" thickBot="1">
      <c r="A91" s="380" t="s">
        <v>371</v>
      </c>
      <c r="B91" s="380"/>
      <c r="C91" s="380"/>
      <c r="D91" s="380"/>
      <c r="E91" s="380"/>
      <c r="F91" s="380"/>
      <c r="G91" s="410">
        <f>G89</f>
        <v>6824.5718400000005</v>
      </c>
      <c r="H91" s="410"/>
      <c r="J91" s="411">
        <f>J89</f>
        <v>7165.800432</v>
      </c>
      <c r="K91" s="411"/>
    </row>
    <row r="93" spans="1:11" ht="32.25" customHeight="1" thickTop="1">
      <c r="A93" s="407" t="s">
        <v>430</v>
      </c>
      <c r="B93" s="407"/>
      <c r="C93" s="407"/>
      <c r="D93" s="407"/>
      <c r="E93" s="407"/>
      <c r="F93" s="407"/>
      <c r="G93" s="407"/>
      <c r="H93" s="407"/>
      <c r="I93" s="407"/>
    </row>
    <row r="94" spans="1:11" ht="32.25" customHeight="1">
      <c r="A94" s="374"/>
      <c r="B94" s="374"/>
      <c r="C94" s="374"/>
      <c r="D94" s="374"/>
      <c r="E94" s="374"/>
      <c r="F94" s="408" t="s">
        <v>289</v>
      </c>
      <c r="G94" s="408"/>
      <c r="H94" s="409" t="s">
        <v>290</v>
      </c>
      <c r="I94" s="409"/>
    </row>
    <row r="95" spans="1:11" ht="30">
      <c r="A95" s="156" t="s">
        <v>34</v>
      </c>
      <c r="B95" s="157" t="s">
        <v>35</v>
      </c>
      <c r="C95" s="157" t="s">
        <v>300</v>
      </c>
      <c r="D95" s="157" t="s">
        <v>372</v>
      </c>
      <c r="E95" s="157" t="s">
        <v>302</v>
      </c>
      <c r="F95" s="158" t="s">
        <v>306</v>
      </c>
      <c r="G95" s="158" t="s">
        <v>373</v>
      </c>
      <c r="H95" s="159" t="s">
        <v>306</v>
      </c>
      <c r="I95" s="160" t="s">
        <v>304</v>
      </c>
    </row>
    <row r="96" spans="1:11" ht="20.25" customHeight="1">
      <c r="A96" s="161">
        <v>1</v>
      </c>
      <c r="B96" s="162" t="s">
        <v>431</v>
      </c>
      <c r="C96" s="163" t="s">
        <v>312</v>
      </c>
      <c r="D96" s="163">
        <v>1</v>
      </c>
      <c r="E96" s="163" t="s">
        <v>432</v>
      </c>
      <c r="F96" s="190">
        <v>25.108799999999999</v>
      </c>
      <c r="G96" s="164">
        <f t="shared" ref="G96:G111" si="16">D96*F96</f>
        <v>25.108799999999999</v>
      </c>
      <c r="H96" s="191">
        <f>(F96*5%)+F96</f>
        <v>26.364239999999999</v>
      </c>
      <c r="I96" s="166">
        <f t="shared" ref="I96:I111" si="17">D96*H96</f>
        <v>26.364239999999999</v>
      </c>
    </row>
    <row r="97" spans="1:9" ht="20.25" customHeight="1">
      <c r="A97" s="161">
        <v>2</v>
      </c>
      <c r="B97" s="162" t="s">
        <v>433</v>
      </c>
      <c r="C97" s="163" t="s">
        <v>312</v>
      </c>
      <c r="D97" s="163">
        <v>1</v>
      </c>
      <c r="E97" s="163" t="s">
        <v>434</v>
      </c>
      <c r="F97" s="190">
        <v>27.2012</v>
      </c>
      <c r="G97" s="164">
        <f t="shared" si="16"/>
        <v>27.2012</v>
      </c>
      <c r="H97" s="191">
        <f t="shared" ref="H97:H111" si="18">(F97*5%)+F97</f>
        <v>28.561260000000001</v>
      </c>
      <c r="I97" s="166">
        <f t="shared" si="17"/>
        <v>28.561260000000001</v>
      </c>
    </row>
    <row r="98" spans="1:9" ht="20.25" customHeight="1">
      <c r="A98" s="161">
        <v>3</v>
      </c>
      <c r="B98" s="162" t="s">
        <v>435</v>
      </c>
      <c r="C98" s="163" t="s">
        <v>312</v>
      </c>
      <c r="D98" s="163">
        <v>1</v>
      </c>
      <c r="E98" s="163" t="s">
        <v>436</v>
      </c>
      <c r="F98" s="190">
        <v>30.3398</v>
      </c>
      <c r="G98" s="164">
        <f t="shared" si="16"/>
        <v>30.3398</v>
      </c>
      <c r="H98" s="191">
        <f t="shared" si="18"/>
        <v>31.85679</v>
      </c>
      <c r="I98" s="166">
        <f t="shared" si="17"/>
        <v>31.85679</v>
      </c>
    </row>
    <row r="99" spans="1:9" ht="20.25" customHeight="1">
      <c r="A99" s="161">
        <v>4</v>
      </c>
      <c r="B99" s="162" t="s">
        <v>437</v>
      </c>
      <c r="C99" s="163" t="s">
        <v>312</v>
      </c>
      <c r="D99" s="163">
        <v>1</v>
      </c>
      <c r="E99" s="163" t="s">
        <v>436</v>
      </c>
      <c r="F99" s="190">
        <v>34.5246</v>
      </c>
      <c r="G99" s="164">
        <f t="shared" si="16"/>
        <v>34.5246</v>
      </c>
      <c r="H99" s="191">
        <f t="shared" si="18"/>
        <v>36.250830000000001</v>
      </c>
      <c r="I99" s="166">
        <f t="shared" si="17"/>
        <v>36.250830000000001</v>
      </c>
    </row>
    <row r="100" spans="1:9" ht="20.25" customHeight="1">
      <c r="A100" s="161">
        <v>5</v>
      </c>
      <c r="B100" s="162" t="s">
        <v>438</v>
      </c>
      <c r="C100" s="163" t="s">
        <v>312</v>
      </c>
      <c r="D100" s="163">
        <v>1</v>
      </c>
      <c r="E100" s="163" t="s">
        <v>436</v>
      </c>
      <c r="F100" s="190">
        <v>30.3398</v>
      </c>
      <c r="G100" s="164">
        <f t="shared" si="16"/>
        <v>30.3398</v>
      </c>
      <c r="H100" s="191">
        <f t="shared" si="18"/>
        <v>31.85679</v>
      </c>
      <c r="I100" s="166">
        <f t="shared" si="17"/>
        <v>31.85679</v>
      </c>
    </row>
    <row r="101" spans="1:9" ht="20.25" customHeight="1">
      <c r="A101" s="161">
        <v>6</v>
      </c>
      <c r="B101" s="162" t="s">
        <v>439</v>
      </c>
      <c r="C101" s="163" t="s">
        <v>312</v>
      </c>
      <c r="D101" s="163">
        <v>1</v>
      </c>
      <c r="E101" s="163" t="s">
        <v>436</v>
      </c>
      <c r="F101" s="190">
        <v>37.663200000000003</v>
      </c>
      <c r="G101" s="164">
        <f t="shared" si="16"/>
        <v>37.663200000000003</v>
      </c>
      <c r="H101" s="191">
        <f t="shared" si="18"/>
        <v>39.546360000000007</v>
      </c>
      <c r="I101" s="166">
        <f t="shared" si="17"/>
        <v>39.546360000000007</v>
      </c>
    </row>
    <row r="102" spans="1:9" ht="20.25" customHeight="1">
      <c r="A102" s="161">
        <v>7</v>
      </c>
      <c r="B102" s="162" t="s">
        <v>440</v>
      </c>
      <c r="C102" s="163" t="s">
        <v>366</v>
      </c>
      <c r="D102" s="163">
        <v>1</v>
      </c>
      <c r="E102" s="163" t="s">
        <v>436</v>
      </c>
      <c r="F102" s="190">
        <v>40.8018</v>
      </c>
      <c r="G102" s="164">
        <f t="shared" si="16"/>
        <v>40.8018</v>
      </c>
      <c r="H102" s="191">
        <f t="shared" si="18"/>
        <v>42.841889999999999</v>
      </c>
      <c r="I102" s="166">
        <f t="shared" si="17"/>
        <v>42.841889999999999</v>
      </c>
    </row>
    <row r="103" spans="1:9" ht="20.25" customHeight="1">
      <c r="A103" s="161">
        <v>8</v>
      </c>
      <c r="B103" s="162" t="s">
        <v>441</v>
      </c>
      <c r="C103" s="163" t="s">
        <v>312</v>
      </c>
      <c r="D103" s="163">
        <v>1</v>
      </c>
      <c r="E103" s="163" t="s">
        <v>436</v>
      </c>
      <c r="F103" s="190">
        <v>93.111800000000002</v>
      </c>
      <c r="G103" s="164">
        <f t="shared" si="16"/>
        <v>93.111800000000002</v>
      </c>
      <c r="H103" s="191">
        <f t="shared" si="18"/>
        <v>97.767390000000006</v>
      </c>
      <c r="I103" s="166">
        <f t="shared" si="17"/>
        <v>97.767390000000006</v>
      </c>
    </row>
    <row r="104" spans="1:9" ht="20.25" customHeight="1">
      <c r="A104" s="161">
        <v>9</v>
      </c>
      <c r="B104" s="162" t="s">
        <v>442</v>
      </c>
      <c r="C104" s="163" t="s">
        <v>312</v>
      </c>
      <c r="D104" s="163">
        <v>1</v>
      </c>
      <c r="E104" s="163" t="s">
        <v>436</v>
      </c>
      <c r="F104" s="190">
        <v>103.57380000000001</v>
      </c>
      <c r="G104" s="164">
        <f t="shared" si="16"/>
        <v>103.57380000000001</v>
      </c>
      <c r="H104" s="191">
        <f t="shared" si="18"/>
        <v>108.75249000000001</v>
      </c>
      <c r="I104" s="166">
        <f t="shared" si="17"/>
        <v>108.75249000000001</v>
      </c>
    </row>
    <row r="105" spans="1:9" ht="20.25" customHeight="1">
      <c r="A105" s="161">
        <v>10</v>
      </c>
      <c r="B105" s="162" t="s">
        <v>443</v>
      </c>
      <c r="C105" s="163" t="s">
        <v>312</v>
      </c>
      <c r="D105" s="163">
        <v>1</v>
      </c>
      <c r="E105" s="163" t="s">
        <v>444</v>
      </c>
      <c r="F105" s="190">
        <v>163.2072</v>
      </c>
      <c r="G105" s="164">
        <f t="shared" si="16"/>
        <v>163.2072</v>
      </c>
      <c r="H105" s="191">
        <f t="shared" si="18"/>
        <v>171.36756</v>
      </c>
      <c r="I105" s="166">
        <f t="shared" si="17"/>
        <v>171.36756</v>
      </c>
    </row>
    <row r="106" spans="1:9" ht="20.25" customHeight="1">
      <c r="A106" s="161">
        <v>11</v>
      </c>
      <c r="B106" s="162" t="s">
        <v>445</v>
      </c>
      <c r="C106" s="163" t="s">
        <v>312</v>
      </c>
      <c r="D106" s="163">
        <v>1</v>
      </c>
      <c r="E106" s="163" t="s">
        <v>446</v>
      </c>
      <c r="F106" s="190">
        <v>594.24159999999995</v>
      </c>
      <c r="G106" s="164">
        <f t="shared" si="16"/>
        <v>594.24159999999995</v>
      </c>
      <c r="H106" s="191">
        <f t="shared" si="18"/>
        <v>623.95367999999996</v>
      </c>
      <c r="I106" s="166">
        <f t="shared" si="17"/>
        <v>623.95367999999996</v>
      </c>
    </row>
    <row r="107" spans="1:9" ht="20.25" customHeight="1">
      <c r="A107" s="161">
        <v>12</v>
      </c>
      <c r="B107" s="174" t="s">
        <v>447</v>
      </c>
      <c r="C107" s="163" t="s">
        <v>312</v>
      </c>
      <c r="D107" s="163">
        <v>1</v>
      </c>
      <c r="E107" s="163" t="s">
        <v>446</v>
      </c>
      <c r="F107" s="190">
        <v>491.714</v>
      </c>
      <c r="G107" s="164">
        <f t="shared" si="16"/>
        <v>491.714</v>
      </c>
      <c r="H107" s="191">
        <f t="shared" si="18"/>
        <v>516.29970000000003</v>
      </c>
      <c r="I107" s="166">
        <f t="shared" si="17"/>
        <v>516.29970000000003</v>
      </c>
    </row>
    <row r="108" spans="1:9" ht="20.25" customHeight="1">
      <c r="A108" s="161">
        <v>13</v>
      </c>
      <c r="B108" s="162" t="s">
        <v>448</v>
      </c>
      <c r="C108" s="163" t="s">
        <v>312</v>
      </c>
      <c r="D108" s="163">
        <v>1</v>
      </c>
      <c r="E108" s="163" t="s">
        <v>436</v>
      </c>
      <c r="F108" s="190">
        <v>188.316</v>
      </c>
      <c r="G108" s="164">
        <f t="shared" si="16"/>
        <v>188.316</v>
      </c>
      <c r="H108" s="191">
        <f t="shared" si="18"/>
        <v>197.73179999999999</v>
      </c>
      <c r="I108" s="166">
        <f t="shared" si="17"/>
        <v>197.73179999999999</v>
      </c>
    </row>
    <row r="109" spans="1:9" ht="20.25" customHeight="1">
      <c r="A109" s="161">
        <v>14</v>
      </c>
      <c r="B109" s="162" t="s">
        <v>449</v>
      </c>
      <c r="C109" s="163" t="s">
        <v>312</v>
      </c>
      <c r="D109" s="163">
        <v>1</v>
      </c>
      <c r="E109" s="163" t="s">
        <v>436</v>
      </c>
      <c r="F109" s="190">
        <v>219.702</v>
      </c>
      <c r="G109" s="164">
        <f t="shared" si="16"/>
        <v>219.702</v>
      </c>
      <c r="H109" s="191">
        <f t="shared" si="18"/>
        <v>230.68709999999999</v>
      </c>
      <c r="I109" s="166">
        <f t="shared" si="17"/>
        <v>230.68709999999999</v>
      </c>
    </row>
    <row r="110" spans="1:9" ht="20.25" customHeight="1">
      <c r="A110" s="161">
        <v>15</v>
      </c>
      <c r="B110" s="162" t="s">
        <v>450</v>
      </c>
      <c r="C110" s="163" t="s">
        <v>312</v>
      </c>
      <c r="D110" s="163">
        <v>1</v>
      </c>
      <c r="E110" s="163" t="s">
        <v>436</v>
      </c>
      <c r="F110" s="190">
        <v>47.079000000000001</v>
      </c>
      <c r="G110" s="164">
        <f t="shared" si="16"/>
        <v>47.079000000000001</v>
      </c>
      <c r="H110" s="191">
        <f t="shared" si="18"/>
        <v>49.432949999999998</v>
      </c>
      <c r="I110" s="166">
        <f t="shared" si="17"/>
        <v>49.432949999999998</v>
      </c>
    </row>
    <row r="111" spans="1:9" ht="20.25" customHeight="1" thickBot="1">
      <c r="A111" s="161">
        <v>16</v>
      </c>
      <c r="B111" s="162" t="s">
        <v>451</v>
      </c>
      <c r="C111" s="163" t="s">
        <v>312</v>
      </c>
      <c r="D111" s="163">
        <v>1</v>
      </c>
      <c r="E111" s="163" t="s">
        <v>452</v>
      </c>
      <c r="F111" s="190">
        <v>52.31</v>
      </c>
      <c r="G111" s="164">
        <f t="shared" si="16"/>
        <v>52.31</v>
      </c>
      <c r="H111" s="191">
        <f t="shared" si="18"/>
        <v>54.9255</v>
      </c>
      <c r="I111" s="166">
        <f t="shared" si="17"/>
        <v>54.9255</v>
      </c>
    </row>
    <row r="112" spans="1:9" ht="19.5" customHeight="1" thickTop="1">
      <c r="A112" s="381" t="s">
        <v>40</v>
      </c>
      <c r="B112" s="381"/>
      <c r="C112" s="381"/>
      <c r="D112" s="381"/>
      <c r="E112" s="381"/>
      <c r="F112" s="381"/>
      <c r="G112" s="169">
        <f>SUM(G96:G111)</f>
        <v>2179.2346000000002</v>
      </c>
      <c r="H112" s="181"/>
      <c r="I112" s="182">
        <f>SUM(I96:I111)</f>
        <v>2288.1963299999998</v>
      </c>
    </row>
    <row r="113" spans="1:9" ht="19.5" customHeight="1">
      <c r="A113" s="396" t="s">
        <v>384</v>
      </c>
      <c r="B113" s="396"/>
      <c r="C113" s="396"/>
      <c r="D113" s="396"/>
      <c r="E113" s="396"/>
      <c r="F113" s="396"/>
      <c r="G113" s="169">
        <f>G112/60</f>
        <v>36.320576666666668</v>
      </c>
      <c r="H113" s="28"/>
      <c r="I113" s="182">
        <f>I112/60</f>
        <v>38.136605499999995</v>
      </c>
    </row>
    <row r="114" spans="1:9" ht="19.5" customHeight="1">
      <c r="A114" s="390" t="s">
        <v>453</v>
      </c>
      <c r="B114" s="390"/>
      <c r="C114" s="390"/>
      <c r="D114" s="390"/>
      <c r="E114" s="390"/>
      <c r="F114" s="390"/>
      <c r="G114" s="169">
        <f>G113*0.5%</f>
        <v>0.18160288333333335</v>
      </c>
      <c r="H114" s="28"/>
      <c r="I114" s="182">
        <f>I113*0.5%</f>
        <v>0.19068302749999999</v>
      </c>
    </row>
    <row r="115" spans="1:9" ht="19.5" customHeight="1">
      <c r="A115" s="390" t="s">
        <v>370</v>
      </c>
      <c r="B115" s="390"/>
      <c r="C115" s="390"/>
      <c r="D115" s="390"/>
      <c r="E115" s="390"/>
      <c r="F115" s="390"/>
      <c r="G115" s="183">
        <f>G113+G114</f>
        <v>36.502179550000001</v>
      </c>
      <c r="H115" s="28"/>
      <c r="I115" s="182">
        <f>I113+I114</f>
        <v>38.327288527499995</v>
      </c>
    </row>
    <row r="116" spans="1:9" ht="19.5" customHeight="1" thickBot="1">
      <c r="A116" s="380" t="s">
        <v>386</v>
      </c>
      <c r="B116" s="380"/>
      <c r="C116" s="380"/>
      <c r="D116" s="380"/>
      <c r="E116" s="380"/>
      <c r="F116" s="380"/>
      <c r="G116" s="188">
        <f>G115/1</f>
        <v>36.502179550000001</v>
      </c>
      <c r="H116" s="28"/>
      <c r="I116" s="185">
        <f>I115/1</f>
        <v>38.327288527499995</v>
      </c>
    </row>
    <row r="117" spans="1:9" ht="15.75" thickTop="1" thickBot="1"/>
    <row r="118" spans="1:9" ht="27" customHeight="1" thickTop="1">
      <c r="A118" s="407" t="s">
        <v>454</v>
      </c>
      <c r="B118" s="407"/>
      <c r="C118" s="407"/>
      <c r="D118" s="407"/>
      <c r="E118" s="407"/>
      <c r="F118" s="407"/>
      <c r="G118" s="407"/>
      <c r="H118" s="407"/>
      <c r="I118" s="407"/>
    </row>
    <row r="119" spans="1:9" ht="27" customHeight="1">
      <c r="A119" s="374"/>
      <c r="B119" s="374"/>
      <c r="C119" s="374"/>
      <c r="D119" s="374"/>
      <c r="E119" s="374"/>
      <c r="F119" s="408" t="s">
        <v>289</v>
      </c>
      <c r="G119" s="408"/>
      <c r="H119" s="409" t="s">
        <v>290</v>
      </c>
      <c r="I119" s="409"/>
    </row>
    <row r="120" spans="1:9" ht="30">
      <c r="A120" s="156" t="s">
        <v>34</v>
      </c>
      <c r="B120" s="157" t="s">
        <v>35</v>
      </c>
      <c r="C120" s="157" t="s">
        <v>300</v>
      </c>
      <c r="D120" s="157" t="s">
        <v>455</v>
      </c>
      <c r="E120" s="157" t="s">
        <v>302</v>
      </c>
      <c r="F120" s="158" t="s">
        <v>306</v>
      </c>
      <c r="G120" s="158" t="s">
        <v>373</v>
      </c>
      <c r="H120" s="159" t="s">
        <v>306</v>
      </c>
      <c r="I120" s="160" t="s">
        <v>304</v>
      </c>
    </row>
    <row r="121" spans="1:9" ht="29.25" customHeight="1">
      <c r="A121" s="161">
        <v>1</v>
      </c>
      <c r="B121" s="162" t="s">
        <v>456</v>
      </c>
      <c r="C121" s="163" t="s">
        <v>312</v>
      </c>
      <c r="D121" s="163">
        <v>1</v>
      </c>
      <c r="E121" s="163" t="s">
        <v>457</v>
      </c>
      <c r="F121" s="186">
        <v>230.16399999999999</v>
      </c>
      <c r="G121" s="186">
        <f t="shared" ref="G121:G128" si="19">D121*F121</f>
        <v>230.16399999999999</v>
      </c>
      <c r="H121" s="191">
        <f t="shared" ref="H121:H128" si="20">(F121*5%)+F121</f>
        <v>241.67219999999998</v>
      </c>
      <c r="I121" s="187">
        <f t="shared" ref="I121:I128" si="21">D121*H121</f>
        <v>241.67219999999998</v>
      </c>
    </row>
    <row r="122" spans="1:9" ht="29.25" customHeight="1">
      <c r="A122" s="161">
        <v>2</v>
      </c>
      <c r="B122" s="162" t="s">
        <v>458</v>
      </c>
      <c r="C122" s="163" t="s">
        <v>312</v>
      </c>
      <c r="D122" s="163">
        <v>1</v>
      </c>
      <c r="E122" s="163" t="s">
        <v>457</v>
      </c>
      <c r="F122" s="186">
        <v>188.316</v>
      </c>
      <c r="G122" s="186">
        <f t="shared" si="19"/>
        <v>188.316</v>
      </c>
      <c r="H122" s="191">
        <f t="shared" si="20"/>
        <v>197.73179999999999</v>
      </c>
      <c r="I122" s="187">
        <f t="shared" si="21"/>
        <v>197.73179999999999</v>
      </c>
    </row>
    <row r="123" spans="1:9" ht="29.25" customHeight="1">
      <c r="A123" s="161">
        <v>3</v>
      </c>
      <c r="B123" s="162" t="s">
        <v>71</v>
      </c>
      <c r="C123" s="163" t="s">
        <v>312</v>
      </c>
      <c r="D123" s="163">
        <v>1</v>
      </c>
      <c r="E123" s="163" t="s">
        <v>459</v>
      </c>
      <c r="F123" s="186">
        <v>52.31</v>
      </c>
      <c r="G123" s="186">
        <f t="shared" si="19"/>
        <v>52.31</v>
      </c>
      <c r="H123" s="191">
        <f t="shared" si="20"/>
        <v>54.9255</v>
      </c>
      <c r="I123" s="187">
        <f t="shared" si="21"/>
        <v>54.9255</v>
      </c>
    </row>
    <row r="124" spans="1:9" ht="29.25" customHeight="1">
      <c r="A124" s="161">
        <v>4</v>
      </c>
      <c r="B124" s="162" t="s">
        <v>460</v>
      </c>
      <c r="C124" s="163" t="s">
        <v>312</v>
      </c>
      <c r="D124" s="163">
        <v>2</v>
      </c>
      <c r="E124" s="163" t="s">
        <v>461</v>
      </c>
      <c r="F124" s="186">
        <v>71.141599999999997</v>
      </c>
      <c r="G124" s="186">
        <f t="shared" si="19"/>
        <v>142.28319999999999</v>
      </c>
      <c r="H124" s="191">
        <f t="shared" si="20"/>
        <v>74.698679999999996</v>
      </c>
      <c r="I124" s="187">
        <f t="shared" si="21"/>
        <v>149.39735999999999</v>
      </c>
    </row>
    <row r="125" spans="1:9" ht="29.25" customHeight="1">
      <c r="A125" s="161">
        <v>5</v>
      </c>
      <c r="B125" s="162" t="s">
        <v>462</v>
      </c>
      <c r="C125" s="163" t="s">
        <v>232</v>
      </c>
      <c r="D125" s="163">
        <v>1</v>
      </c>
      <c r="E125" s="163" t="s">
        <v>463</v>
      </c>
      <c r="F125" s="186">
        <v>57.540999999999997</v>
      </c>
      <c r="G125" s="186">
        <f t="shared" si="19"/>
        <v>57.540999999999997</v>
      </c>
      <c r="H125" s="191">
        <f t="shared" si="20"/>
        <v>60.418049999999994</v>
      </c>
      <c r="I125" s="187">
        <f t="shared" si="21"/>
        <v>60.418049999999994</v>
      </c>
    </row>
    <row r="126" spans="1:9" ht="29.25" customHeight="1">
      <c r="A126" s="161">
        <v>6</v>
      </c>
      <c r="B126" s="162" t="s">
        <v>464</v>
      </c>
      <c r="C126" s="163" t="s">
        <v>357</v>
      </c>
      <c r="D126" s="163">
        <v>2</v>
      </c>
      <c r="E126" s="163" t="s">
        <v>392</v>
      </c>
      <c r="F126" s="186">
        <v>18.831600000000002</v>
      </c>
      <c r="G126" s="186">
        <f t="shared" si="19"/>
        <v>37.663200000000003</v>
      </c>
      <c r="H126" s="191">
        <f t="shared" si="20"/>
        <v>19.773180000000004</v>
      </c>
      <c r="I126" s="187">
        <f t="shared" si="21"/>
        <v>39.546360000000007</v>
      </c>
    </row>
    <row r="127" spans="1:9" ht="29.25" customHeight="1">
      <c r="A127" s="161">
        <v>7</v>
      </c>
      <c r="B127" s="162" t="s">
        <v>465</v>
      </c>
      <c r="C127" s="163" t="s">
        <v>466</v>
      </c>
      <c r="D127" s="163">
        <v>2</v>
      </c>
      <c r="E127" s="163" t="s">
        <v>399</v>
      </c>
      <c r="F127" s="186">
        <v>83.695999999999998</v>
      </c>
      <c r="G127" s="186">
        <f t="shared" si="19"/>
        <v>167.392</v>
      </c>
      <c r="H127" s="191">
        <f t="shared" si="20"/>
        <v>87.880799999999994</v>
      </c>
      <c r="I127" s="187">
        <f t="shared" si="21"/>
        <v>175.76159999999999</v>
      </c>
    </row>
    <row r="128" spans="1:9" ht="29.25" customHeight="1" thickBot="1">
      <c r="A128" s="161">
        <v>8</v>
      </c>
      <c r="B128" s="162" t="s">
        <v>467</v>
      </c>
      <c r="C128" s="163" t="s">
        <v>357</v>
      </c>
      <c r="D128" s="163">
        <v>1</v>
      </c>
      <c r="E128" s="163" t="s">
        <v>457</v>
      </c>
      <c r="F128" s="186">
        <v>72.187799999999996</v>
      </c>
      <c r="G128" s="186">
        <f t="shared" si="19"/>
        <v>72.187799999999996</v>
      </c>
      <c r="H128" s="191">
        <f t="shared" si="20"/>
        <v>75.797190000000001</v>
      </c>
      <c r="I128" s="187">
        <f t="shared" si="21"/>
        <v>75.797190000000001</v>
      </c>
    </row>
    <row r="129" spans="1:11" ht="27" customHeight="1" thickTop="1">
      <c r="A129" s="401" t="s">
        <v>404</v>
      </c>
      <c r="B129" s="401"/>
      <c r="C129" s="401"/>
      <c r="D129" s="401"/>
      <c r="E129" s="401"/>
      <c r="F129" s="401"/>
      <c r="G129" s="183">
        <f>SUM(G121:G128)</f>
        <v>947.85720000000003</v>
      </c>
      <c r="H129" s="181"/>
      <c r="I129" s="182">
        <f>SUM(I121:I128)</f>
        <v>995.25006000000008</v>
      </c>
      <c r="J129" s="28"/>
    </row>
    <row r="130" spans="1:11" ht="27" customHeight="1" thickBot="1">
      <c r="A130" s="402" t="s">
        <v>405</v>
      </c>
      <c r="B130" s="402"/>
      <c r="C130" s="402"/>
      <c r="D130" s="402"/>
      <c r="E130" s="402"/>
      <c r="F130" s="402"/>
      <c r="G130" s="188">
        <f>G129/12</f>
        <v>78.988100000000003</v>
      </c>
      <c r="H130" s="28"/>
      <c r="I130" s="189">
        <f>I129/12</f>
        <v>82.937505000000002</v>
      </c>
      <c r="J130" s="28"/>
    </row>
    <row r="132" spans="1:11" ht="31.5" customHeight="1" thickTop="1">
      <c r="A132" s="407" t="s">
        <v>468</v>
      </c>
      <c r="B132" s="407"/>
      <c r="C132" s="407"/>
      <c r="D132" s="407"/>
      <c r="E132" s="407"/>
      <c r="F132" s="407"/>
      <c r="G132" s="407"/>
      <c r="H132" s="407"/>
      <c r="I132" s="407"/>
      <c r="J132" s="407"/>
      <c r="K132" s="407"/>
    </row>
    <row r="133" spans="1:11" ht="31.5" customHeight="1">
      <c r="A133" s="374"/>
      <c r="B133" s="374"/>
      <c r="C133" s="374"/>
      <c r="D133" s="374"/>
      <c r="E133" s="374"/>
      <c r="F133" s="408" t="s">
        <v>289</v>
      </c>
      <c r="G133" s="408"/>
      <c r="H133" s="408"/>
      <c r="I133" s="409" t="s">
        <v>290</v>
      </c>
      <c r="J133" s="409"/>
      <c r="K133" s="409"/>
    </row>
    <row r="134" spans="1:11" ht="30">
      <c r="A134" s="156" t="s">
        <v>34</v>
      </c>
      <c r="B134" s="157" t="s">
        <v>35</v>
      </c>
      <c r="C134" s="157" t="s">
        <v>300</v>
      </c>
      <c r="D134" s="157" t="s">
        <v>301</v>
      </c>
      <c r="E134" s="157" t="s">
        <v>302</v>
      </c>
      <c r="F134" s="158" t="s">
        <v>407</v>
      </c>
      <c r="G134" s="158" t="s">
        <v>305</v>
      </c>
      <c r="H134" s="158" t="s">
        <v>304</v>
      </c>
      <c r="I134" s="159" t="s">
        <v>306</v>
      </c>
      <c r="J134" s="159" t="s">
        <v>305</v>
      </c>
      <c r="K134" s="160" t="s">
        <v>304</v>
      </c>
    </row>
    <row r="135" spans="1:11" ht="25.5" customHeight="1">
      <c r="A135" s="161">
        <v>1</v>
      </c>
      <c r="B135" s="162" t="s">
        <v>469</v>
      </c>
      <c r="C135" s="163" t="s">
        <v>308</v>
      </c>
      <c r="D135" s="163">
        <v>1</v>
      </c>
      <c r="E135" s="163" t="s">
        <v>470</v>
      </c>
      <c r="F135" s="186">
        <v>103.57380000000001</v>
      </c>
      <c r="G135" s="186">
        <f>D135*F135</f>
        <v>103.57380000000001</v>
      </c>
      <c r="H135" s="192">
        <f>G135*12</f>
        <v>1242.8856000000001</v>
      </c>
      <c r="I135" s="193">
        <f>(F135*5%)+F135</f>
        <v>108.75249000000001</v>
      </c>
      <c r="J135" s="186">
        <f>D135*I135</f>
        <v>108.75249000000001</v>
      </c>
      <c r="K135" s="194">
        <f>J135*12</f>
        <v>1305.02988</v>
      </c>
    </row>
    <row r="136" spans="1:11" ht="25.5" customHeight="1">
      <c r="A136" s="161">
        <v>2</v>
      </c>
      <c r="B136" s="162" t="s">
        <v>471</v>
      </c>
      <c r="C136" s="163" t="s">
        <v>472</v>
      </c>
      <c r="D136" s="163">
        <v>20</v>
      </c>
      <c r="E136" s="163" t="s">
        <v>473</v>
      </c>
      <c r="F136" s="186">
        <v>4.0801799999999995</v>
      </c>
      <c r="G136" s="186">
        <f>D136*F136</f>
        <v>81.603599999999986</v>
      </c>
      <c r="H136" s="192">
        <f>G136*12</f>
        <v>979.24319999999989</v>
      </c>
      <c r="I136" s="193">
        <f t="shared" ref="I136:I138" si="22">(F136*5%)+F136</f>
        <v>4.2841889999999996</v>
      </c>
      <c r="J136" s="186">
        <f>D136*I136</f>
        <v>85.683779999999985</v>
      </c>
      <c r="K136" s="194">
        <f>J136*12</f>
        <v>1028.2053599999999</v>
      </c>
    </row>
    <row r="137" spans="1:11" ht="25.5" customHeight="1">
      <c r="A137" s="161">
        <v>3</v>
      </c>
      <c r="B137" s="162" t="s">
        <v>474</v>
      </c>
      <c r="C137" s="163" t="s">
        <v>312</v>
      </c>
      <c r="D137" s="163">
        <v>2</v>
      </c>
      <c r="E137" s="180" t="s">
        <v>475</v>
      </c>
      <c r="F137" s="186">
        <v>35.570799999999998</v>
      </c>
      <c r="G137" s="186">
        <f>D137*F137</f>
        <v>71.141599999999997</v>
      </c>
      <c r="H137" s="192">
        <f>G137*12</f>
        <v>853.69920000000002</v>
      </c>
      <c r="I137" s="193">
        <f t="shared" si="22"/>
        <v>37.349339999999998</v>
      </c>
      <c r="J137" s="186">
        <f>D137*I137</f>
        <v>74.698679999999996</v>
      </c>
      <c r="K137" s="194">
        <f>J137*12</f>
        <v>896.38415999999995</v>
      </c>
    </row>
    <row r="138" spans="1:11" ht="25.5" customHeight="1" thickBot="1">
      <c r="A138" s="161">
        <v>4</v>
      </c>
      <c r="B138" s="162" t="s">
        <v>476</v>
      </c>
      <c r="C138" s="163" t="s">
        <v>230</v>
      </c>
      <c r="D138" s="163">
        <v>15</v>
      </c>
      <c r="E138" s="163" t="s">
        <v>477</v>
      </c>
      <c r="F138" s="186">
        <v>5.6390180000000001</v>
      </c>
      <c r="G138" s="186">
        <f>D138*F138</f>
        <v>84.585270000000008</v>
      </c>
      <c r="H138" s="192">
        <f>G138*12</f>
        <v>1015.0232400000001</v>
      </c>
      <c r="I138" s="193">
        <f t="shared" si="22"/>
        <v>5.9209689000000001</v>
      </c>
      <c r="J138" s="186">
        <f>D138*I138</f>
        <v>88.814533499999996</v>
      </c>
      <c r="K138" s="194">
        <f>J138*12</f>
        <v>1065.774402</v>
      </c>
    </row>
    <row r="139" spans="1:11" ht="22.5" customHeight="1" thickTop="1">
      <c r="A139" s="381" t="s">
        <v>478</v>
      </c>
      <c r="B139" s="381"/>
      <c r="C139" s="381"/>
      <c r="D139" s="381"/>
      <c r="E139" s="381"/>
      <c r="F139" s="381"/>
      <c r="G139" s="168">
        <f>SUM(G135:G138)</f>
        <v>340.90427</v>
      </c>
      <c r="H139" s="195">
        <f>SUM(H135:H138)</f>
        <v>4090.85124</v>
      </c>
      <c r="I139" s="196"/>
      <c r="J139" s="171">
        <f>SUM(J135:J138)</f>
        <v>357.94948349999999</v>
      </c>
      <c r="K139" s="172">
        <f>SUM(K135:K138)</f>
        <v>4295.3938020000005</v>
      </c>
    </row>
    <row r="140" spans="1:11" ht="22.5" customHeight="1">
      <c r="A140" s="390" t="s">
        <v>371</v>
      </c>
      <c r="B140" s="390"/>
      <c r="C140" s="390"/>
      <c r="D140" s="390"/>
      <c r="E140" s="390"/>
      <c r="F140" s="390"/>
      <c r="G140" s="412">
        <f>H139</f>
        <v>4090.85124</v>
      </c>
      <c r="H140" s="412"/>
      <c r="I140" s="197"/>
      <c r="J140" s="413">
        <f>K139</f>
        <v>4295.3938020000005</v>
      </c>
      <c r="K140" s="413"/>
    </row>
    <row r="141" spans="1:11" ht="22.5" customHeight="1" thickBot="1">
      <c r="A141" s="380" t="s">
        <v>370</v>
      </c>
      <c r="B141" s="380"/>
      <c r="C141" s="380"/>
      <c r="D141" s="380"/>
      <c r="E141" s="380"/>
      <c r="F141" s="380"/>
      <c r="G141" s="410">
        <f>G139</f>
        <v>340.90427</v>
      </c>
      <c r="H141" s="410"/>
      <c r="J141" s="411">
        <f>J139</f>
        <v>357.94948349999999</v>
      </c>
      <c r="K141" s="411"/>
    </row>
    <row r="143" spans="1:11" ht="15.75" thickBot="1">
      <c r="A143" s="198"/>
      <c r="B143" s="199"/>
      <c r="C143" s="199"/>
      <c r="D143" s="199"/>
      <c r="E143" s="199"/>
      <c r="F143" s="200"/>
      <c r="G143" s="201"/>
    </row>
    <row r="144" spans="1:11" ht="28.5" customHeight="1" thickTop="1">
      <c r="A144" s="407" t="s">
        <v>479</v>
      </c>
      <c r="B144" s="407"/>
      <c r="C144" s="407"/>
      <c r="D144" s="407"/>
      <c r="E144" s="407"/>
      <c r="F144" s="407"/>
      <c r="G144" s="407"/>
      <c r="H144" s="407"/>
      <c r="I144" s="407"/>
    </row>
    <row r="145" spans="1:9" ht="28.5" customHeight="1">
      <c r="A145" s="374"/>
      <c r="B145" s="374"/>
      <c r="C145" s="374"/>
      <c r="D145" s="374"/>
      <c r="E145" s="374"/>
      <c r="F145" s="408" t="s">
        <v>289</v>
      </c>
      <c r="G145" s="408"/>
      <c r="H145" s="409" t="s">
        <v>290</v>
      </c>
      <c r="I145" s="409"/>
    </row>
    <row r="146" spans="1:9" ht="30">
      <c r="A146" s="156" t="s">
        <v>34</v>
      </c>
      <c r="B146" s="157" t="s">
        <v>35</v>
      </c>
      <c r="C146" s="157" t="s">
        <v>300</v>
      </c>
      <c r="D146" s="157" t="s">
        <v>372</v>
      </c>
      <c r="E146" s="157" t="s">
        <v>302</v>
      </c>
      <c r="F146" s="158" t="s">
        <v>306</v>
      </c>
      <c r="G146" s="158" t="s">
        <v>373</v>
      </c>
      <c r="H146" s="159" t="s">
        <v>306</v>
      </c>
      <c r="I146" s="160" t="s">
        <v>304</v>
      </c>
    </row>
    <row r="147" spans="1:9" ht="26.25" customHeight="1">
      <c r="A147" s="161">
        <v>1</v>
      </c>
      <c r="B147" s="162" t="s">
        <v>480</v>
      </c>
      <c r="C147" s="163" t="s">
        <v>312</v>
      </c>
      <c r="D147" s="180">
        <v>2</v>
      </c>
      <c r="E147" s="180" t="s">
        <v>436</v>
      </c>
      <c r="F147" s="164">
        <v>198.77799999999999</v>
      </c>
      <c r="G147" s="164">
        <f t="shared" ref="G147:G157" si="23">D147*F147</f>
        <v>397.55599999999998</v>
      </c>
      <c r="H147" s="165">
        <f>(F147*5%)+F147</f>
        <v>208.71689999999998</v>
      </c>
      <c r="I147" s="166">
        <f t="shared" ref="I147:I157" si="24">D147*H147</f>
        <v>417.43379999999996</v>
      </c>
    </row>
    <row r="148" spans="1:9" ht="26.25" customHeight="1">
      <c r="A148" s="161">
        <v>2</v>
      </c>
      <c r="B148" s="162" t="s">
        <v>481</v>
      </c>
      <c r="C148" s="163" t="s">
        <v>312</v>
      </c>
      <c r="D148" s="180">
        <v>2</v>
      </c>
      <c r="E148" s="180" t="s">
        <v>470</v>
      </c>
      <c r="F148" s="164">
        <v>2509.8337999999999</v>
      </c>
      <c r="G148" s="164">
        <f t="shared" si="23"/>
        <v>5019.6675999999998</v>
      </c>
      <c r="H148" s="165">
        <f t="shared" ref="H148:H157" si="25">(F148*5%)+F148</f>
        <v>2635.3254899999997</v>
      </c>
      <c r="I148" s="166">
        <f t="shared" si="24"/>
        <v>5270.6509799999994</v>
      </c>
    </row>
    <row r="149" spans="1:9" ht="26.25" customHeight="1">
      <c r="A149" s="161">
        <v>3</v>
      </c>
      <c r="B149" s="162" t="s">
        <v>482</v>
      </c>
      <c r="C149" s="163" t="s">
        <v>312</v>
      </c>
      <c r="D149" s="180">
        <v>15</v>
      </c>
      <c r="E149" s="180" t="s">
        <v>436</v>
      </c>
      <c r="F149" s="164">
        <v>41.847999999999999</v>
      </c>
      <c r="G149" s="164">
        <f t="shared" si="23"/>
        <v>627.72</v>
      </c>
      <c r="H149" s="165">
        <f t="shared" si="25"/>
        <v>43.940399999999997</v>
      </c>
      <c r="I149" s="166">
        <f t="shared" si="24"/>
        <v>659.10599999999999</v>
      </c>
    </row>
    <row r="150" spans="1:9" ht="26.25" customHeight="1">
      <c r="A150" s="161">
        <v>4</v>
      </c>
      <c r="B150" s="162" t="s">
        <v>483</v>
      </c>
      <c r="C150" s="163" t="s">
        <v>312</v>
      </c>
      <c r="D150" s="180">
        <v>1</v>
      </c>
      <c r="E150" s="180" t="s">
        <v>340</v>
      </c>
      <c r="F150" s="164">
        <v>303.39800000000002</v>
      </c>
      <c r="G150" s="164">
        <f t="shared" si="23"/>
        <v>303.39800000000002</v>
      </c>
      <c r="H150" s="165">
        <f t="shared" si="25"/>
        <v>318.56790000000001</v>
      </c>
      <c r="I150" s="166">
        <f t="shared" si="24"/>
        <v>318.56790000000001</v>
      </c>
    </row>
    <row r="151" spans="1:9" ht="26.25" customHeight="1">
      <c r="A151" s="161">
        <v>5</v>
      </c>
      <c r="B151" s="162" t="s">
        <v>484</v>
      </c>
      <c r="C151" s="163" t="s">
        <v>312</v>
      </c>
      <c r="D151" s="180">
        <v>2</v>
      </c>
      <c r="E151" s="163" t="s">
        <v>383</v>
      </c>
      <c r="F151" s="164">
        <v>208.19380000000001</v>
      </c>
      <c r="G151" s="164">
        <f t="shared" si="23"/>
        <v>416.38760000000002</v>
      </c>
      <c r="H151" s="165">
        <f t="shared" si="25"/>
        <v>218.60349000000002</v>
      </c>
      <c r="I151" s="166">
        <f t="shared" si="24"/>
        <v>437.20698000000004</v>
      </c>
    </row>
    <row r="152" spans="1:9" ht="26.25" customHeight="1">
      <c r="A152" s="161">
        <v>6</v>
      </c>
      <c r="B152" s="162" t="s">
        <v>485</v>
      </c>
      <c r="C152" s="163" t="s">
        <v>312</v>
      </c>
      <c r="D152" s="180">
        <v>2</v>
      </c>
      <c r="E152" s="180" t="s">
        <v>436</v>
      </c>
      <c r="F152" s="164">
        <v>209.24</v>
      </c>
      <c r="G152" s="164">
        <f t="shared" si="23"/>
        <v>418.48</v>
      </c>
      <c r="H152" s="165">
        <f t="shared" si="25"/>
        <v>219.702</v>
      </c>
      <c r="I152" s="166">
        <f t="shared" si="24"/>
        <v>439.404</v>
      </c>
    </row>
    <row r="153" spans="1:9" ht="26.25" customHeight="1">
      <c r="A153" s="161">
        <v>7</v>
      </c>
      <c r="B153" s="162" t="s">
        <v>486</v>
      </c>
      <c r="C153" s="163" t="s">
        <v>312</v>
      </c>
      <c r="D153" s="180">
        <v>2</v>
      </c>
      <c r="E153" s="180" t="s">
        <v>436</v>
      </c>
      <c r="F153" s="164">
        <v>57.540999999999997</v>
      </c>
      <c r="G153" s="164">
        <f t="shared" si="23"/>
        <v>115.08199999999999</v>
      </c>
      <c r="H153" s="165">
        <f t="shared" si="25"/>
        <v>60.418049999999994</v>
      </c>
      <c r="I153" s="166">
        <f t="shared" si="24"/>
        <v>120.83609999999999</v>
      </c>
    </row>
    <row r="154" spans="1:9" ht="26.25" customHeight="1">
      <c r="A154" s="161">
        <v>8</v>
      </c>
      <c r="B154" s="162" t="s">
        <v>487</v>
      </c>
      <c r="C154" s="163" t="s">
        <v>312</v>
      </c>
      <c r="D154" s="180">
        <v>2</v>
      </c>
      <c r="E154" s="180" t="s">
        <v>436</v>
      </c>
      <c r="F154" s="164">
        <v>52.31</v>
      </c>
      <c r="G154" s="164">
        <f t="shared" si="23"/>
        <v>104.62</v>
      </c>
      <c r="H154" s="165">
        <f t="shared" si="25"/>
        <v>54.9255</v>
      </c>
      <c r="I154" s="166">
        <f t="shared" si="24"/>
        <v>109.851</v>
      </c>
    </row>
    <row r="155" spans="1:9" ht="26.25" customHeight="1">
      <c r="A155" s="161">
        <v>9</v>
      </c>
      <c r="B155" s="162" t="s">
        <v>488</v>
      </c>
      <c r="C155" s="163" t="s">
        <v>312</v>
      </c>
      <c r="D155" s="180">
        <v>2</v>
      </c>
      <c r="E155" s="180" t="s">
        <v>436</v>
      </c>
      <c r="F155" s="164">
        <v>50.217599999999997</v>
      </c>
      <c r="G155" s="164">
        <f t="shared" si="23"/>
        <v>100.43519999999999</v>
      </c>
      <c r="H155" s="165">
        <f t="shared" si="25"/>
        <v>52.728479999999998</v>
      </c>
      <c r="I155" s="166">
        <f t="shared" si="24"/>
        <v>105.45696</v>
      </c>
    </row>
    <row r="156" spans="1:9" ht="26.25" customHeight="1">
      <c r="A156" s="161">
        <v>10</v>
      </c>
      <c r="B156" s="162" t="s">
        <v>489</v>
      </c>
      <c r="C156" s="163" t="s">
        <v>312</v>
      </c>
      <c r="D156" s="180">
        <v>2</v>
      </c>
      <c r="E156" s="180" t="s">
        <v>436</v>
      </c>
      <c r="F156" s="164">
        <v>44.986600000000003</v>
      </c>
      <c r="G156" s="164">
        <f t="shared" si="23"/>
        <v>89.973200000000006</v>
      </c>
      <c r="H156" s="165">
        <f t="shared" si="25"/>
        <v>47.235930000000003</v>
      </c>
      <c r="I156" s="166">
        <f t="shared" si="24"/>
        <v>94.471860000000007</v>
      </c>
    </row>
    <row r="157" spans="1:9" ht="26.25" customHeight="1" thickBot="1">
      <c r="A157" s="161">
        <v>11</v>
      </c>
      <c r="B157" s="162" t="s">
        <v>490</v>
      </c>
      <c r="C157" s="163" t="s">
        <v>312</v>
      </c>
      <c r="D157" s="180">
        <v>2</v>
      </c>
      <c r="E157" s="180" t="s">
        <v>436</v>
      </c>
      <c r="F157" s="164">
        <v>43.940399999999997</v>
      </c>
      <c r="G157" s="164">
        <f t="shared" si="23"/>
        <v>87.880799999999994</v>
      </c>
      <c r="H157" s="165">
        <f t="shared" si="25"/>
        <v>46.137419999999999</v>
      </c>
      <c r="I157" s="166">
        <f t="shared" si="24"/>
        <v>92.274839999999998</v>
      </c>
    </row>
    <row r="158" spans="1:9" ht="24" customHeight="1" thickTop="1">
      <c r="A158" s="374" t="s">
        <v>40</v>
      </c>
      <c r="B158" s="374"/>
      <c r="C158" s="374"/>
      <c r="D158" s="374"/>
      <c r="E158" s="374"/>
      <c r="F158" s="374"/>
      <c r="G158" s="169">
        <f>SUM(G147:G157)</f>
        <v>7681.2003999999997</v>
      </c>
      <c r="H158" s="181"/>
      <c r="I158" s="182">
        <f>SUM(I147:I157)</f>
        <v>8065.2604199999987</v>
      </c>
    </row>
    <row r="159" spans="1:9" ht="24" customHeight="1">
      <c r="A159" s="396" t="s">
        <v>384</v>
      </c>
      <c r="B159" s="396"/>
      <c r="C159" s="396"/>
      <c r="D159" s="396"/>
      <c r="E159" s="396"/>
      <c r="F159" s="396"/>
      <c r="G159" s="169">
        <f>G158/60</f>
        <v>128.02000666666666</v>
      </c>
      <c r="H159" s="28"/>
      <c r="I159" s="182">
        <f>I158/60</f>
        <v>134.42100699999997</v>
      </c>
    </row>
    <row r="160" spans="1:9" ht="24" customHeight="1">
      <c r="A160" s="390" t="s">
        <v>453</v>
      </c>
      <c r="B160" s="390"/>
      <c r="C160" s="390"/>
      <c r="D160" s="390"/>
      <c r="E160" s="390"/>
      <c r="F160" s="390"/>
      <c r="G160" s="169">
        <f>G159*5%</f>
        <v>6.4010003333333332</v>
      </c>
      <c r="H160" s="28"/>
      <c r="I160" s="182">
        <f>I159*5%</f>
        <v>6.7210503499999987</v>
      </c>
    </row>
    <row r="161" spans="1:9" ht="24" customHeight="1">
      <c r="A161" s="390" t="s">
        <v>370</v>
      </c>
      <c r="B161" s="390"/>
      <c r="C161" s="390"/>
      <c r="D161" s="390"/>
      <c r="E161" s="390"/>
      <c r="F161" s="390"/>
      <c r="G161" s="183">
        <f>G159+G160</f>
        <v>134.421007</v>
      </c>
      <c r="H161" s="28"/>
      <c r="I161" s="182">
        <f>I159+I160</f>
        <v>141.14205734999996</v>
      </c>
    </row>
    <row r="162" spans="1:9" ht="24" customHeight="1" thickBot="1">
      <c r="A162" s="380" t="s">
        <v>386</v>
      </c>
      <c r="B162" s="380"/>
      <c r="C162" s="380"/>
      <c r="D162" s="380"/>
      <c r="E162" s="380"/>
      <c r="F162" s="380"/>
      <c r="G162" s="188">
        <f>G161/12</f>
        <v>11.201750583333334</v>
      </c>
      <c r="H162" s="28"/>
      <c r="I162" s="185">
        <f>I161/12</f>
        <v>11.761838112499996</v>
      </c>
    </row>
    <row r="163" spans="1:9" ht="15" thickTop="1">
      <c r="H163" s="28"/>
    </row>
    <row r="164" spans="1:9" ht="15" thickBot="1">
      <c r="A164" s="406"/>
      <c r="B164" s="406"/>
      <c r="C164" s="406"/>
      <c r="D164" s="406"/>
      <c r="E164" s="406"/>
      <c r="F164" s="406"/>
      <c r="G164" s="406"/>
      <c r="H164" s="406"/>
    </row>
    <row r="165" spans="1:9" ht="32.25" customHeight="1" thickTop="1">
      <c r="A165" s="407" t="s">
        <v>491</v>
      </c>
      <c r="B165" s="407"/>
      <c r="C165" s="407"/>
      <c r="D165" s="407"/>
      <c r="E165" s="407"/>
      <c r="F165" s="407"/>
      <c r="G165" s="407"/>
      <c r="H165" s="407"/>
      <c r="I165" s="407"/>
    </row>
    <row r="166" spans="1:9" ht="32.25" customHeight="1">
      <c r="A166" s="374"/>
      <c r="B166" s="374"/>
      <c r="C166" s="374"/>
      <c r="D166" s="374"/>
      <c r="E166" s="374"/>
      <c r="F166" s="408" t="s">
        <v>289</v>
      </c>
      <c r="G166" s="408"/>
      <c r="H166" s="409" t="s">
        <v>290</v>
      </c>
      <c r="I166" s="409"/>
    </row>
    <row r="167" spans="1:9" ht="32.25" customHeight="1">
      <c r="A167" s="156" t="s">
        <v>34</v>
      </c>
      <c r="B167" s="157" t="s">
        <v>35</v>
      </c>
      <c r="C167" s="157" t="s">
        <v>300</v>
      </c>
      <c r="D167" s="157" t="s">
        <v>492</v>
      </c>
      <c r="E167" s="157" t="s">
        <v>302</v>
      </c>
      <c r="F167" s="158" t="s">
        <v>306</v>
      </c>
      <c r="G167" s="158" t="s">
        <v>373</v>
      </c>
      <c r="H167" s="159" t="s">
        <v>306</v>
      </c>
      <c r="I167" s="160" t="s">
        <v>304</v>
      </c>
    </row>
    <row r="168" spans="1:9" ht="28.5" customHeight="1">
      <c r="A168" s="161">
        <v>1</v>
      </c>
      <c r="B168" s="162" t="s">
        <v>493</v>
      </c>
      <c r="C168" s="163" t="s">
        <v>312</v>
      </c>
      <c r="D168" s="163">
        <v>4</v>
      </c>
      <c r="E168" s="163" t="s">
        <v>494</v>
      </c>
      <c r="F168" s="186">
        <v>23.016400000000001</v>
      </c>
      <c r="G168" s="186">
        <f t="shared" ref="G168:G176" si="26">D168*F168</f>
        <v>92.065600000000003</v>
      </c>
      <c r="H168" s="165">
        <f t="shared" ref="H168:H176" si="27">(F168*5%)+F168</f>
        <v>24.16722</v>
      </c>
      <c r="I168" s="187">
        <f t="shared" ref="I168:I176" si="28">D168*H168</f>
        <v>96.668880000000001</v>
      </c>
    </row>
    <row r="169" spans="1:9" ht="28.5" customHeight="1">
      <c r="A169" s="202">
        <v>2</v>
      </c>
      <c r="B169" s="174" t="s">
        <v>495</v>
      </c>
      <c r="C169" s="175" t="s">
        <v>312</v>
      </c>
      <c r="D169" s="175">
        <v>4</v>
      </c>
      <c r="E169" s="175" t="s">
        <v>392</v>
      </c>
      <c r="F169" s="186">
        <v>30.3398</v>
      </c>
      <c r="G169" s="186">
        <f t="shared" si="26"/>
        <v>121.3592</v>
      </c>
      <c r="H169" s="165">
        <f t="shared" si="27"/>
        <v>31.85679</v>
      </c>
      <c r="I169" s="187">
        <f t="shared" si="28"/>
        <v>127.42716</v>
      </c>
    </row>
    <row r="170" spans="1:9" ht="28.5" customHeight="1">
      <c r="A170" s="161">
        <v>3</v>
      </c>
      <c r="B170" s="162" t="s">
        <v>496</v>
      </c>
      <c r="C170" s="163" t="s">
        <v>312</v>
      </c>
      <c r="D170" s="163">
        <v>6</v>
      </c>
      <c r="E170" s="163" t="s">
        <v>497</v>
      </c>
      <c r="F170" s="186">
        <v>6.17258</v>
      </c>
      <c r="G170" s="186">
        <f t="shared" si="26"/>
        <v>37.03548</v>
      </c>
      <c r="H170" s="165">
        <f t="shared" si="27"/>
        <v>6.4812089999999998</v>
      </c>
      <c r="I170" s="187">
        <f t="shared" si="28"/>
        <v>38.887253999999999</v>
      </c>
    </row>
    <row r="171" spans="1:9" ht="28.5" customHeight="1">
      <c r="A171" s="161">
        <v>4</v>
      </c>
      <c r="B171" s="162" t="s">
        <v>460</v>
      </c>
      <c r="C171" s="163" t="s">
        <v>312</v>
      </c>
      <c r="D171" s="163">
        <v>4</v>
      </c>
      <c r="E171" s="163" t="s">
        <v>392</v>
      </c>
      <c r="F171" s="186">
        <v>16.7392</v>
      </c>
      <c r="G171" s="186">
        <f t="shared" si="26"/>
        <v>66.956800000000001</v>
      </c>
      <c r="H171" s="165">
        <f t="shared" si="27"/>
        <v>17.576160000000002</v>
      </c>
      <c r="I171" s="187">
        <f t="shared" si="28"/>
        <v>70.304640000000006</v>
      </c>
    </row>
    <row r="172" spans="1:9" ht="28.5" customHeight="1">
      <c r="A172" s="161">
        <v>5</v>
      </c>
      <c r="B172" s="162" t="s">
        <v>498</v>
      </c>
      <c r="C172" s="163" t="s">
        <v>312</v>
      </c>
      <c r="D172" s="163">
        <v>1</v>
      </c>
      <c r="E172" s="163" t="s">
        <v>494</v>
      </c>
      <c r="F172" s="186">
        <v>68.003</v>
      </c>
      <c r="G172" s="186">
        <f t="shared" si="26"/>
        <v>68.003</v>
      </c>
      <c r="H172" s="165">
        <f t="shared" si="27"/>
        <v>71.403149999999997</v>
      </c>
      <c r="I172" s="187">
        <f t="shared" si="28"/>
        <v>71.403149999999997</v>
      </c>
    </row>
    <row r="173" spans="1:9" ht="28.5" customHeight="1">
      <c r="A173" s="161">
        <v>6</v>
      </c>
      <c r="B173" s="162" t="s">
        <v>499</v>
      </c>
      <c r="C173" s="163" t="s">
        <v>312</v>
      </c>
      <c r="D173" s="163">
        <v>1</v>
      </c>
      <c r="E173" s="163" t="s">
        <v>500</v>
      </c>
      <c r="F173" s="186">
        <v>46.032800000000002</v>
      </c>
      <c r="G173" s="186">
        <f t="shared" si="26"/>
        <v>46.032800000000002</v>
      </c>
      <c r="H173" s="165">
        <f t="shared" si="27"/>
        <v>48.334440000000001</v>
      </c>
      <c r="I173" s="187">
        <f t="shared" si="28"/>
        <v>48.334440000000001</v>
      </c>
    </row>
    <row r="174" spans="1:9" ht="28.5" customHeight="1">
      <c r="A174" s="161">
        <v>7</v>
      </c>
      <c r="B174" s="162" t="s">
        <v>501</v>
      </c>
      <c r="C174" s="163" t="s">
        <v>502</v>
      </c>
      <c r="D174" s="163">
        <v>2</v>
      </c>
      <c r="E174" s="163" t="s">
        <v>503</v>
      </c>
      <c r="F174" s="186">
        <v>20.923999999999999</v>
      </c>
      <c r="G174" s="186">
        <f t="shared" si="26"/>
        <v>41.847999999999999</v>
      </c>
      <c r="H174" s="165">
        <f t="shared" si="27"/>
        <v>21.970199999999998</v>
      </c>
      <c r="I174" s="187">
        <f t="shared" si="28"/>
        <v>43.940399999999997</v>
      </c>
    </row>
    <row r="175" spans="1:9" ht="28.5" customHeight="1">
      <c r="A175" s="161">
        <v>8</v>
      </c>
      <c r="B175" s="174" t="s">
        <v>504</v>
      </c>
      <c r="C175" s="175" t="s">
        <v>357</v>
      </c>
      <c r="D175" s="175">
        <v>4</v>
      </c>
      <c r="E175" s="175" t="s">
        <v>392</v>
      </c>
      <c r="F175" s="186">
        <v>18.831600000000002</v>
      </c>
      <c r="G175" s="186">
        <f t="shared" si="26"/>
        <v>75.326400000000007</v>
      </c>
      <c r="H175" s="165">
        <f t="shared" si="27"/>
        <v>19.773180000000004</v>
      </c>
      <c r="I175" s="187">
        <f t="shared" si="28"/>
        <v>79.092720000000014</v>
      </c>
    </row>
    <row r="176" spans="1:9" ht="28.5" customHeight="1" thickBot="1">
      <c r="A176" s="161">
        <v>9</v>
      </c>
      <c r="B176" s="162" t="s">
        <v>505</v>
      </c>
      <c r="C176" s="163" t="s">
        <v>506</v>
      </c>
      <c r="D176" s="163">
        <v>1</v>
      </c>
      <c r="E176" s="163" t="s">
        <v>396</v>
      </c>
      <c r="F176" s="186">
        <v>78.465000000000003</v>
      </c>
      <c r="G176" s="186">
        <f t="shared" si="26"/>
        <v>78.465000000000003</v>
      </c>
      <c r="H176" s="165">
        <f t="shared" si="27"/>
        <v>82.388249999999999</v>
      </c>
      <c r="I176" s="187">
        <f t="shared" si="28"/>
        <v>82.388249999999999</v>
      </c>
    </row>
    <row r="177" spans="1:10" ht="24" customHeight="1" thickTop="1">
      <c r="A177" s="401" t="s">
        <v>404</v>
      </c>
      <c r="B177" s="401"/>
      <c r="C177" s="401"/>
      <c r="D177" s="401"/>
      <c r="E177" s="401"/>
      <c r="F177" s="401"/>
      <c r="G177" s="183">
        <f>SUM(G168:G176)</f>
        <v>627.09228000000007</v>
      </c>
      <c r="H177" s="181"/>
      <c r="I177" s="182">
        <f>SUM(I168:I176)</f>
        <v>658.44689400000004</v>
      </c>
    </row>
    <row r="178" spans="1:10" ht="24" customHeight="1" thickBot="1">
      <c r="A178" s="402" t="s">
        <v>405</v>
      </c>
      <c r="B178" s="402"/>
      <c r="C178" s="402"/>
      <c r="D178" s="402"/>
      <c r="E178" s="402"/>
      <c r="F178" s="402"/>
      <c r="G178" s="188">
        <f>G177/12</f>
        <v>52.257690000000004</v>
      </c>
      <c r="H178" s="28"/>
      <c r="I178" s="189">
        <f>I177/12</f>
        <v>54.870574500000004</v>
      </c>
      <c r="J178" s="20"/>
    </row>
    <row r="179" spans="1:10" ht="15" thickTop="1">
      <c r="J179" s="20"/>
    </row>
    <row r="180" spans="1:10" ht="15">
      <c r="A180" s="203" t="str">
        <f>'UERR Uniformes '!A79</f>
        <v>BOA VISTA, RR, 05/03/2025</v>
      </c>
      <c r="B180" s="204"/>
      <c r="D180" s="204"/>
      <c r="E180" s="203"/>
      <c r="F180" s="204"/>
      <c r="J180" s="20"/>
    </row>
    <row r="181" spans="1:10">
      <c r="J181" s="20"/>
    </row>
    <row r="182" spans="1:10">
      <c r="B182" s="32"/>
      <c r="J182" s="20"/>
    </row>
    <row r="183" spans="1:10">
      <c r="B183" s="32" t="s">
        <v>507</v>
      </c>
    </row>
    <row r="184" spans="1:10" ht="15">
      <c r="B184" s="205" t="s">
        <v>297</v>
      </c>
    </row>
    <row r="185" spans="1:10" ht="15">
      <c r="B185" s="205" t="s">
        <v>508</v>
      </c>
    </row>
    <row r="186" spans="1:10" ht="15">
      <c r="B186" s="205" t="s">
        <v>509</v>
      </c>
    </row>
    <row r="187" spans="1:10" ht="15">
      <c r="B187" s="205" t="s">
        <v>299</v>
      </c>
    </row>
    <row r="188" spans="1:10">
      <c r="B188" s="32"/>
    </row>
  </sheetData>
  <mergeCells count="79">
    <mergeCell ref="A43:F43"/>
    <mergeCell ref="G43:H43"/>
    <mergeCell ref="J43:K43"/>
    <mergeCell ref="A2:K2"/>
    <mergeCell ref="A3:E3"/>
    <mergeCell ref="F3:H3"/>
    <mergeCell ref="I3:K3"/>
    <mergeCell ref="A42:F42"/>
    <mergeCell ref="A44:F44"/>
    <mergeCell ref="G44:H44"/>
    <mergeCell ref="J44:K44"/>
    <mergeCell ref="A46:I46"/>
    <mergeCell ref="A47:E47"/>
    <mergeCell ref="F47:G47"/>
    <mergeCell ref="H47:I47"/>
    <mergeCell ref="A75:K75"/>
    <mergeCell ref="A55:F55"/>
    <mergeCell ref="A56:F56"/>
    <mergeCell ref="A57:F57"/>
    <mergeCell ref="A58:F58"/>
    <mergeCell ref="A59:F59"/>
    <mergeCell ref="A61:I61"/>
    <mergeCell ref="A62:E62"/>
    <mergeCell ref="F62:G62"/>
    <mergeCell ref="H62:I62"/>
    <mergeCell ref="A72:F72"/>
    <mergeCell ref="A73:F73"/>
    <mergeCell ref="A76:E76"/>
    <mergeCell ref="F76:H76"/>
    <mergeCell ref="I76:K76"/>
    <mergeCell ref="A89:F89"/>
    <mergeCell ref="A90:F90"/>
    <mergeCell ref="G90:H90"/>
    <mergeCell ref="J90:K90"/>
    <mergeCell ref="A91:F91"/>
    <mergeCell ref="G91:H91"/>
    <mergeCell ref="J91:K91"/>
    <mergeCell ref="A93:I93"/>
    <mergeCell ref="A94:E94"/>
    <mergeCell ref="F94:G94"/>
    <mergeCell ref="H94:I94"/>
    <mergeCell ref="A132:K132"/>
    <mergeCell ref="A112:F112"/>
    <mergeCell ref="A113:F113"/>
    <mergeCell ref="A114:F114"/>
    <mergeCell ref="A115:F115"/>
    <mergeCell ref="A116:F116"/>
    <mergeCell ref="A118:I118"/>
    <mergeCell ref="A119:E119"/>
    <mergeCell ref="F119:G119"/>
    <mergeCell ref="H119:I119"/>
    <mergeCell ref="A129:F129"/>
    <mergeCell ref="A130:F130"/>
    <mergeCell ref="A133:E133"/>
    <mergeCell ref="F133:H133"/>
    <mergeCell ref="I133:K133"/>
    <mergeCell ref="A139:F139"/>
    <mergeCell ref="A140:F140"/>
    <mergeCell ref="G140:H140"/>
    <mergeCell ref="J140:K140"/>
    <mergeCell ref="A141:F141"/>
    <mergeCell ref="G141:H141"/>
    <mergeCell ref="J141:K141"/>
    <mergeCell ref="A144:I144"/>
    <mergeCell ref="A145:E145"/>
    <mergeCell ref="F145:G145"/>
    <mergeCell ref="H145:I145"/>
    <mergeCell ref="A178:F178"/>
    <mergeCell ref="A158:F158"/>
    <mergeCell ref="A159:F159"/>
    <mergeCell ref="A160:F160"/>
    <mergeCell ref="A161:F161"/>
    <mergeCell ref="A162:F162"/>
    <mergeCell ref="A164:H164"/>
    <mergeCell ref="A165:I165"/>
    <mergeCell ref="A166:E166"/>
    <mergeCell ref="F166:G166"/>
    <mergeCell ref="H166:I166"/>
    <mergeCell ref="A177:F177"/>
  </mergeCells>
  <printOptions horizontalCentered="1" verticalCentered="1"/>
  <pageMargins left="0.70833333333333304" right="0.70833333333333304" top="0.74791666666666701" bottom="0.74791666666666701" header="0.511811023622047" footer="0.511811023622047"/>
  <pageSetup paperSize="9" scale="64" fitToHeight="0" orientation="landscape" horizontalDpi="300" verticalDpi="300" r:id="rId1"/>
  <rowBreaks count="8" manualBreakCount="8">
    <brk id="21" max="16383" man="1"/>
    <brk id="44" max="16383" man="1"/>
    <brk id="59" max="16383" man="1"/>
    <brk id="73" max="16383" man="1"/>
    <brk id="91" max="16383" man="1"/>
    <brk id="116" max="16383" man="1"/>
    <brk id="141" max="16383" man="1"/>
    <brk id="162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66E0B-958F-49BB-A273-7D86256702D0}">
  <sheetPr>
    <tabColor rgb="FF2F5597"/>
  </sheetPr>
  <dimension ref="B2:M35"/>
  <sheetViews>
    <sheetView view="pageBreakPreview" topLeftCell="A13" zoomScale="85" zoomScaleNormal="55" zoomScaleSheetLayoutView="85" workbookViewId="0">
      <selection activeCell="A54" sqref="A54"/>
    </sheetView>
  </sheetViews>
  <sheetFormatPr defaultColWidth="8.875" defaultRowHeight="15"/>
  <cols>
    <col min="1" max="1" width="8.875" style="207"/>
    <col min="2" max="2" width="11.75" style="207" customWidth="1"/>
    <col min="3" max="3" width="15" style="207" customWidth="1"/>
    <col min="4" max="4" width="34.375" style="207" customWidth="1"/>
    <col min="5" max="5" width="9.875" style="207" customWidth="1"/>
    <col min="6" max="6" width="10.875" style="207" customWidth="1"/>
    <col min="7" max="8" width="14" style="207" customWidth="1"/>
    <col min="9" max="9" width="16.75" style="207" customWidth="1"/>
    <col min="10" max="10" width="13.75" style="207" customWidth="1"/>
    <col min="11" max="11" width="14" style="207" customWidth="1"/>
    <col min="12" max="12" width="14.875" style="207" customWidth="1"/>
    <col min="13" max="13" width="4.25" style="207" customWidth="1"/>
    <col min="14" max="16384" width="8.875" style="207"/>
  </cols>
  <sheetData>
    <row r="2" spans="2:13" ht="39.75" customHeight="1">
      <c r="B2" s="419" t="s">
        <v>510</v>
      </c>
      <c r="C2" s="419"/>
      <c r="D2" s="419"/>
      <c r="E2" s="419"/>
      <c r="F2" s="419"/>
      <c r="G2" s="417" t="s">
        <v>511</v>
      </c>
      <c r="H2" s="417"/>
      <c r="I2" s="417"/>
      <c r="J2" s="418" t="s">
        <v>512</v>
      </c>
      <c r="K2" s="418"/>
      <c r="L2" s="418"/>
      <c r="M2" s="206"/>
    </row>
    <row r="3" spans="2:13" ht="66.75" customHeight="1">
      <c r="B3" s="208" t="s">
        <v>513</v>
      </c>
      <c r="C3" s="209" t="s">
        <v>514</v>
      </c>
      <c r="D3" s="208" t="s">
        <v>35</v>
      </c>
      <c r="E3" s="210" t="s">
        <v>271</v>
      </c>
      <c r="F3" s="210" t="s">
        <v>515</v>
      </c>
      <c r="G3" s="211" t="s">
        <v>516</v>
      </c>
      <c r="H3" s="212" t="s">
        <v>517</v>
      </c>
      <c r="I3" s="212" t="s">
        <v>518</v>
      </c>
      <c r="J3" s="213" t="s">
        <v>519</v>
      </c>
      <c r="K3" s="214" t="s">
        <v>520</v>
      </c>
      <c r="L3" s="214" t="s">
        <v>518</v>
      </c>
    </row>
    <row r="4" spans="2:13" ht="67.5" customHeight="1">
      <c r="B4" s="215" t="s">
        <v>521</v>
      </c>
      <c r="C4" s="216" t="s">
        <v>522</v>
      </c>
      <c r="D4" s="217" t="s">
        <v>523</v>
      </c>
      <c r="E4" s="218" t="s">
        <v>524</v>
      </c>
      <c r="F4" s="218">
        <v>3</v>
      </c>
      <c r="G4" s="219">
        <v>38.9</v>
      </c>
      <c r="H4" s="220">
        <f t="shared" ref="H4:H12" si="0">I4/12</f>
        <v>9.7249999999999996</v>
      </c>
      <c r="I4" s="220">
        <f t="shared" ref="I4:I12" si="1">F4*G4</f>
        <v>116.69999999999999</v>
      </c>
      <c r="J4" s="221">
        <f>(G4*'[2]SALARIOS + BENEFÍCIOS'!$F$11)+G4</f>
        <v>45.205689999999997</v>
      </c>
      <c r="K4" s="222">
        <f t="shared" ref="K4:K12" si="2">L4/12</f>
        <v>11.301422499999999</v>
      </c>
      <c r="L4" s="222">
        <f t="shared" ref="L4:L12" si="3">J4*F4</f>
        <v>135.61706999999998</v>
      </c>
    </row>
    <row r="5" spans="2:13" ht="87.75" customHeight="1">
      <c r="B5" s="215" t="s">
        <v>521</v>
      </c>
      <c r="C5" s="216" t="s">
        <v>522</v>
      </c>
      <c r="D5" s="217" t="s">
        <v>525</v>
      </c>
      <c r="E5" s="218" t="s">
        <v>524</v>
      </c>
      <c r="F5" s="218">
        <v>3</v>
      </c>
      <c r="G5" s="219">
        <v>36.68</v>
      </c>
      <c r="H5" s="220">
        <f t="shared" si="0"/>
        <v>9.17</v>
      </c>
      <c r="I5" s="220">
        <f t="shared" si="1"/>
        <v>110.03999999999999</v>
      </c>
      <c r="J5" s="221">
        <f>(G5*'[2]SALARIOS + BENEFÍCIOS'!$F$11)+G5</f>
        <v>42.625827999999998</v>
      </c>
      <c r="K5" s="222">
        <f t="shared" si="2"/>
        <v>10.656457</v>
      </c>
      <c r="L5" s="222">
        <f t="shared" si="3"/>
        <v>127.877484</v>
      </c>
    </row>
    <row r="6" spans="2:13" ht="39" customHeight="1">
      <c r="B6" s="215" t="s">
        <v>521</v>
      </c>
      <c r="C6" s="216" t="s">
        <v>522</v>
      </c>
      <c r="D6" s="217" t="s">
        <v>526</v>
      </c>
      <c r="E6" s="218" t="s">
        <v>524</v>
      </c>
      <c r="F6" s="218">
        <v>3</v>
      </c>
      <c r="G6" s="219">
        <v>8.89</v>
      </c>
      <c r="H6" s="220">
        <f t="shared" si="0"/>
        <v>2.2225000000000001</v>
      </c>
      <c r="I6" s="220">
        <f t="shared" si="1"/>
        <v>26.67</v>
      </c>
      <c r="J6" s="221">
        <f>(G6*'[2]SALARIOS + BENEFÍCIOS'!$F$11)+G6</f>
        <v>10.331069000000001</v>
      </c>
      <c r="K6" s="222">
        <f t="shared" si="2"/>
        <v>2.5827672500000003</v>
      </c>
      <c r="L6" s="222">
        <f t="shared" si="3"/>
        <v>30.993207000000005</v>
      </c>
    </row>
    <row r="7" spans="2:13" ht="129.75" customHeight="1">
      <c r="B7" s="215" t="s">
        <v>521</v>
      </c>
      <c r="C7" s="216" t="s">
        <v>522</v>
      </c>
      <c r="D7" s="217" t="s">
        <v>527</v>
      </c>
      <c r="E7" s="218" t="s">
        <v>524</v>
      </c>
      <c r="F7" s="218">
        <v>3</v>
      </c>
      <c r="G7" s="219">
        <v>48.9</v>
      </c>
      <c r="H7" s="220">
        <f t="shared" si="0"/>
        <v>12.225</v>
      </c>
      <c r="I7" s="220">
        <f t="shared" si="1"/>
        <v>146.69999999999999</v>
      </c>
      <c r="J7" s="221">
        <f>(G7*'[2]SALARIOS + BENEFÍCIOS'!$F$11)+G7</f>
        <v>56.826689999999999</v>
      </c>
      <c r="K7" s="222">
        <f t="shared" si="2"/>
        <v>14.206672500000002</v>
      </c>
      <c r="L7" s="222">
        <f t="shared" si="3"/>
        <v>170.48007000000001</v>
      </c>
    </row>
    <row r="8" spans="2:13" ht="84" customHeight="1">
      <c r="B8" s="215" t="s">
        <v>521</v>
      </c>
      <c r="C8" s="216" t="s">
        <v>528</v>
      </c>
      <c r="D8" s="217" t="s">
        <v>529</v>
      </c>
      <c r="E8" s="218" t="s">
        <v>524</v>
      </c>
      <c r="F8" s="218">
        <v>3</v>
      </c>
      <c r="G8" s="219">
        <v>32.229999999999997</v>
      </c>
      <c r="H8" s="220">
        <f t="shared" si="0"/>
        <v>8.0574999999999992</v>
      </c>
      <c r="I8" s="220">
        <f t="shared" si="1"/>
        <v>96.69</v>
      </c>
      <c r="J8" s="221">
        <f>(G8*'[2]SALARIOS + BENEFÍCIOS'!$F$11)+G8</f>
        <v>37.454482999999996</v>
      </c>
      <c r="K8" s="222">
        <f t="shared" si="2"/>
        <v>9.363620749999999</v>
      </c>
      <c r="L8" s="222">
        <f t="shared" si="3"/>
        <v>112.36344899999999</v>
      </c>
    </row>
    <row r="9" spans="2:13" ht="57.75" customHeight="1">
      <c r="B9" s="215" t="s">
        <v>521</v>
      </c>
      <c r="C9" s="216" t="s">
        <v>528</v>
      </c>
      <c r="D9" s="217" t="s">
        <v>530</v>
      </c>
      <c r="E9" s="218" t="s">
        <v>524</v>
      </c>
      <c r="F9" s="218">
        <v>3</v>
      </c>
      <c r="G9" s="219">
        <v>36.68</v>
      </c>
      <c r="H9" s="220">
        <f t="shared" si="0"/>
        <v>9.17</v>
      </c>
      <c r="I9" s="220">
        <f t="shared" si="1"/>
        <v>110.03999999999999</v>
      </c>
      <c r="J9" s="221">
        <f>(G9*'[2]SALARIOS + BENEFÍCIOS'!$F$11)+G9</f>
        <v>42.625827999999998</v>
      </c>
      <c r="K9" s="222">
        <f t="shared" si="2"/>
        <v>10.656457</v>
      </c>
      <c r="L9" s="222">
        <f t="shared" si="3"/>
        <v>127.877484</v>
      </c>
    </row>
    <row r="10" spans="2:13" ht="48" customHeight="1">
      <c r="B10" s="215" t="s">
        <v>521</v>
      </c>
      <c r="C10" s="216" t="s">
        <v>528</v>
      </c>
      <c r="D10" s="217" t="s">
        <v>531</v>
      </c>
      <c r="E10" s="218" t="s">
        <v>524</v>
      </c>
      <c r="F10" s="218">
        <v>3</v>
      </c>
      <c r="G10" s="223">
        <v>8.89</v>
      </c>
      <c r="H10" s="220">
        <f t="shared" si="0"/>
        <v>2.2225000000000001</v>
      </c>
      <c r="I10" s="220">
        <f t="shared" si="1"/>
        <v>26.67</v>
      </c>
      <c r="J10" s="221">
        <f>(G10*'[2]SALARIOS + BENEFÍCIOS'!$F$11)+G10</f>
        <v>10.331069000000001</v>
      </c>
      <c r="K10" s="222">
        <f t="shared" si="2"/>
        <v>2.5827672500000003</v>
      </c>
      <c r="L10" s="222">
        <f t="shared" si="3"/>
        <v>30.993207000000005</v>
      </c>
    </row>
    <row r="11" spans="2:13" ht="94.5" customHeight="1">
      <c r="B11" s="215" t="s">
        <v>521</v>
      </c>
      <c r="C11" s="216" t="s">
        <v>528</v>
      </c>
      <c r="D11" s="217" t="s">
        <v>532</v>
      </c>
      <c r="E11" s="218" t="s">
        <v>524</v>
      </c>
      <c r="F11" s="218">
        <v>3</v>
      </c>
      <c r="G11" s="219">
        <v>54.46</v>
      </c>
      <c r="H11" s="224">
        <f t="shared" si="0"/>
        <v>13.615</v>
      </c>
      <c r="I11" s="220">
        <f t="shared" si="1"/>
        <v>163.38</v>
      </c>
      <c r="J11" s="221">
        <f>(G11*'[2]SALARIOS + BENEFÍCIOS'!$F$11)+G11</f>
        <v>63.287965999999997</v>
      </c>
      <c r="K11" s="222">
        <f t="shared" si="2"/>
        <v>15.821991500000001</v>
      </c>
      <c r="L11" s="222">
        <f t="shared" si="3"/>
        <v>189.86389800000001</v>
      </c>
    </row>
    <row r="12" spans="2:13" ht="120.75" customHeight="1">
      <c r="B12" s="215" t="s">
        <v>521</v>
      </c>
      <c r="C12" s="225" t="s">
        <v>533</v>
      </c>
      <c r="D12" s="226" t="s">
        <v>534</v>
      </c>
      <c r="E12" s="227" t="s">
        <v>524</v>
      </c>
      <c r="F12" s="227">
        <v>2</v>
      </c>
      <c r="G12" s="223">
        <v>13.34</v>
      </c>
      <c r="H12" s="228">
        <f t="shared" si="0"/>
        <v>2.2233333333333332</v>
      </c>
      <c r="I12" s="220">
        <f t="shared" si="1"/>
        <v>26.68</v>
      </c>
      <c r="J12" s="221">
        <f>(G12*'[2]SALARIOS + BENEFÍCIOS'!$F$11)+G12</f>
        <v>15.502414</v>
      </c>
      <c r="K12" s="222">
        <f t="shared" si="2"/>
        <v>2.5837356666666667</v>
      </c>
      <c r="L12" s="222">
        <f t="shared" si="3"/>
        <v>31.004828</v>
      </c>
    </row>
    <row r="13" spans="2:13" ht="30.75" customHeight="1">
      <c r="B13" s="415" t="s">
        <v>535</v>
      </c>
      <c r="C13" s="415"/>
      <c r="D13" s="415"/>
      <c r="E13" s="415"/>
      <c r="F13" s="415"/>
      <c r="G13" s="229"/>
      <c r="H13" s="230">
        <f>SUM(H4:H12)</f>
        <v>68.630833333333328</v>
      </c>
      <c r="I13" s="230">
        <f>SUM(I4:I12)</f>
        <v>823.56999999999982</v>
      </c>
      <c r="J13" s="231"/>
      <c r="K13" s="232">
        <f>SUM(K4:K12)</f>
        <v>79.755891416666671</v>
      </c>
      <c r="L13" s="233">
        <f>SUM(L4:L12)</f>
        <v>957.070697</v>
      </c>
    </row>
    <row r="15" spans="2:13" ht="33" customHeight="1">
      <c r="B15" s="419" t="s">
        <v>536</v>
      </c>
      <c r="C15" s="419"/>
      <c r="D15" s="419"/>
      <c r="E15" s="419"/>
      <c r="F15" s="419"/>
      <c r="G15" s="417" t="s">
        <v>511</v>
      </c>
      <c r="H15" s="417"/>
      <c r="I15" s="417"/>
      <c r="J15" s="418" t="s">
        <v>512</v>
      </c>
      <c r="K15" s="418"/>
      <c r="L15" s="418"/>
    </row>
    <row r="16" spans="2:13" ht="60.75" customHeight="1">
      <c r="B16" s="208" t="s">
        <v>513</v>
      </c>
      <c r="C16" s="209" t="s">
        <v>514</v>
      </c>
      <c r="D16" s="208" t="s">
        <v>35</v>
      </c>
      <c r="E16" s="210" t="s">
        <v>271</v>
      </c>
      <c r="F16" s="210" t="s">
        <v>515</v>
      </c>
      <c r="G16" s="211" t="s">
        <v>516</v>
      </c>
      <c r="H16" s="212" t="s">
        <v>537</v>
      </c>
      <c r="I16" s="212" t="s">
        <v>538</v>
      </c>
      <c r="J16" s="213" t="s">
        <v>519</v>
      </c>
      <c r="K16" s="214" t="s">
        <v>520</v>
      </c>
      <c r="L16" s="214" t="s">
        <v>518</v>
      </c>
    </row>
    <row r="17" spans="2:12" ht="31.5">
      <c r="B17" s="215" t="s">
        <v>539</v>
      </c>
      <c r="C17" s="216" t="s">
        <v>522</v>
      </c>
      <c r="D17" s="217" t="s">
        <v>540</v>
      </c>
      <c r="E17" s="218" t="s">
        <v>524</v>
      </c>
      <c r="F17" s="218">
        <v>3</v>
      </c>
      <c r="G17" s="219">
        <v>54.46</v>
      </c>
      <c r="H17" s="220">
        <f t="shared" ref="H17:H26" si="4">I17/12</f>
        <v>13.615</v>
      </c>
      <c r="I17" s="220">
        <f t="shared" ref="I17:I26" si="5">F17*G17</f>
        <v>163.38</v>
      </c>
      <c r="J17" s="221">
        <f>(G17*'[2]SALARIOS + BENEFÍCIOS'!$F$11)+G17</f>
        <v>63.287965999999997</v>
      </c>
      <c r="K17" s="222">
        <f t="shared" ref="K17:K26" si="6">L17/12</f>
        <v>15.821991500000001</v>
      </c>
      <c r="L17" s="222">
        <f t="shared" ref="L17:L26" si="7">J17*F17</f>
        <v>189.86389800000001</v>
      </c>
    </row>
    <row r="18" spans="2:12" ht="30.75" customHeight="1">
      <c r="B18" s="215" t="s">
        <v>539</v>
      </c>
      <c r="C18" s="216" t="s">
        <v>522</v>
      </c>
      <c r="D18" s="217" t="s">
        <v>541</v>
      </c>
      <c r="E18" s="218" t="s">
        <v>524</v>
      </c>
      <c r="F18" s="218">
        <v>3</v>
      </c>
      <c r="G18" s="219">
        <v>50.01</v>
      </c>
      <c r="H18" s="220">
        <f t="shared" si="4"/>
        <v>12.5025</v>
      </c>
      <c r="I18" s="220">
        <f t="shared" si="5"/>
        <v>150.03</v>
      </c>
      <c r="J18" s="221">
        <f>(G18*'[2]SALARIOS + BENEFÍCIOS'!$F$11)+G18</f>
        <v>58.116620999999995</v>
      </c>
      <c r="K18" s="222">
        <f t="shared" si="6"/>
        <v>14.529155249999997</v>
      </c>
      <c r="L18" s="222">
        <f t="shared" si="7"/>
        <v>174.34986299999997</v>
      </c>
    </row>
    <row r="19" spans="2:12" ht="30.75" customHeight="1">
      <c r="B19" s="215" t="s">
        <v>539</v>
      </c>
      <c r="C19" s="216" t="s">
        <v>522</v>
      </c>
      <c r="D19" s="217" t="s">
        <v>542</v>
      </c>
      <c r="E19" s="218" t="s">
        <v>524</v>
      </c>
      <c r="F19" s="218">
        <v>3</v>
      </c>
      <c r="G19" s="219">
        <v>8.89</v>
      </c>
      <c r="H19" s="220">
        <f t="shared" si="4"/>
        <v>2.2225000000000001</v>
      </c>
      <c r="I19" s="220">
        <f t="shared" si="5"/>
        <v>26.67</v>
      </c>
      <c r="J19" s="221">
        <f>(G19*'[2]SALARIOS + BENEFÍCIOS'!$F$11)+G19</f>
        <v>10.331069000000001</v>
      </c>
      <c r="K19" s="222">
        <f t="shared" si="6"/>
        <v>2.5827672500000003</v>
      </c>
      <c r="L19" s="222">
        <f t="shared" si="7"/>
        <v>30.993207000000005</v>
      </c>
    </row>
    <row r="20" spans="2:12" ht="30.75" customHeight="1">
      <c r="B20" s="215" t="s">
        <v>539</v>
      </c>
      <c r="C20" s="216" t="s">
        <v>522</v>
      </c>
      <c r="D20" s="217" t="s">
        <v>543</v>
      </c>
      <c r="E20" s="218" t="s">
        <v>524</v>
      </c>
      <c r="F20" s="218">
        <v>3</v>
      </c>
      <c r="G20" s="219">
        <v>13.34</v>
      </c>
      <c r="H20" s="220">
        <f t="shared" si="4"/>
        <v>3.3349999999999995</v>
      </c>
      <c r="I20" s="220">
        <f t="shared" si="5"/>
        <v>40.019999999999996</v>
      </c>
      <c r="J20" s="221">
        <f>(G20*'[2]SALARIOS + BENEFÍCIOS'!$F$11)+G20</f>
        <v>15.502414</v>
      </c>
      <c r="K20" s="222">
        <f t="shared" si="6"/>
        <v>3.8756035</v>
      </c>
      <c r="L20" s="222">
        <f t="shared" si="7"/>
        <v>46.507241999999998</v>
      </c>
    </row>
    <row r="21" spans="2:12" ht="45.75" customHeight="1">
      <c r="B21" s="215" t="s">
        <v>539</v>
      </c>
      <c r="C21" s="216" t="s">
        <v>522</v>
      </c>
      <c r="D21" s="217" t="s">
        <v>544</v>
      </c>
      <c r="E21" s="218" t="s">
        <v>524</v>
      </c>
      <c r="F21" s="218">
        <v>3</v>
      </c>
      <c r="G21" s="219">
        <v>49.46</v>
      </c>
      <c r="H21" s="220">
        <f t="shared" si="4"/>
        <v>12.365</v>
      </c>
      <c r="I21" s="220">
        <f t="shared" si="5"/>
        <v>148.38</v>
      </c>
      <c r="J21" s="221">
        <f>(G21*'[2]SALARIOS + BENEFÍCIOS'!$F$11)+G21</f>
        <v>57.477466</v>
      </c>
      <c r="K21" s="222">
        <f t="shared" si="6"/>
        <v>14.3693665</v>
      </c>
      <c r="L21" s="222">
        <f t="shared" si="7"/>
        <v>172.43239800000001</v>
      </c>
    </row>
    <row r="22" spans="2:12" ht="31.5">
      <c r="B22" s="215" t="s">
        <v>539</v>
      </c>
      <c r="C22" s="216" t="s">
        <v>528</v>
      </c>
      <c r="D22" s="217" t="s">
        <v>545</v>
      </c>
      <c r="E22" s="218" t="s">
        <v>524</v>
      </c>
      <c r="F22" s="218">
        <v>3</v>
      </c>
      <c r="G22" s="219">
        <v>50.01</v>
      </c>
      <c r="H22" s="220">
        <f t="shared" si="4"/>
        <v>12.5025</v>
      </c>
      <c r="I22" s="220">
        <f t="shared" si="5"/>
        <v>150.03</v>
      </c>
      <c r="J22" s="221">
        <f>(G22*'[2]SALARIOS + BENEFÍCIOS'!$F$11)+G22</f>
        <v>58.116620999999995</v>
      </c>
      <c r="K22" s="222">
        <f t="shared" si="6"/>
        <v>14.529155249999997</v>
      </c>
      <c r="L22" s="222">
        <f t="shared" si="7"/>
        <v>174.34986299999997</v>
      </c>
    </row>
    <row r="23" spans="2:12" ht="30.75" customHeight="1">
      <c r="B23" s="215" t="s">
        <v>539</v>
      </c>
      <c r="C23" s="216" t="s">
        <v>528</v>
      </c>
      <c r="D23" s="217" t="s">
        <v>546</v>
      </c>
      <c r="E23" s="218" t="s">
        <v>524</v>
      </c>
      <c r="F23" s="218">
        <v>3</v>
      </c>
      <c r="G23" s="219">
        <v>50.01</v>
      </c>
      <c r="H23" s="220">
        <f t="shared" si="4"/>
        <v>12.5025</v>
      </c>
      <c r="I23" s="220">
        <f t="shared" si="5"/>
        <v>150.03</v>
      </c>
      <c r="J23" s="221">
        <f>(G23*'[2]SALARIOS + BENEFÍCIOS'!$F$11)+G23</f>
        <v>58.116620999999995</v>
      </c>
      <c r="K23" s="222">
        <f t="shared" si="6"/>
        <v>14.529155249999997</v>
      </c>
      <c r="L23" s="222">
        <f t="shared" si="7"/>
        <v>174.34986299999997</v>
      </c>
    </row>
    <row r="24" spans="2:12" ht="30.75" customHeight="1">
      <c r="B24" s="215" t="s">
        <v>539</v>
      </c>
      <c r="C24" s="216" t="s">
        <v>528</v>
      </c>
      <c r="D24" s="217" t="s">
        <v>547</v>
      </c>
      <c r="E24" s="218" t="s">
        <v>524</v>
      </c>
      <c r="F24" s="218">
        <v>3</v>
      </c>
      <c r="G24" s="219">
        <v>8.89</v>
      </c>
      <c r="H24" s="220">
        <f t="shared" si="4"/>
        <v>2.2225000000000001</v>
      </c>
      <c r="I24" s="220">
        <f t="shared" si="5"/>
        <v>26.67</v>
      </c>
      <c r="J24" s="221">
        <f>(G24*'[2]SALARIOS + BENEFÍCIOS'!$F$11)+G24</f>
        <v>10.331069000000001</v>
      </c>
      <c r="K24" s="222">
        <f t="shared" si="6"/>
        <v>2.5827672500000003</v>
      </c>
      <c r="L24" s="222">
        <f t="shared" si="7"/>
        <v>30.993207000000005</v>
      </c>
    </row>
    <row r="25" spans="2:12" ht="56.25" customHeight="1">
      <c r="B25" s="215" t="s">
        <v>539</v>
      </c>
      <c r="C25" s="216" t="s">
        <v>528</v>
      </c>
      <c r="D25" s="217" t="s">
        <v>548</v>
      </c>
      <c r="E25" s="218" t="s">
        <v>524</v>
      </c>
      <c r="F25" s="218">
        <v>3</v>
      </c>
      <c r="G25" s="219">
        <v>49.9</v>
      </c>
      <c r="H25" s="220">
        <f t="shared" si="4"/>
        <v>12.475</v>
      </c>
      <c r="I25" s="220">
        <f t="shared" si="5"/>
        <v>149.69999999999999</v>
      </c>
      <c r="J25" s="221">
        <f>(G25*'[2]SALARIOS + BENEFÍCIOS'!$F$11)+G25</f>
        <v>57.988789999999995</v>
      </c>
      <c r="K25" s="222">
        <f t="shared" si="6"/>
        <v>14.497197499999999</v>
      </c>
      <c r="L25" s="222">
        <f t="shared" si="7"/>
        <v>173.96636999999998</v>
      </c>
    </row>
    <row r="26" spans="2:12" ht="94.5">
      <c r="B26" s="215" t="s">
        <v>539</v>
      </c>
      <c r="C26" s="234" t="s">
        <v>549</v>
      </c>
      <c r="D26" s="217" t="s">
        <v>550</v>
      </c>
      <c r="E26" s="218" t="s">
        <v>524</v>
      </c>
      <c r="F26" s="218">
        <v>2</v>
      </c>
      <c r="G26" s="223">
        <v>13.34</v>
      </c>
      <c r="H26" s="220">
        <f t="shared" si="4"/>
        <v>2.2233333333333332</v>
      </c>
      <c r="I26" s="220">
        <f t="shared" si="5"/>
        <v>26.68</v>
      </c>
      <c r="J26" s="221">
        <f>(G26*'[2]SALARIOS + BENEFÍCIOS'!$F$11)+G26</f>
        <v>15.502414</v>
      </c>
      <c r="K26" s="222">
        <f t="shared" si="6"/>
        <v>2.5837356666666667</v>
      </c>
      <c r="L26" s="222">
        <f t="shared" si="7"/>
        <v>31.004828</v>
      </c>
    </row>
    <row r="27" spans="2:12" ht="28.5" customHeight="1">
      <c r="B27" s="415" t="s">
        <v>535</v>
      </c>
      <c r="C27" s="415"/>
      <c r="D27" s="415"/>
      <c r="E27" s="415"/>
      <c r="F27" s="415"/>
      <c r="G27" s="229"/>
      <c r="H27" s="235">
        <f>SUM(H17:H26)</f>
        <v>85.965833333333322</v>
      </c>
      <c r="I27" s="235">
        <f>SUM(I17:I26)</f>
        <v>1031.5899999999999</v>
      </c>
      <c r="K27" s="232">
        <f>SUM(K17:K26)</f>
        <v>99.900894916666672</v>
      </c>
      <c r="L27" s="232">
        <f>SUM(L17:L26)</f>
        <v>1198.810739</v>
      </c>
    </row>
    <row r="29" spans="2:12" ht="24.75" customHeight="1">
      <c r="B29" s="416" t="s">
        <v>551</v>
      </c>
      <c r="C29" s="416"/>
      <c r="D29" s="416"/>
      <c r="E29" s="416"/>
      <c r="F29" s="416"/>
      <c r="G29" s="417" t="s">
        <v>511</v>
      </c>
      <c r="H29" s="417"/>
      <c r="I29" s="417"/>
      <c r="J29" s="418" t="s">
        <v>512</v>
      </c>
      <c r="K29" s="418"/>
      <c r="L29" s="418"/>
    </row>
    <row r="30" spans="2:12" ht="51" customHeight="1">
      <c r="B30" s="208" t="s">
        <v>34</v>
      </c>
      <c r="C30" s="209" t="s">
        <v>514</v>
      </c>
      <c r="D30" s="208" t="s">
        <v>35</v>
      </c>
      <c r="E30" s="210" t="s">
        <v>271</v>
      </c>
      <c r="F30" s="210" t="s">
        <v>515</v>
      </c>
      <c r="G30" s="211" t="s">
        <v>516</v>
      </c>
      <c r="H30" s="212" t="s">
        <v>537</v>
      </c>
      <c r="I30" s="212" t="s">
        <v>538</v>
      </c>
      <c r="J30" s="213" t="s">
        <v>519</v>
      </c>
      <c r="K30" s="214" t="s">
        <v>520</v>
      </c>
      <c r="L30" s="214" t="s">
        <v>518</v>
      </c>
    </row>
    <row r="31" spans="2:12" ht="66" customHeight="1">
      <c r="B31" s="218" t="s">
        <v>552</v>
      </c>
      <c r="C31" s="216" t="s">
        <v>522</v>
      </c>
      <c r="D31" s="217" t="s">
        <v>553</v>
      </c>
      <c r="E31" s="218" t="s">
        <v>524</v>
      </c>
      <c r="F31" s="218">
        <v>3</v>
      </c>
      <c r="G31" s="219">
        <v>38.9</v>
      </c>
      <c r="H31" s="220">
        <f>I31/12</f>
        <v>9.7249999999999996</v>
      </c>
      <c r="I31" s="220">
        <f>F31*G31</f>
        <v>116.69999999999999</v>
      </c>
      <c r="J31" s="221">
        <f>(G31*'[2]SALARIOS + BENEFÍCIOS'!$F$11)+G31</f>
        <v>45.205689999999997</v>
      </c>
      <c r="K31" s="236">
        <f>L31/12</f>
        <v>11.301422499999999</v>
      </c>
      <c r="L31" s="236">
        <f>J31*F31</f>
        <v>135.61706999999998</v>
      </c>
    </row>
    <row r="32" spans="2:12" ht="70.5" customHeight="1">
      <c r="B32" s="218" t="s">
        <v>552</v>
      </c>
      <c r="C32" s="216" t="s">
        <v>522</v>
      </c>
      <c r="D32" s="217" t="s">
        <v>554</v>
      </c>
      <c r="E32" s="218" t="s">
        <v>524</v>
      </c>
      <c r="F32" s="218">
        <v>3</v>
      </c>
      <c r="G32" s="219">
        <v>36.68</v>
      </c>
      <c r="H32" s="220">
        <f>I32/12</f>
        <v>9.17</v>
      </c>
      <c r="I32" s="220">
        <f>F32*G32</f>
        <v>110.03999999999999</v>
      </c>
      <c r="J32" s="221">
        <f>(G32*'[2]SALARIOS + BENEFÍCIOS'!$F$11)+G32</f>
        <v>42.625827999999998</v>
      </c>
      <c r="K32" s="236">
        <f>L32/12</f>
        <v>10.656457</v>
      </c>
      <c r="L32" s="236">
        <f>J32*F32</f>
        <v>127.877484</v>
      </c>
    </row>
    <row r="33" spans="2:12" ht="38.25" customHeight="1">
      <c r="B33" s="218" t="s">
        <v>552</v>
      </c>
      <c r="C33" s="216" t="s">
        <v>522</v>
      </c>
      <c r="D33" s="217" t="s">
        <v>555</v>
      </c>
      <c r="E33" s="218" t="s">
        <v>524</v>
      </c>
      <c r="F33" s="218">
        <v>3</v>
      </c>
      <c r="G33" s="219">
        <v>8.89</v>
      </c>
      <c r="H33" s="220">
        <f>I33/12</f>
        <v>2.2225000000000001</v>
      </c>
      <c r="I33" s="220">
        <f>F33*G33</f>
        <v>26.67</v>
      </c>
      <c r="J33" s="221">
        <f>(G33*'[2]SALARIOS + BENEFÍCIOS'!$F$11)+G33</f>
        <v>10.331069000000001</v>
      </c>
      <c r="K33" s="236">
        <f>L33/12</f>
        <v>2.5827672500000003</v>
      </c>
      <c r="L33" s="236">
        <f>J33*F33</f>
        <v>30.993207000000005</v>
      </c>
    </row>
    <row r="34" spans="2:12" ht="71.25" customHeight="1">
      <c r="B34" s="218" t="s">
        <v>552</v>
      </c>
      <c r="C34" s="216" t="s">
        <v>522</v>
      </c>
      <c r="D34" s="217" t="s">
        <v>556</v>
      </c>
      <c r="E34" s="218" t="s">
        <v>524</v>
      </c>
      <c r="F34" s="218">
        <v>3</v>
      </c>
      <c r="G34" s="223">
        <v>48.9</v>
      </c>
      <c r="H34" s="220">
        <f>I34/12</f>
        <v>12.225</v>
      </c>
      <c r="I34" s="220">
        <f>F34*G34</f>
        <v>146.69999999999999</v>
      </c>
      <c r="J34" s="221">
        <f>(G34*'[2]SALARIOS + BENEFÍCIOS'!$F$11)+G34</f>
        <v>56.826689999999999</v>
      </c>
      <c r="K34" s="236">
        <f>L34/12</f>
        <v>14.206672500000002</v>
      </c>
      <c r="L34" s="236">
        <f>J34*F34</f>
        <v>170.48007000000001</v>
      </c>
    </row>
    <row r="35" spans="2:12" ht="33" customHeight="1">
      <c r="B35" s="415" t="s">
        <v>535</v>
      </c>
      <c r="C35" s="415"/>
      <c r="D35" s="415"/>
      <c r="E35" s="415"/>
      <c r="F35" s="415"/>
      <c r="G35" s="229"/>
      <c r="H35" s="235">
        <f>SUM(H31:H34)</f>
        <v>33.342500000000001</v>
      </c>
      <c r="I35" s="235">
        <f>SUM(I31:I34)</f>
        <v>400.10999999999996</v>
      </c>
      <c r="K35" s="232">
        <f>SUM(K31:K34)</f>
        <v>38.747319249999997</v>
      </c>
      <c r="L35" s="232">
        <f>SUM(L31:L34)</f>
        <v>464.96783099999999</v>
      </c>
    </row>
  </sheetData>
  <mergeCells count="12">
    <mergeCell ref="B2:F2"/>
    <mergeCell ref="G2:I2"/>
    <mergeCell ref="J2:L2"/>
    <mergeCell ref="B13:F13"/>
    <mergeCell ref="B15:F15"/>
    <mergeCell ref="G15:I15"/>
    <mergeCell ref="J15:L15"/>
    <mergeCell ref="B27:F27"/>
    <mergeCell ref="B29:F29"/>
    <mergeCell ref="G29:I29"/>
    <mergeCell ref="J29:L29"/>
    <mergeCell ref="B35:F35"/>
  </mergeCells>
  <printOptions horizontalCentered="1"/>
  <pageMargins left="0.51180555555555596" right="0.51180555555555596" top="0.78749999999999998" bottom="0.78749999999999998" header="0.511811023622047" footer="0.511811023622047"/>
  <pageSetup paperSize="9" scale="48" orientation="landscape" horizontalDpi="300" verticalDpi="300" r:id="rId1"/>
  <rowBreaks count="2" manualBreakCount="2">
    <brk id="14" max="16383" man="1"/>
    <brk id="2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5CA6-19CF-4786-81C2-4819F055BB32}">
  <sheetPr>
    <tabColor rgb="FF2F5597"/>
    <pageSetUpPr fitToPage="1"/>
  </sheetPr>
  <dimension ref="B2:U6"/>
  <sheetViews>
    <sheetView showGridLines="0" view="pageBreakPreview" zoomScaleNormal="100" workbookViewId="0">
      <selection activeCell="A54" sqref="A54"/>
    </sheetView>
  </sheetViews>
  <sheetFormatPr defaultColWidth="8.875" defaultRowHeight="15"/>
  <cols>
    <col min="1" max="1" width="8.875" style="207"/>
    <col min="2" max="2" width="6" style="207" customWidth="1"/>
    <col min="3" max="3" width="34" style="207" customWidth="1"/>
    <col min="4" max="4" width="6.875" style="207" customWidth="1"/>
    <col min="5" max="5" width="6.25" style="207" customWidth="1"/>
    <col min="6" max="6" width="10.125" style="207" hidden="1" customWidth="1"/>
    <col min="7" max="7" width="12" style="207" hidden="1" customWidth="1"/>
    <col min="8" max="8" width="11.875" style="207" hidden="1" customWidth="1"/>
    <col min="9" max="9" width="10.875" style="207" hidden="1" customWidth="1"/>
    <col min="10" max="10" width="4.125" style="207" hidden="1" customWidth="1"/>
    <col min="11" max="11" width="10.875" style="207" customWidth="1"/>
    <col min="12" max="12" width="13" style="207" customWidth="1"/>
    <col min="13" max="13" width="10.875" style="207" customWidth="1"/>
    <col min="14" max="14" width="13" style="207" customWidth="1"/>
    <col min="15" max="15" width="13.75" style="207" customWidth="1"/>
    <col min="16" max="16" width="11.375" style="207" customWidth="1"/>
    <col min="17" max="18" width="4.125" style="207" customWidth="1"/>
    <col min="19" max="16384" width="8.875" style="207"/>
  </cols>
  <sheetData>
    <row r="2" spans="2:21" ht="34.5" customHeight="1">
      <c r="B2" s="416" t="s">
        <v>557</v>
      </c>
      <c r="C2" s="416"/>
      <c r="D2" s="416"/>
      <c r="E2" s="416"/>
      <c r="F2" s="416"/>
      <c r="G2" s="416"/>
      <c r="H2" s="416"/>
      <c r="I2" s="416"/>
      <c r="J2" s="237"/>
      <c r="K2" s="417" t="s">
        <v>511</v>
      </c>
      <c r="L2" s="417"/>
      <c r="M2" s="417"/>
      <c r="N2" s="418" t="s">
        <v>512</v>
      </c>
      <c r="O2" s="418"/>
      <c r="P2" s="418"/>
      <c r="Q2" s="206"/>
      <c r="R2" s="206"/>
      <c r="T2" s="238" t="s">
        <v>558</v>
      </c>
      <c r="U2" s="206" t="e">
        <f>'SMEC Uniformes'!#REF!</f>
        <v>#REF!</v>
      </c>
    </row>
    <row r="3" spans="2:21" ht="66.75" customHeight="1">
      <c r="B3" s="208" t="s">
        <v>34</v>
      </c>
      <c r="C3" s="208" t="s">
        <v>35</v>
      </c>
      <c r="D3" s="210" t="s">
        <v>271</v>
      </c>
      <c r="E3" s="210" t="s">
        <v>559</v>
      </c>
      <c r="F3" s="212" t="s">
        <v>560</v>
      </c>
      <c r="G3" s="213" t="s">
        <v>519</v>
      </c>
      <c r="H3" s="212" t="s">
        <v>561</v>
      </c>
      <c r="I3" s="212" t="s">
        <v>562</v>
      </c>
      <c r="K3" s="212" t="s">
        <v>516</v>
      </c>
      <c r="L3" s="239" t="s">
        <v>561</v>
      </c>
      <c r="M3" s="212" t="s">
        <v>562</v>
      </c>
      <c r="N3" s="213" t="s">
        <v>519</v>
      </c>
      <c r="O3" s="240" t="s">
        <v>561</v>
      </c>
      <c r="P3" s="240" t="s">
        <v>520</v>
      </c>
    </row>
    <row r="4" spans="2:21" ht="57.75" customHeight="1">
      <c r="B4" s="241">
        <v>1</v>
      </c>
      <c r="C4" s="242" t="s">
        <v>563</v>
      </c>
      <c r="D4" s="218" t="s">
        <v>524</v>
      </c>
      <c r="E4" s="241">
        <v>48</v>
      </c>
      <c r="F4" s="220">
        <v>3.9</v>
      </c>
      <c r="G4" s="243" t="e">
        <f>(F4*$U$2)+F4</f>
        <v>#REF!</v>
      </c>
      <c r="H4" s="220" t="e">
        <f>E4*G4</f>
        <v>#REF!</v>
      </c>
      <c r="I4" s="220" t="e">
        <f>H4/12</f>
        <v>#REF!</v>
      </c>
      <c r="K4" s="220">
        <v>4.33</v>
      </c>
      <c r="L4" s="244">
        <f>E4*K4</f>
        <v>207.84</v>
      </c>
      <c r="M4" s="220">
        <f>L4/12</f>
        <v>17.32</v>
      </c>
      <c r="N4" s="221">
        <f>(K4*'[2]SALARIOS + BENEFÍCIOS'!$F$11)+K4</f>
        <v>5.0318930000000002</v>
      </c>
      <c r="O4" s="236">
        <f>N4*E4</f>
        <v>241.53086400000001</v>
      </c>
      <c r="P4" s="236">
        <f>O4/12</f>
        <v>20.127572000000001</v>
      </c>
    </row>
    <row r="5" spans="2:21" ht="57.75" customHeight="1">
      <c r="B5" s="245">
        <v>2</v>
      </c>
      <c r="C5" s="246" t="s">
        <v>564</v>
      </c>
      <c r="D5" s="227" t="s">
        <v>524</v>
      </c>
      <c r="E5" s="245">
        <v>18</v>
      </c>
      <c r="F5" s="247">
        <v>5.9</v>
      </c>
      <c r="G5" s="248" t="e">
        <f>(F5*$U$2)+F5</f>
        <v>#REF!</v>
      </c>
      <c r="H5" s="247" t="e">
        <f>E5*G5</f>
        <v>#REF!</v>
      </c>
      <c r="I5" s="247" t="e">
        <f>H5/12</f>
        <v>#REF!</v>
      </c>
      <c r="K5" s="247">
        <v>6.56</v>
      </c>
      <c r="L5" s="244">
        <f>E5*K5</f>
        <v>118.08</v>
      </c>
      <c r="M5" s="220">
        <f>L5/12</f>
        <v>9.84</v>
      </c>
      <c r="N5" s="221">
        <f>(K5*'[2]SALARIOS + BENEFÍCIOS'!$F$11)+K5</f>
        <v>7.6233759999999995</v>
      </c>
      <c r="O5" s="236">
        <f>N5*E5</f>
        <v>137.22076799999999</v>
      </c>
      <c r="P5" s="236">
        <f>O5/12</f>
        <v>11.435063999999999</v>
      </c>
    </row>
    <row r="6" spans="2:21" ht="36" customHeight="1">
      <c r="B6" s="420" t="s">
        <v>535</v>
      </c>
      <c r="C6" s="420"/>
      <c r="D6" s="420"/>
      <c r="E6" s="420"/>
      <c r="F6" s="420"/>
      <c r="G6" s="249"/>
      <c r="H6" s="250" t="e">
        <f>SUM(H4:H5)</f>
        <v>#REF!</v>
      </c>
      <c r="I6" s="250" t="e">
        <f>SUM(I4:I5)</f>
        <v>#REF!</v>
      </c>
      <c r="J6" s="251"/>
      <c r="K6" s="252"/>
      <c r="L6" s="235">
        <f>SUM(L4:L5)</f>
        <v>325.92</v>
      </c>
      <c r="M6" s="253">
        <f>SUM(M4:M5)</f>
        <v>27.16</v>
      </c>
      <c r="O6" s="232">
        <f>SUM(O4:O5)</f>
        <v>378.75163199999997</v>
      </c>
      <c r="P6" s="232">
        <f>SUM(P4:P5)</f>
        <v>31.562635999999998</v>
      </c>
    </row>
  </sheetData>
  <mergeCells count="4">
    <mergeCell ref="B2:I2"/>
    <mergeCell ref="K2:M2"/>
    <mergeCell ref="N2:P2"/>
    <mergeCell ref="B6:F6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colBreaks count="1" manualBreakCount="1"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B661-0EEB-4AB5-80B2-9B03896338AA}">
  <sheetPr>
    <tabColor rgb="FF2F5597"/>
    <pageSetUpPr fitToPage="1"/>
  </sheetPr>
  <dimension ref="B2:O45"/>
  <sheetViews>
    <sheetView view="pageBreakPreview" zoomScaleNormal="40" workbookViewId="0">
      <pane ySplit="3" topLeftCell="A4" activePane="bottomLeft" state="frozen"/>
      <selection activeCell="A54" sqref="A54"/>
      <selection pane="bottomLeft" activeCell="A54" sqref="A54"/>
    </sheetView>
  </sheetViews>
  <sheetFormatPr defaultColWidth="9.125" defaultRowHeight="15"/>
  <cols>
    <col min="1" max="1" width="9.125" style="254"/>
    <col min="2" max="2" width="5.75" style="254" customWidth="1"/>
    <col min="3" max="3" width="35" style="254" customWidth="1"/>
    <col min="4" max="4" width="7.75" style="254" customWidth="1"/>
    <col min="5" max="5" width="12.625" style="254" customWidth="1"/>
    <col min="6" max="8" width="16.75" style="275" customWidth="1"/>
    <col min="9" max="9" width="13.625" style="207" customWidth="1"/>
    <col min="10" max="10" width="12.125" style="207" customWidth="1"/>
    <col min="11" max="11" width="15.125" style="207" customWidth="1"/>
    <col min="12" max="12" width="4.125" style="207" customWidth="1"/>
    <col min="13" max="16384" width="9.125" style="254"/>
  </cols>
  <sheetData>
    <row r="2" spans="2:15" ht="33.75" customHeight="1">
      <c r="B2" s="422" t="s">
        <v>565</v>
      </c>
      <c r="C2" s="422"/>
      <c r="D2" s="422"/>
      <c r="E2" s="422"/>
      <c r="F2" s="417" t="s">
        <v>511</v>
      </c>
      <c r="G2" s="417"/>
      <c r="H2" s="417"/>
      <c r="I2" s="418" t="s">
        <v>512</v>
      </c>
      <c r="J2" s="418"/>
      <c r="K2" s="418"/>
      <c r="L2" s="206"/>
      <c r="N2" s="255" t="s">
        <v>558</v>
      </c>
      <c r="O2" s="256" t="e">
        <f>'SMEC Uniformes'!#REF!</f>
        <v>#REF!</v>
      </c>
    </row>
    <row r="3" spans="2:15" ht="48" customHeight="1">
      <c r="B3" s="257" t="s">
        <v>34</v>
      </c>
      <c r="C3" s="257" t="s">
        <v>35</v>
      </c>
      <c r="D3" s="257" t="s">
        <v>271</v>
      </c>
      <c r="E3" s="257" t="s">
        <v>566</v>
      </c>
      <c r="F3" s="258" t="s">
        <v>516</v>
      </c>
      <c r="G3" s="258" t="s">
        <v>517</v>
      </c>
      <c r="H3" s="258" t="s">
        <v>567</v>
      </c>
      <c r="I3" s="259" t="s">
        <v>519</v>
      </c>
      <c r="J3" s="214" t="s">
        <v>517</v>
      </c>
      <c r="K3" s="214" t="s">
        <v>518</v>
      </c>
    </row>
    <row r="4" spans="2:15" ht="15.75">
      <c r="B4" s="260">
        <v>1</v>
      </c>
      <c r="C4" s="261" t="s">
        <v>568</v>
      </c>
      <c r="D4" s="262" t="s">
        <v>312</v>
      </c>
      <c r="E4" s="260">
        <v>6</v>
      </c>
      <c r="F4" s="263">
        <v>3.78</v>
      </c>
      <c r="G4" s="263">
        <f t="shared" ref="G4:G22" si="0">F4*E4</f>
        <v>22.68</v>
      </c>
      <c r="H4" s="263">
        <f t="shared" ref="H4:H22" si="1">G4*12</f>
        <v>272.15999999999997</v>
      </c>
      <c r="I4" s="221">
        <f>(F4*'[2]SALARIOS + BENEFÍCIOS'!$F$11)+F4</f>
        <v>4.3927379999999996</v>
      </c>
      <c r="J4" s="236">
        <f t="shared" ref="J4:J22" si="2">E4*I4</f>
        <v>26.356427999999998</v>
      </c>
      <c r="K4" s="236">
        <f t="shared" ref="K4:K22" si="3">J4*12</f>
        <v>316.27713599999998</v>
      </c>
    </row>
    <row r="5" spans="2:15" ht="31.5">
      <c r="B5" s="260">
        <v>2</v>
      </c>
      <c r="C5" s="261" t="s">
        <v>569</v>
      </c>
      <c r="D5" s="262" t="s">
        <v>312</v>
      </c>
      <c r="E5" s="260">
        <v>6</v>
      </c>
      <c r="F5" s="263">
        <v>9.34</v>
      </c>
      <c r="G5" s="263">
        <f t="shared" si="0"/>
        <v>56.04</v>
      </c>
      <c r="H5" s="263">
        <f t="shared" si="1"/>
        <v>672.48</v>
      </c>
      <c r="I5" s="221">
        <f>(F5*'[2]SALARIOS + BENEFÍCIOS'!$F$11)+F5</f>
        <v>10.854013999999999</v>
      </c>
      <c r="J5" s="236">
        <f t="shared" si="2"/>
        <v>65.124083999999996</v>
      </c>
      <c r="K5" s="236">
        <f t="shared" si="3"/>
        <v>781.48900800000001</v>
      </c>
    </row>
    <row r="6" spans="2:15" ht="15.75">
      <c r="B6" s="260">
        <v>3</v>
      </c>
      <c r="C6" s="261" t="s">
        <v>570</v>
      </c>
      <c r="D6" s="262" t="s">
        <v>312</v>
      </c>
      <c r="E6" s="260">
        <v>6</v>
      </c>
      <c r="F6" s="263">
        <v>8.7799999999999994</v>
      </c>
      <c r="G6" s="263">
        <f t="shared" si="0"/>
        <v>52.679999999999993</v>
      </c>
      <c r="H6" s="263">
        <f t="shared" si="1"/>
        <v>632.15999999999985</v>
      </c>
      <c r="I6" s="221">
        <f>(F6*'[2]SALARIOS + BENEFÍCIOS'!$F$11)+F6</f>
        <v>10.203237999999999</v>
      </c>
      <c r="J6" s="236">
        <f t="shared" si="2"/>
        <v>61.219427999999994</v>
      </c>
      <c r="K6" s="236">
        <f t="shared" si="3"/>
        <v>734.63313599999992</v>
      </c>
    </row>
    <row r="7" spans="2:15" ht="15.75">
      <c r="B7" s="260">
        <v>4</v>
      </c>
      <c r="C7" s="264" t="s">
        <v>571</v>
      </c>
      <c r="D7" s="262" t="s">
        <v>312</v>
      </c>
      <c r="E7" s="260">
        <v>1</v>
      </c>
      <c r="F7" s="263">
        <v>8.7799999999999994</v>
      </c>
      <c r="G7" s="263">
        <f t="shared" si="0"/>
        <v>8.7799999999999994</v>
      </c>
      <c r="H7" s="263">
        <f t="shared" si="1"/>
        <v>105.35999999999999</v>
      </c>
      <c r="I7" s="221">
        <f>(F7*'[2]SALARIOS + BENEFÍCIOS'!$F$11)+F7</f>
        <v>10.203237999999999</v>
      </c>
      <c r="J7" s="236">
        <f t="shared" si="2"/>
        <v>10.203237999999999</v>
      </c>
      <c r="K7" s="236">
        <f t="shared" si="3"/>
        <v>122.43885599999999</v>
      </c>
    </row>
    <row r="8" spans="2:15" ht="15.75">
      <c r="B8" s="260">
        <v>5</v>
      </c>
      <c r="C8" s="261" t="s">
        <v>572</v>
      </c>
      <c r="D8" s="262" t="s">
        <v>312</v>
      </c>
      <c r="E8" s="260">
        <v>2</v>
      </c>
      <c r="F8" s="263">
        <v>9.89</v>
      </c>
      <c r="G8" s="263">
        <f t="shared" si="0"/>
        <v>19.78</v>
      </c>
      <c r="H8" s="263">
        <f t="shared" si="1"/>
        <v>237.36</v>
      </c>
      <c r="I8" s="221">
        <f>(F8*'[2]SALARIOS + BENEFÍCIOS'!$F$11)+F8</f>
        <v>11.493169</v>
      </c>
      <c r="J8" s="236">
        <f t="shared" si="2"/>
        <v>22.986338</v>
      </c>
      <c r="K8" s="236">
        <f t="shared" si="3"/>
        <v>275.83605599999999</v>
      </c>
    </row>
    <row r="9" spans="2:15" ht="31.5">
      <c r="B9" s="260">
        <v>6</v>
      </c>
      <c r="C9" s="264" t="s">
        <v>573</v>
      </c>
      <c r="D9" s="262" t="s">
        <v>312</v>
      </c>
      <c r="E9" s="260">
        <v>1</v>
      </c>
      <c r="F9" s="263">
        <v>5.45</v>
      </c>
      <c r="G9" s="263">
        <f t="shared" si="0"/>
        <v>5.45</v>
      </c>
      <c r="H9" s="263">
        <f t="shared" si="1"/>
        <v>65.400000000000006</v>
      </c>
      <c r="I9" s="221">
        <f>(F9*'[2]SALARIOS + BENEFÍCIOS'!$F$11)+F9</f>
        <v>6.3334450000000002</v>
      </c>
      <c r="J9" s="236">
        <f t="shared" si="2"/>
        <v>6.3334450000000002</v>
      </c>
      <c r="K9" s="236">
        <f t="shared" si="3"/>
        <v>76.001339999999999</v>
      </c>
    </row>
    <row r="10" spans="2:15" ht="31.5">
      <c r="B10" s="260">
        <v>7</v>
      </c>
      <c r="C10" s="261" t="s">
        <v>574</v>
      </c>
      <c r="D10" s="262" t="s">
        <v>312</v>
      </c>
      <c r="E10" s="260">
        <v>1</v>
      </c>
      <c r="F10" s="263">
        <v>6.06</v>
      </c>
      <c r="G10" s="263">
        <f t="shared" si="0"/>
        <v>6.06</v>
      </c>
      <c r="H10" s="263">
        <f t="shared" si="1"/>
        <v>72.72</v>
      </c>
      <c r="I10" s="221">
        <f>(F10*'[2]SALARIOS + BENEFÍCIOS'!$F$11)+F10</f>
        <v>7.0423259999999992</v>
      </c>
      <c r="J10" s="236">
        <f t="shared" si="2"/>
        <v>7.0423259999999992</v>
      </c>
      <c r="K10" s="236">
        <f t="shared" si="3"/>
        <v>84.50791199999999</v>
      </c>
    </row>
    <row r="11" spans="2:15" ht="47.25">
      <c r="B11" s="260">
        <v>8</v>
      </c>
      <c r="C11" s="261" t="s">
        <v>575</v>
      </c>
      <c r="D11" s="262" t="s">
        <v>576</v>
      </c>
      <c r="E11" s="260">
        <v>2</v>
      </c>
      <c r="F11" s="263">
        <v>40.9</v>
      </c>
      <c r="G11" s="263">
        <f t="shared" si="0"/>
        <v>81.8</v>
      </c>
      <c r="H11" s="263">
        <f t="shared" si="1"/>
        <v>981.59999999999991</v>
      </c>
      <c r="I11" s="221">
        <f>(F11*'[2]SALARIOS + BENEFÍCIOS'!$F$11)+F11</f>
        <v>47.529889999999995</v>
      </c>
      <c r="J11" s="236">
        <f t="shared" si="2"/>
        <v>95.059779999999989</v>
      </c>
      <c r="K11" s="236">
        <f t="shared" si="3"/>
        <v>1140.7173599999999</v>
      </c>
    </row>
    <row r="12" spans="2:15" ht="31.5">
      <c r="B12" s="260">
        <v>9</v>
      </c>
      <c r="C12" s="261" t="s">
        <v>577</v>
      </c>
      <c r="D12" s="262" t="s">
        <v>576</v>
      </c>
      <c r="E12" s="260">
        <v>1</v>
      </c>
      <c r="F12" s="263">
        <v>26.06</v>
      </c>
      <c r="G12" s="263">
        <f t="shared" si="0"/>
        <v>26.06</v>
      </c>
      <c r="H12" s="263">
        <f t="shared" si="1"/>
        <v>312.71999999999997</v>
      </c>
      <c r="I12" s="221">
        <f>(F12*'[2]SALARIOS + BENEFÍCIOS'!$F$11)+F12</f>
        <v>30.284326</v>
      </c>
      <c r="J12" s="236">
        <f t="shared" si="2"/>
        <v>30.284326</v>
      </c>
      <c r="K12" s="236">
        <f t="shared" si="3"/>
        <v>363.41191200000003</v>
      </c>
    </row>
    <row r="13" spans="2:15" ht="15.75">
      <c r="B13" s="260">
        <v>10</v>
      </c>
      <c r="C13" s="261" t="s">
        <v>578</v>
      </c>
      <c r="D13" s="262" t="s">
        <v>312</v>
      </c>
      <c r="E13" s="260">
        <v>1</v>
      </c>
      <c r="F13" s="263">
        <v>8.7799999999999994</v>
      </c>
      <c r="G13" s="263">
        <f t="shared" si="0"/>
        <v>8.7799999999999994</v>
      </c>
      <c r="H13" s="263">
        <f t="shared" si="1"/>
        <v>105.35999999999999</v>
      </c>
      <c r="I13" s="221">
        <f>(F13*'[2]SALARIOS + BENEFÍCIOS'!$F$11)+F13</f>
        <v>10.203237999999999</v>
      </c>
      <c r="J13" s="236">
        <f t="shared" si="2"/>
        <v>10.203237999999999</v>
      </c>
      <c r="K13" s="236">
        <f t="shared" si="3"/>
        <v>122.43885599999999</v>
      </c>
    </row>
    <row r="14" spans="2:15" ht="31.5">
      <c r="B14" s="260">
        <v>11</v>
      </c>
      <c r="C14" s="261" t="s">
        <v>579</v>
      </c>
      <c r="D14" s="262" t="s">
        <v>312</v>
      </c>
      <c r="E14" s="260">
        <v>1</v>
      </c>
      <c r="F14" s="263">
        <v>16.559999999999999</v>
      </c>
      <c r="G14" s="263">
        <f t="shared" si="0"/>
        <v>16.559999999999999</v>
      </c>
      <c r="H14" s="263">
        <f t="shared" si="1"/>
        <v>198.71999999999997</v>
      </c>
      <c r="I14" s="221">
        <f>(F14*'[2]SALARIOS + BENEFÍCIOS'!$F$11)+F14</f>
        <v>19.244375999999999</v>
      </c>
      <c r="J14" s="236">
        <f t="shared" si="2"/>
        <v>19.244375999999999</v>
      </c>
      <c r="K14" s="236">
        <f t="shared" si="3"/>
        <v>230.93251199999997</v>
      </c>
    </row>
    <row r="15" spans="2:15" ht="15.75">
      <c r="B15" s="260">
        <v>12</v>
      </c>
      <c r="C15" s="261" t="s">
        <v>580</v>
      </c>
      <c r="D15" s="262" t="s">
        <v>312</v>
      </c>
      <c r="E15" s="260">
        <v>2</v>
      </c>
      <c r="F15" s="263">
        <v>2.77</v>
      </c>
      <c r="G15" s="263">
        <f t="shared" si="0"/>
        <v>5.54</v>
      </c>
      <c r="H15" s="263">
        <f t="shared" si="1"/>
        <v>66.48</v>
      </c>
      <c r="I15" s="221">
        <f>(F15*'[2]SALARIOS + BENEFÍCIOS'!$F$11)+F15</f>
        <v>3.219017</v>
      </c>
      <c r="J15" s="236">
        <f t="shared" si="2"/>
        <v>6.438034</v>
      </c>
      <c r="K15" s="236">
        <f t="shared" si="3"/>
        <v>77.256407999999993</v>
      </c>
    </row>
    <row r="16" spans="2:15" ht="15.75">
      <c r="B16" s="260">
        <v>13</v>
      </c>
      <c r="C16" s="261" t="s">
        <v>581</v>
      </c>
      <c r="D16" s="262" t="s">
        <v>312</v>
      </c>
      <c r="E16" s="260">
        <v>3</v>
      </c>
      <c r="F16" s="263">
        <v>2.21</v>
      </c>
      <c r="G16" s="263">
        <f t="shared" si="0"/>
        <v>6.63</v>
      </c>
      <c r="H16" s="263">
        <f t="shared" si="1"/>
        <v>79.56</v>
      </c>
      <c r="I16" s="221">
        <f>(F16*'[2]SALARIOS + BENEFÍCIOS'!$F$11)+F16</f>
        <v>2.568241</v>
      </c>
      <c r="J16" s="236">
        <f t="shared" si="2"/>
        <v>7.7047229999999995</v>
      </c>
      <c r="K16" s="236">
        <f t="shared" si="3"/>
        <v>92.456675999999987</v>
      </c>
    </row>
    <row r="17" spans="2:15" ht="15.75">
      <c r="B17" s="260">
        <v>14</v>
      </c>
      <c r="C17" s="261" t="s">
        <v>582</v>
      </c>
      <c r="D17" s="262" t="s">
        <v>312</v>
      </c>
      <c r="E17" s="260">
        <v>3</v>
      </c>
      <c r="F17" s="263">
        <v>2.21</v>
      </c>
      <c r="G17" s="263">
        <f t="shared" si="0"/>
        <v>6.63</v>
      </c>
      <c r="H17" s="263">
        <f t="shared" si="1"/>
        <v>79.56</v>
      </c>
      <c r="I17" s="221">
        <f>(F17*'[2]SALARIOS + BENEFÍCIOS'!$F$11)+F17</f>
        <v>2.568241</v>
      </c>
      <c r="J17" s="236">
        <f t="shared" si="2"/>
        <v>7.7047229999999995</v>
      </c>
      <c r="K17" s="236">
        <f t="shared" si="3"/>
        <v>92.456675999999987</v>
      </c>
    </row>
    <row r="18" spans="2:15" ht="31.5">
      <c r="B18" s="260">
        <v>15</v>
      </c>
      <c r="C18" s="264" t="s">
        <v>583</v>
      </c>
      <c r="D18" s="262" t="s">
        <v>576</v>
      </c>
      <c r="E18" s="260">
        <v>1</v>
      </c>
      <c r="F18" s="263">
        <v>17.670000000000002</v>
      </c>
      <c r="G18" s="263">
        <f t="shared" si="0"/>
        <v>17.670000000000002</v>
      </c>
      <c r="H18" s="263">
        <f t="shared" si="1"/>
        <v>212.04000000000002</v>
      </c>
      <c r="I18" s="221">
        <f>(F18*'[2]SALARIOS + BENEFÍCIOS'!$F$11)+F18</f>
        <v>20.534307000000002</v>
      </c>
      <c r="J18" s="236">
        <f t="shared" si="2"/>
        <v>20.534307000000002</v>
      </c>
      <c r="K18" s="236">
        <f t="shared" si="3"/>
        <v>246.41168400000004</v>
      </c>
    </row>
    <row r="19" spans="2:15" ht="47.25">
      <c r="B19" s="260">
        <v>16</v>
      </c>
      <c r="C19" s="261" t="s">
        <v>584</v>
      </c>
      <c r="D19" s="262" t="s">
        <v>576</v>
      </c>
      <c r="E19" s="260">
        <v>1</v>
      </c>
      <c r="F19" s="263">
        <v>51.01</v>
      </c>
      <c r="G19" s="263">
        <f t="shared" si="0"/>
        <v>51.01</v>
      </c>
      <c r="H19" s="263">
        <f t="shared" si="1"/>
        <v>612.12</v>
      </c>
      <c r="I19" s="221">
        <f>(F19*'[2]SALARIOS + BENEFÍCIOS'!$F$11)+F19</f>
        <v>59.278720999999997</v>
      </c>
      <c r="J19" s="236">
        <f t="shared" si="2"/>
        <v>59.278720999999997</v>
      </c>
      <c r="K19" s="236">
        <f t="shared" si="3"/>
        <v>711.344652</v>
      </c>
    </row>
    <row r="20" spans="2:15" ht="31.5">
      <c r="B20" s="260">
        <v>17</v>
      </c>
      <c r="C20" s="264" t="s">
        <v>585</v>
      </c>
      <c r="D20" s="262" t="s">
        <v>312</v>
      </c>
      <c r="E20" s="260">
        <v>3</v>
      </c>
      <c r="F20" s="263">
        <v>2.89</v>
      </c>
      <c r="G20" s="263">
        <f t="shared" si="0"/>
        <v>8.67</v>
      </c>
      <c r="H20" s="263">
        <f t="shared" si="1"/>
        <v>104.03999999999999</v>
      </c>
      <c r="I20" s="221">
        <f>(F20*'[2]SALARIOS + BENEFÍCIOS'!$F$11)+F20</f>
        <v>3.3584690000000004</v>
      </c>
      <c r="J20" s="236">
        <f t="shared" si="2"/>
        <v>10.075407000000002</v>
      </c>
      <c r="K20" s="236">
        <f t="shared" si="3"/>
        <v>120.90488400000002</v>
      </c>
    </row>
    <row r="21" spans="2:15" ht="27.75" customHeight="1">
      <c r="B21" s="260">
        <v>18</v>
      </c>
      <c r="C21" s="265" t="s">
        <v>586</v>
      </c>
      <c r="D21" s="262" t="s">
        <v>312</v>
      </c>
      <c r="E21" s="260">
        <v>3</v>
      </c>
      <c r="F21" s="263">
        <v>2.89</v>
      </c>
      <c r="G21" s="263">
        <f t="shared" si="0"/>
        <v>8.67</v>
      </c>
      <c r="H21" s="263">
        <f t="shared" si="1"/>
        <v>104.03999999999999</v>
      </c>
      <c r="I21" s="221">
        <f>(F21*'[2]SALARIOS + BENEFÍCIOS'!$F$11)+F21</f>
        <v>3.3584690000000004</v>
      </c>
      <c r="J21" s="236">
        <f t="shared" si="2"/>
        <v>10.075407000000002</v>
      </c>
      <c r="K21" s="236">
        <f t="shared" si="3"/>
        <v>120.90488400000002</v>
      </c>
    </row>
    <row r="22" spans="2:15" ht="15.75">
      <c r="B22" s="260">
        <v>19</v>
      </c>
      <c r="C22" s="261" t="s">
        <v>587</v>
      </c>
      <c r="D22" s="262" t="s">
        <v>312</v>
      </c>
      <c r="E22" s="260">
        <v>3</v>
      </c>
      <c r="F22" s="263">
        <v>3.56</v>
      </c>
      <c r="G22" s="263">
        <f t="shared" si="0"/>
        <v>10.68</v>
      </c>
      <c r="H22" s="263">
        <f t="shared" si="1"/>
        <v>128.16</v>
      </c>
      <c r="I22" s="221">
        <f>(F22*'[2]SALARIOS + BENEFÍCIOS'!$F$11)+F22</f>
        <v>4.1370760000000004</v>
      </c>
      <c r="J22" s="236">
        <f t="shared" si="2"/>
        <v>12.411228000000001</v>
      </c>
      <c r="K22" s="236">
        <f t="shared" si="3"/>
        <v>148.93473600000002</v>
      </c>
    </row>
    <row r="23" spans="2:15" ht="15.75">
      <c r="B23" s="266"/>
      <c r="C23" s="267"/>
      <c r="D23" s="268"/>
      <c r="E23" s="268"/>
      <c r="F23" s="263"/>
      <c r="G23" s="263"/>
      <c r="H23" s="263"/>
      <c r="I23" s="269"/>
      <c r="J23" s="270"/>
      <c r="K23" s="236"/>
    </row>
    <row r="24" spans="2:15" ht="33.75" customHeight="1">
      <c r="B24" s="422" t="s">
        <v>565</v>
      </c>
      <c r="C24" s="422"/>
      <c r="D24" s="422"/>
      <c r="E24" s="422"/>
      <c r="F24" s="417" t="s">
        <v>511</v>
      </c>
      <c r="G24" s="417"/>
      <c r="H24" s="417"/>
      <c r="I24" s="418" t="s">
        <v>512</v>
      </c>
      <c r="J24" s="418"/>
      <c r="K24" s="418"/>
      <c r="L24" s="206"/>
      <c r="N24" s="255" t="s">
        <v>558</v>
      </c>
      <c r="O24" s="256" t="e">
        <f>'SMEC Uniformes'!#REF!</f>
        <v>#REF!</v>
      </c>
    </row>
    <row r="25" spans="2:15" ht="15.75">
      <c r="B25" s="260">
        <v>20</v>
      </c>
      <c r="C25" s="261" t="s">
        <v>588</v>
      </c>
      <c r="D25" s="262" t="s">
        <v>312</v>
      </c>
      <c r="E25" s="260">
        <v>2</v>
      </c>
      <c r="F25" s="263">
        <v>7.67</v>
      </c>
      <c r="G25" s="263">
        <f t="shared" ref="G25:G44" si="4">F25*E25</f>
        <v>15.34</v>
      </c>
      <c r="H25" s="263">
        <f t="shared" ref="H25:H44" si="5">G25*12</f>
        <v>184.07999999999998</v>
      </c>
      <c r="I25" s="221">
        <f>(F25*'[2]SALARIOS + BENEFÍCIOS'!$F$11)+F25</f>
        <v>8.9133069999999996</v>
      </c>
      <c r="J25" s="236">
        <f t="shared" ref="J25:J44" si="6">E25*I25</f>
        <v>17.826613999999999</v>
      </c>
      <c r="K25" s="236">
        <f t="shared" ref="K25:K44" si="7">J25*12</f>
        <v>213.91936799999999</v>
      </c>
    </row>
    <row r="26" spans="2:15" ht="15.75">
      <c r="B26" s="260">
        <v>21</v>
      </c>
      <c r="C26" s="261" t="s">
        <v>589</v>
      </c>
      <c r="D26" s="262" t="s">
        <v>312</v>
      </c>
      <c r="E26" s="260">
        <v>1</v>
      </c>
      <c r="F26" s="263">
        <v>12.45</v>
      </c>
      <c r="G26" s="263">
        <f t="shared" si="4"/>
        <v>12.45</v>
      </c>
      <c r="H26" s="263">
        <f t="shared" si="5"/>
        <v>149.39999999999998</v>
      </c>
      <c r="I26" s="221">
        <f>(F26*'[2]SALARIOS + BENEFÍCIOS'!$F$11)+F26</f>
        <v>14.468145</v>
      </c>
      <c r="J26" s="236">
        <f t="shared" si="6"/>
        <v>14.468145</v>
      </c>
      <c r="K26" s="236">
        <f t="shared" si="7"/>
        <v>173.61774</v>
      </c>
    </row>
    <row r="27" spans="2:15" ht="15.75">
      <c r="B27" s="260">
        <v>22</v>
      </c>
      <c r="C27" s="261" t="s">
        <v>590</v>
      </c>
      <c r="D27" s="262" t="s">
        <v>312</v>
      </c>
      <c r="E27" s="260">
        <v>4</v>
      </c>
      <c r="F27" s="263">
        <v>4.45</v>
      </c>
      <c r="G27" s="263">
        <f t="shared" si="4"/>
        <v>17.8</v>
      </c>
      <c r="H27" s="263">
        <f t="shared" si="5"/>
        <v>213.60000000000002</v>
      </c>
      <c r="I27" s="221">
        <f>(F27*'[2]SALARIOS + BENEFÍCIOS'!$F$11)+F27</f>
        <v>5.1713450000000005</v>
      </c>
      <c r="J27" s="236">
        <f t="shared" si="6"/>
        <v>20.685380000000002</v>
      </c>
      <c r="K27" s="236">
        <f t="shared" si="7"/>
        <v>248.22456000000003</v>
      </c>
    </row>
    <row r="28" spans="2:15" ht="31.5">
      <c r="B28" s="260">
        <v>23</v>
      </c>
      <c r="C28" s="264" t="s">
        <v>591</v>
      </c>
      <c r="D28" s="262" t="s">
        <v>233</v>
      </c>
      <c r="E28" s="260">
        <v>1</v>
      </c>
      <c r="F28" s="263">
        <v>58.79</v>
      </c>
      <c r="G28" s="263">
        <f t="shared" si="4"/>
        <v>58.79</v>
      </c>
      <c r="H28" s="263">
        <f t="shared" si="5"/>
        <v>705.48</v>
      </c>
      <c r="I28" s="221">
        <f>(F28*'[2]SALARIOS + BENEFÍCIOS'!$F$11)+F28</f>
        <v>68.319858999999994</v>
      </c>
      <c r="J28" s="236">
        <f t="shared" si="6"/>
        <v>68.319858999999994</v>
      </c>
      <c r="K28" s="236">
        <f t="shared" si="7"/>
        <v>819.83830799999987</v>
      </c>
    </row>
    <row r="29" spans="2:15" ht="15.75">
      <c r="B29" s="260">
        <v>24</v>
      </c>
      <c r="C29" s="264" t="s">
        <v>592</v>
      </c>
      <c r="D29" s="262" t="s">
        <v>233</v>
      </c>
      <c r="E29" s="260">
        <v>1</v>
      </c>
      <c r="F29" s="263">
        <v>18.89</v>
      </c>
      <c r="G29" s="263">
        <f t="shared" si="4"/>
        <v>18.89</v>
      </c>
      <c r="H29" s="263">
        <f t="shared" si="5"/>
        <v>226.68</v>
      </c>
      <c r="I29" s="221">
        <f>(F29*'[2]SALARIOS + BENEFÍCIOS'!$F$11)+F29</f>
        <v>21.952069000000002</v>
      </c>
      <c r="J29" s="236">
        <f t="shared" si="6"/>
        <v>21.952069000000002</v>
      </c>
      <c r="K29" s="236">
        <f t="shared" si="7"/>
        <v>263.42482800000005</v>
      </c>
    </row>
    <row r="30" spans="2:15" ht="15.75">
      <c r="B30" s="260">
        <v>25</v>
      </c>
      <c r="C30" s="261" t="s">
        <v>593</v>
      </c>
      <c r="D30" s="262" t="s">
        <v>312</v>
      </c>
      <c r="E30" s="260">
        <v>60</v>
      </c>
      <c r="F30" s="263">
        <v>2.1</v>
      </c>
      <c r="G30" s="263">
        <f t="shared" si="4"/>
        <v>126</v>
      </c>
      <c r="H30" s="263">
        <f t="shared" si="5"/>
        <v>1512</v>
      </c>
      <c r="I30" s="221">
        <f>(F30*'[2]SALARIOS + BENEFÍCIOS'!$F$11)+F30</f>
        <v>2.44041</v>
      </c>
      <c r="J30" s="236">
        <f t="shared" si="6"/>
        <v>146.4246</v>
      </c>
      <c r="K30" s="236">
        <f t="shared" si="7"/>
        <v>1757.0952</v>
      </c>
    </row>
    <row r="31" spans="2:15" ht="31.5">
      <c r="B31" s="260">
        <v>26</v>
      </c>
      <c r="C31" s="261" t="s">
        <v>594</v>
      </c>
      <c r="D31" s="262" t="s">
        <v>312</v>
      </c>
      <c r="E31" s="260">
        <v>1</v>
      </c>
      <c r="F31" s="263">
        <v>9.89</v>
      </c>
      <c r="G31" s="263">
        <f t="shared" si="4"/>
        <v>9.89</v>
      </c>
      <c r="H31" s="263">
        <f t="shared" si="5"/>
        <v>118.68</v>
      </c>
      <c r="I31" s="221">
        <f>(F31*'[2]SALARIOS + BENEFÍCIOS'!$F$11)+F31</f>
        <v>11.493169</v>
      </c>
      <c r="J31" s="236">
        <f t="shared" si="6"/>
        <v>11.493169</v>
      </c>
      <c r="K31" s="236">
        <f t="shared" si="7"/>
        <v>137.91802799999999</v>
      </c>
    </row>
    <row r="32" spans="2:15" ht="15.75">
      <c r="B32" s="260">
        <v>27</v>
      </c>
      <c r="C32" s="261" t="s">
        <v>595</v>
      </c>
      <c r="D32" s="262" t="s">
        <v>312</v>
      </c>
      <c r="E32" s="260">
        <v>1</v>
      </c>
      <c r="F32" s="263">
        <v>15</v>
      </c>
      <c r="G32" s="263">
        <f t="shared" si="4"/>
        <v>15</v>
      </c>
      <c r="H32" s="263">
        <f t="shared" si="5"/>
        <v>180</v>
      </c>
      <c r="I32" s="221">
        <f>(F32*'[2]SALARIOS + BENEFÍCIOS'!$F$11)+F32</f>
        <v>17.4315</v>
      </c>
      <c r="J32" s="236">
        <f t="shared" si="6"/>
        <v>17.4315</v>
      </c>
      <c r="K32" s="236">
        <f t="shared" si="7"/>
        <v>209.178</v>
      </c>
    </row>
    <row r="33" spans="2:11" ht="15.75">
      <c r="B33" s="260">
        <v>28</v>
      </c>
      <c r="C33" s="261" t="s">
        <v>596</v>
      </c>
      <c r="D33" s="262" t="s">
        <v>312</v>
      </c>
      <c r="E33" s="260">
        <v>1</v>
      </c>
      <c r="F33" s="263">
        <v>13.56</v>
      </c>
      <c r="G33" s="263">
        <f t="shared" si="4"/>
        <v>13.56</v>
      </c>
      <c r="H33" s="263">
        <f t="shared" si="5"/>
        <v>162.72</v>
      </c>
      <c r="I33" s="221">
        <f>(F33*'[2]SALARIOS + BENEFÍCIOS'!$F$11)+F33</f>
        <v>15.758076000000001</v>
      </c>
      <c r="J33" s="236">
        <f t="shared" si="6"/>
        <v>15.758076000000001</v>
      </c>
      <c r="K33" s="236">
        <f t="shared" si="7"/>
        <v>189.096912</v>
      </c>
    </row>
    <row r="34" spans="2:11" ht="31.5">
      <c r="B34" s="260">
        <v>29</v>
      </c>
      <c r="C34" s="261" t="s">
        <v>597</v>
      </c>
      <c r="D34" s="262" t="s">
        <v>312</v>
      </c>
      <c r="E34" s="260">
        <v>1</v>
      </c>
      <c r="F34" s="263">
        <v>19.12</v>
      </c>
      <c r="G34" s="263">
        <f t="shared" si="4"/>
        <v>19.12</v>
      </c>
      <c r="H34" s="263">
        <f t="shared" si="5"/>
        <v>229.44</v>
      </c>
      <c r="I34" s="221">
        <f>(F34*'[2]SALARIOS + BENEFÍCIOS'!$F$11)+F34</f>
        <v>22.219352000000001</v>
      </c>
      <c r="J34" s="236">
        <f t="shared" si="6"/>
        <v>22.219352000000001</v>
      </c>
      <c r="K34" s="236">
        <f t="shared" si="7"/>
        <v>266.63222400000001</v>
      </c>
    </row>
    <row r="35" spans="2:11" ht="31.5">
      <c r="B35" s="260">
        <v>30</v>
      </c>
      <c r="C35" s="264" t="s">
        <v>598</v>
      </c>
      <c r="D35" s="262" t="s">
        <v>231</v>
      </c>
      <c r="E35" s="260">
        <v>1</v>
      </c>
      <c r="F35" s="263">
        <v>6.56</v>
      </c>
      <c r="G35" s="263">
        <f t="shared" si="4"/>
        <v>6.56</v>
      </c>
      <c r="H35" s="263">
        <f t="shared" si="5"/>
        <v>78.72</v>
      </c>
      <c r="I35" s="221">
        <f>(F35*'[2]SALARIOS + BENEFÍCIOS'!$F$11)+F35</f>
        <v>7.6233759999999995</v>
      </c>
      <c r="J35" s="236">
        <f t="shared" si="6"/>
        <v>7.6233759999999995</v>
      </c>
      <c r="K35" s="236">
        <f t="shared" si="7"/>
        <v>91.48051199999999</v>
      </c>
    </row>
    <row r="36" spans="2:11" ht="15.75">
      <c r="B36" s="260">
        <v>31</v>
      </c>
      <c r="C36" s="261" t="s">
        <v>599</v>
      </c>
      <c r="D36" s="262" t="s">
        <v>312</v>
      </c>
      <c r="E36" s="260">
        <v>1</v>
      </c>
      <c r="F36" s="263">
        <v>25.01</v>
      </c>
      <c r="G36" s="263">
        <f t="shared" si="4"/>
        <v>25.01</v>
      </c>
      <c r="H36" s="263">
        <f t="shared" si="5"/>
        <v>300.12</v>
      </c>
      <c r="I36" s="221">
        <f>(F36*'[2]SALARIOS + BENEFÍCIOS'!$F$11)+F36</f>
        <v>29.064121</v>
      </c>
      <c r="J36" s="236">
        <f t="shared" si="6"/>
        <v>29.064121</v>
      </c>
      <c r="K36" s="236">
        <f t="shared" si="7"/>
        <v>348.769452</v>
      </c>
    </row>
    <row r="37" spans="2:11" ht="15.75">
      <c r="B37" s="260">
        <v>32</v>
      </c>
      <c r="C37" s="264" t="s">
        <v>600</v>
      </c>
      <c r="D37" s="262" t="s">
        <v>576</v>
      </c>
      <c r="E37" s="260">
        <v>1</v>
      </c>
      <c r="F37" s="263">
        <v>18.34</v>
      </c>
      <c r="G37" s="263">
        <f t="shared" si="4"/>
        <v>18.34</v>
      </c>
      <c r="H37" s="263">
        <f t="shared" si="5"/>
        <v>220.07999999999998</v>
      </c>
      <c r="I37" s="221">
        <f>(F37*'[2]SALARIOS + BENEFÍCIOS'!$F$11)+F37</f>
        <v>21.312913999999999</v>
      </c>
      <c r="J37" s="236">
        <f t="shared" si="6"/>
        <v>21.312913999999999</v>
      </c>
      <c r="K37" s="236">
        <f t="shared" si="7"/>
        <v>255.75496799999999</v>
      </c>
    </row>
    <row r="38" spans="2:11" ht="15.75">
      <c r="B38" s="260">
        <v>33</v>
      </c>
      <c r="C38" s="264" t="s">
        <v>601</v>
      </c>
      <c r="D38" s="262" t="s">
        <v>398</v>
      </c>
      <c r="E38" s="260">
        <v>3</v>
      </c>
      <c r="F38" s="263">
        <v>6.11</v>
      </c>
      <c r="G38" s="263">
        <f t="shared" si="4"/>
        <v>18.330000000000002</v>
      </c>
      <c r="H38" s="263">
        <f t="shared" si="5"/>
        <v>219.96000000000004</v>
      </c>
      <c r="I38" s="221">
        <f>(F38*'[2]SALARIOS + BENEFÍCIOS'!$F$11)+F38</f>
        <v>7.1004310000000004</v>
      </c>
      <c r="J38" s="236">
        <f t="shared" si="6"/>
        <v>21.301293000000001</v>
      </c>
      <c r="K38" s="236">
        <f t="shared" si="7"/>
        <v>255.61551600000001</v>
      </c>
    </row>
    <row r="39" spans="2:11" ht="31.5">
      <c r="B39" s="260">
        <v>34</v>
      </c>
      <c r="C39" s="264" t="s">
        <v>602</v>
      </c>
      <c r="D39" s="262" t="s">
        <v>231</v>
      </c>
      <c r="E39" s="260">
        <v>1</v>
      </c>
      <c r="F39" s="263">
        <v>23.33</v>
      </c>
      <c r="G39" s="263">
        <f t="shared" si="4"/>
        <v>23.33</v>
      </c>
      <c r="H39" s="263">
        <f t="shared" si="5"/>
        <v>279.95999999999998</v>
      </c>
      <c r="I39" s="221">
        <f>(F39*'[2]SALARIOS + BENEFÍCIOS'!$F$11)+F39</f>
        <v>27.111792999999999</v>
      </c>
      <c r="J39" s="236">
        <f t="shared" si="6"/>
        <v>27.111792999999999</v>
      </c>
      <c r="K39" s="236">
        <f t="shared" si="7"/>
        <v>325.34151599999996</v>
      </c>
    </row>
    <row r="40" spans="2:11" ht="31.5">
      <c r="B40" s="260">
        <v>35</v>
      </c>
      <c r="C40" s="264" t="s">
        <v>603</v>
      </c>
      <c r="D40" s="262" t="s">
        <v>231</v>
      </c>
      <c r="E40" s="260">
        <v>1</v>
      </c>
      <c r="F40" s="263">
        <v>26.66</v>
      </c>
      <c r="G40" s="263">
        <f t="shared" si="4"/>
        <v>26.66</v>
      </c>
      <c r="H40" s="263">
        <f t="shared" si="5"/>
        <v>319.92</v>
      </c>
      <c r="I40" s="221">
        <f>(F40*'[2]SALARIOS + BENEFÍCIOS'!$F$11)+F40</f>
        <v>30.981586</v>
      </c>
      <c r="J40" s="236">
        <f t="shared" si="6"/>
        <v>30.981586</v>
      </c>
      <c r="K40" s="236">
        <f t="shared" si="7"/>
        <v>371.77903200000003</v>
      </c>
    </row>
    <row r="41" spans="2:11" ht="31.5">
      <c r="B41" s="260">
        <v>36</v>
      </c>
      <c r="C41" s="264" t="s">
        <v>604</v>
      </c>
      <c r="D41" s="262" t="s">
        <v>231</v>
      </c>
      <c r="E41" s="260">
        <v>5</v>
      </c>
      <c r="F41" s="263">
        <v>9.89</v>
      </c>
      <c r="G41" s="263">
        <f t="shared" si="4"/>
        <v>49.45</v>
      </c>
      <c r="H41" s="263">
        <f t="shared" si="5"/>
        <v>593.40000000000009</v>
      </c>
      <c r="I41" s="221">
        <f>(F41*'[2]SALARIOS + BENEFÍCIOS'!$F$11)+F41</f>
        <v>11.493169</v>
      </c>
      <c r="J41" s="236">
        <f t="shared" si="6"/>
        <v>57.465845000000002</v>
      </c>
      <c r="K41" s="236">
        <f t="shared" si="7"/>
        <v>689.59014000000002</v>
      </c>
    </row>
    <row r="42" spans="2:11" ht="31.5">
      <c r="B42" s="260">
        <v>37</v>
      </c>
      <c r="C42" s="264" t="s">
        <v>605</v>
      </c>
      <c r="D42" s="262" t="s">
        <v>231</v>
      </c>
      <c r="E42" s="260">
        <v>1</v>
      </c>
      <c r="F42" s="263">
        <v>11</v>
      </c>
      <c r="G42" s="263">
        <f t="shared" si="4"/>
        <v>11</v>
      </c>
      <c r="H42" s="263">
        <f t="shared" si="5"/>
        <v>132</v>
      </c>
      <c r="I42" s="221">
        <f>(F42*'[2]SALARIOS + BENEFÍCIOS'!$F$11)+F42</f>
        <v>12.783099999999999</v>
      </c>
      <c r="J42" s="236">
        <f t="shared" si="6"/>
        <v>12.783099999999999</v>
      </c>
      <c r="K42" s="236">
        <f t="shared" si="7"/>
        <v>153.3972</v>
      </c>
    </row>
    <row r="43" spans="2:11" ht="15.75">
      <c r="B43" s="260">
        <v>38</v>
      </c>
      <c r="C43" s="264" t="s">
        <v>606</v>
      </c>
      <c r="D43" s="262" t="s">
        <v>312</v>
      </c>
      <c r="E43" s="260">
        <v>1</v>
      </c>
      <c r="F43" s="263">
        <v>15.89</v>
      </c>
      <c r="G43" s="263">
        <f t="shared" si="4"/>
        <v>15.89</v>
      </c>
      <c r="H43" s="263">
        <f t="shared" si="5"/>
        <v>190.68</v>
      </c>
      <c r="I43" s="221">
        <f>(F43*'[2]SALARIOS + BENEFÍCIOS'!$F$11)+F43</f>
        <v>18.465769000000002</v>
      </c>
      <c r="J43" s="236">
        <f t="shared" si="6"/>
        <v>18.465769000000002</v>
      </c>
      <c r="K43" s="236">
        <f t="shared" si="7"/>
        <v>221.58922800000002</v>
      </c>
    </row>
    <row r="44" spans="2:11" ht="15.75">
      <c r="B44" s="271">
        <v>39</v>
      </c>
      <c r="C44" s="272" t="s">
        <v>607</v>
      </c>
      <c r="D44" s="273" t="s">
        <v>312</v>
      </c>
      <c r="E44" s="271">
        <v>1</v>
      </c>
      <c r="F44" s="274">
        <v>18.12</v>
      </c>
      <c r="G44" s="263">
        <f t="shared" si="4"/>
        <v>18.12</v>
      </c>
      <c r="H44" s="263">
        <f t="shared" si="5"/>
        <v>217.44</v>
      </c>
      <c r="I44" s="221">
        <f>(F44*'[2]SALARIOS + BENEFÍCIOS'!$F$11)+F44</f>
        <v>21.057252000000002</v>
      </c>
      <c r="J44" s="236">
        <f t="shared" si="6"/>
        <v>21.057252000000002</v>
      </c>
      <c r="K44" s="236">
        <f t="shared" si="7"/>
        <v>252.68702400000001</v>
      </c>
    </row>
    <row r="45" spans="2:11" ht="24" customHeight="1">
      <c r="B45" s="421" t="s">
        <v>608</v>
      </c>
      <c r="C45" s="421"/>
      <c r="D45" s="421"/>
      <c r="E45" s="421"/>
      <c r="F45" s="421"/>
      <c r="G45" s="235">
        <f>SUM(G4:G44)</f>
        <v>939.69999999999993</v>
      </c>
      <c r="H45" s="253">
        <f>SUM(H4:H44)</f>
        <v>11276.4</v>
      </c>
      <c r="J45" s="232">
        <f>SUM(J4:J44)</f>
        <v>1092.0253700000001</v>
      </c>
      <c r="K45" s="232">
        <f>SUM(K4:K44)</f>
        <v>13104.304440000002</v>
      </c>
    </row>
  </sheetData>
  <mergeCells count="7">
    <mergeCell ref="B45:F45"/>
    <mergeCell ref="B2:E2"/>
    <mergeCell ref="F2:H2"/>
    <mergeCell ref="I2:K2"/>
    <mergeCell ref="B24:E24"/>
    <mergeCell ref="F24:H24"/>
    <mergeCell ref="I24:K24"/>
  </mergeCells>
  <printOptions horizontalCentered="1"/>
  <pageMargins left="0.51180555555555596" right="0.51180555555555596" top="0.78749999999999998" bottom="0.78749999999999998" header="0.511811023622047" footer="0.511811023622047"/>
  <pageSetup paperSize="9" scale="88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50556-83B1-418B-A976-3454EDEA556C}">
  <sheetPr>
    <tabColor rgb="FFC55A11"/>
    <pageSetUpPr fitToPage="1"/>
  </sheetPr>
  <dimension ref="B2:U14"/>
  <sheetViews>
    <sheetView view="pageBreakPreview" zoomScaleNormal="60" workbookViewId="0">
      <selection activeCell="A54" sqref="A54"/>
    </sheetView>
  </sheetViews>
  <sheetFormatPr defaultColWidth="8.875" defaultRowHeight="15"/>
  <cols>
    <col min="1" max="1" width="8.875" style="207"/>
    <col min="2" max="2" width="4.875" style="207" customWidth="1"/>
    <col min="3" max="3" width="41.625" style="207" customWidth="1"/>
    <col min="4" max="5" width="12" style="207" customWidth="1"/>
    <col min="6" max="8" width="10.75" style="207" customWidth="1"/>
    <col min="9" max="9" width="4.875" style="207" customWidth="1"/>
    <col min="10" max="10" width="13.125" style="207" customWidth="1"/>
    <col min="11" max="11" width="13.25" style="207" customWidth="1"/>
    <col min="12" max="12" width="11.375" style="207" customWidth="1"/>
    <col min="13" max="14" width="10.25" style="207" customWidth="1"/>
    <col min="15" max="15" width="4.875" style="207" customWidth="1"/>
    <col min="16" max="16" width="14" style="207" customWidth="1"/>
    <col min="17" max="17" width="4.125" style="207" customWidth="1"/>
    <col min="18" max="16384" width="8.875" style="207"/>
  </cols>
  <sheetData>
    <row r="2" spans="2:21" ht="35.25" customHeight="1">
      <c r="B2" s="416" t="s">
        <v>609</v>
      </c>
      <c r="C2" s="416"/>
      <c r="D2" s="417" t="s">
        <v>511</v>
      </c>
      <c r="E2" s="417"/>
      <c r="F2" s="417"/>
      <c r="G2" s="417"/>
      <c r="H2" s="417"/>
      <c r="I2" s="417"/>
      <c r="J2" s="417"/>
      <c r="K2" s="418" t="s">
        <v>512</v>
      </c>
      <c r="L2" s="418"/>
      <c r="M2" s="418"/>
      <c r="N2" s="418"/>
      <c r="O2" s="418"/>
      <c r="P2" s="418"/>
      <c r="Q2" s="206"/>
      <c r="T2" s="238"/>
      <c r="U2" s="206">
        <v>6.6600000000000006E-2</v>
      </c>
    </row>
    <row r="3" spans="2:21" ht="45">
      <c r="B3" s="276" t="s">
        <v>34</v>
      </c>
      <c r="C3" s="276" t="s">
        <v>35</v>
      </c>
      <c r="D3" s="277" t="s">
        <v>610</v>
      </c>
      <c r="E3" s="277" t="s">
        <v>611</v>
      </c>
      <c r="F3" s="278" t="s">
        <v>612</v>
      </c>
      <c r="G3" s="278" t="s">
        <v>613</v>
      </c>
      <c r="H3" s="278" t="s">
        <v>614</v>
      </c>
      <c r="I3" s="279" t="s">
        <v>372</v>
      </c>
      <c r="J3" s="279" t="s">
        <v>229</v>
      </c>
      <c r="K3" s="280" t="s">
        <v>519</v>
      </c>
      <c r="L3" s="278" t="s">
        <v>612</v>
      </c>
      <c r="M3" s="278" t="s">
        <v>613</v>
      </c>
      <c r="N3" s="278" t="s">
        <v>614</v>
      </c>
      <c r="O3" s="279" t="s">
        <v>372</v>
      </c>
      <c r="P3" s="279" t="s">
        <v>229</v>
      </c>
    </row>
    <row r="4" spans="2:21" ht="72.75" customHeight="1">
      <c r="B4" s="281">
        <v>1</v>
      </c>
      <c r="C4" s="282" t="s">
        <v>615</v>
      </c>
      <c r="D4" s="283">
        <v>2221.69</v>
      </c>
      <c r="E4" s="284">
        <v>0.2</v>
      </c>
      <c r="F4" s="278">
        <f t="shared" ref="F4:F11" si="0">D4*E4</f>
        <v>444.33800000000002</v>
      </c>
      <c r="G4" s="278">
        <f t="shared" ref="G4:G11" si="1">F4/12</f>
        <v>37.028166666666671</v>
      </c>
      <c r="H4" s="278">
        <f t="shared" ref="H4:H11" si="2">D4*1%</f>
        <v>22.216900000000003</v>
      </c>
      <c r="I4" s="281">
        <v>1</v>
      </c>
      <c r="J4" s="285">
        <f t="shared" ref="J4:J11" si="3">(G4+H4)*I4</f>
        <v>59.245066666666673</v>
      </c>
      <c r="K4" s="221">
        <f>(D4*'[2]SALARIOS + BENEFÍCIOS'!$F$11)+D4</f>
        <v>2581.825949</v>
      </c>
      <c r="L4" s="236">
        <f t="shared" ref="L4:L11" si="4">K4*E4</f>
        <v>516.36518980000005</v>
      </c>
      <c r="M4" s="236">
        <f t="shared" ref="M4:M11" si="5">L4/12</f>
        <v>43.030432483333335</v>
      </c>
      <c r="N4" s="236">
        <f t="shared" ref="N4:N11" si="6">K4*1%</f>
        <v>25.818259490000003</v>
      </c>
      <c r="O4" s="281">
        <v>1</v>
      </c>
      <c r="P4" s="236">
        <f t="shared" ref="P4:P11" si="7">(M4+N4)*O4</f>
        <v>68.848691973333331</v>
      </c>
    </row>
    <row r="5" spans="2:21" ht="41.25" customHeight="1">
      <c r="B5" s="281">
        <v>2</v>
      </c>
      <c r="C5" s="286" t="s">
        <v>616</v>
      </c>
      <c r="D5" s="283">
        <v>322.19</v>
      </c>
      <c r="E5" s="284">
        <v>0.2</v>
      </c>
      <c r="F5" s="278">
        <f t="shared" si="0"/>
        <v>64.438000000000002</v>
      </c>
      <c r="G5" s="278">
        <f t="shared" si="1"/>
        <v>5.3698333333333332</v>
      </c>
      <c r="H5" s="278">
        <f t="shared" si="2"/>
        <v>3.2219000000000002</v>
      </c>
      <c r="I5" s="281">
        <v>1</v>
      </c>
      <c r="J5" s="285">
        <f t="shared" si="3"/>
        <v>8.5917333333333339</v>
      </c>
      <c r="K5" s="221">
        <f>(D5*'[2]SALARIOS + BENEFÍCIOS'!$F$11)+D5</f>
        <v>374.41699899999998</v>
      </c>
      <c r="L5" s="236">
        <f t="shared" si="4"/>
        <v>74.883399799999992</v>
      </c>
      <c r="M5" s="236">
        <f t="shared" si="5"/>
        <v>6.240283316666666</v>
      </c>
      <c r="N5" s="236">
        <f t="shared" si="6"/>
        <v>3.7441699899999996</v>
      </c>
      <c r="O5" s="281">
        <v>1</v>
      </c>
      <c r="P5" s="236">
        <f t="shared" si="7"/>
        <v>9.9844533066666656</v>
      </c>
    </row>
    <row r="6" spans="2:21" ht="36" customHeight="1">
      <c r="B6" s="281">
        <v>3</v>
      </c>
      <c r="C6" s="286" t="s">
        <v>617</v>
      </c>
      <c r="D6" s="283">
        <v>600.16</v>
      </c>
      <c r="E6" s="284">
        <v>0.2</v>
      </c>
      <c r="F6" s="278">
        <f t="shared" si="0"/>
        <v>120.032</v>
      </c>
      <c r="G6" s="278">
        <f t="shared" si="1"/>
        <v>10.002666666666666</v>
      </c>
      <c r="H6" s="278">
        <f t="shared" si="2"/>
        <v>6.0015999999999998</v>
      </c>
      <c r="I6" s="281">
        <v>1</v>
      </c>
      <c r="J6" s="285">
        <f t="shared" si="3"/>
        <v>16.004266666666666</v>
      </c>
      <c r="K6" s="221">
        <f>(D6*'[2]SALARIOS + BENEFÍCIOS'!$F$11)+D6</f>
        <v>697.44593599999996</v>
      </c>
      <c r="L6" s="236">
        <f t="shared" si="4"/>
        <v>139.4891872</v>
      </c>
      <c r="M6" s="236">
        <f t="shared" si="5"/>
        <v>11.624098933333334</v>
      </c>
      <c r="N6" s="236">
        <f t="shared" si="6"/>
        <v>6.97445936</v>
      </c>
      <c r="O6" s="281">
        <v>1</v>
      </c>
      <c r="P6" s="236">
        <f t="shared" si="7"/>
        <v>18.598558293333333</v>
      </c>
    </row>
    <row r="7" spans="2:21" ht="41.25" customHeight="1">
      <c r="B7" s="281">
        <v>4</v>
      </c>
      <c r="C7" s="286" t="s">
        <v>618</v>
      </c>
      <c r="D7" s="283">
        <v>776.87</v>
      </c>
      <c r="E7" s="284">
        <v>0.1</v>
      </c>
      <c r="F7" s="278">
        <f t="shared" si="0"/>
        <v>77.687000000000012</v>
      </c>
      <c r="G7" s="278">
        <f t="shared" si="1"/>
        <v>6.4739166666666677</v>
      </c>
      <c r="H7" s="278">
        <f t="shared" si="2"/>
        <v>7.7686999999999999</v>
      </c>
      <c r="I7" s="281">
        <v>1</v>
      </c>
      <c r="J7" s="285">
        <f t="shared" si="3"/>
        <v>14.242616666666667</v>
      </c>
      <c r="K7" s="221">
        <f>(D7*'[2]SALARIOS + BENEFÍCIOS'!$F$11)+D7</f>
        <v>902.80062699999996</v>
      </c>
      <c r="L7" s="236">
        <f t="shared" si="4"/>
        <v>90.280062700000002</v>
      </c>
      <c r="M7" s="236">
        <f t="shared" si="5"/>
        <v>7.5233385583333332</v>
      </c>
      <c r="N7" s="236">
        <f t="shared" si="6"/>
        <v>9.0280062700000006</v>
      </c>
      <c r="O7" s="281">
        <v>1</v>
      </c>
      <c r="P7" s="236">
        <f t="shared" si="7"/>
        <v>16.551344828333335</v>
      </c>
    </row>
    <row r="8" spans="2:21" ht="41.25" customHeight="1">
      <c r="B8" s="281">
        <v>5</v>
      </c>
      <c r="C8" s="286" t="s">
        <v>482</v>
      </c>
      <c r="D8" s="283">
        <v>54.79</v>
      </c>
      <c r="E8" s="284">
        <v>0.5</v>
      </c>
      <c r="F8" s="278">
        <f t="shared" si="0"/>
        <v>27.395</v>
      </c>
      <c r="G8" s="278">
        <f t="shared" si="1"/>
        <v>2.2829166666666665</v>
      </c>
      <c r="H8" s="278">
        <f t="shared" si="2"/>
        <v>0.54790000000000005</v>
      </c>
      <c r="I8" s="281">
        <v>1</v>
      </c>
      <c r="J8" s="285">
        <f t="shared" si="3"/>
        <v>2.8308166666666663</v>
      </c>
      <c r="K8" s="221">
        <f>(D8*'[2]SALARIOS + BENEFÍCIOS'!$F$11)+D8</f>
        <v>63.671458999999999</v>
      </c>
      <c r="L8" s="236">
        <f t="shared" si="4"/>
        <v>31.835729499999999</v>
      </c>
      <c r="M8" s="236">
        <f t="shared" si="5"/>
        <v>2.6529774583333334</v>
      </c>
      <c r="N8" s="236">
        <f t="shared" si="6"/>
        <v>0.63671458999999997</v>
      </c>
      <c r="O8" s="281">
        <v>1</v>
      </c>
      <c r="P8" s="236">
        <f t="shared" si="7"/>
        <v>3.2896920483333334</v>
      </c>
    </row>
    <row r="9" spans="2:21" ht="41.25" customHeight="1">
      <c r="B9" s="281">
        <v>6</v>
      </c>
      <c r="C9" s="286" t="s">
        <v>483</v>
      </c>
      <c r="D9" s="283">
        <v>321.19</v>
      </c>
      <c r="E9" s="284">
        <v>0.1</v>
      </c>
      <c r="F9" s="278">
        <f t="shared" si="0"/>
        <v>32.119</v>
      </c>
      <c r="G9" s="278">
        <f t="shared" si="1"/>
        <v>2.6765833333333333</v>
      </c>
      <c r="H9" s="278">
        <f t="shared" si="2"/>
        <v>3.2119</v>
      </c>
      <c r="I9" s="281">
        <v>1</v>
      </c>
      <c r="J9" s="285">
        <f t="shared" si="3"/>
        <v>5.8884833333333333</v>
      </c>
      <c r="K9" s="221">
        <f>(D9*'[2]SALARIOS + BENEFÍCIOS'!$F$11)+D9</f>
        <v>373.25489900000002</v>
      </c>
      <c r="L9" s="236">
        <f t="shared" si="4"/>
        <v>37.325489900000001</v>
      </c>
      <c r="M9" s="236">
        <f t="shared" si="5"/>
        <v>3.1104574916666667</v>
      </c>
      <c r="N9" s="236">
        <f t="shared" si="6"/>
        <v>3.7325489900000002</v>
      </c>
      <c r="O9" s="281">
        <v>1</v>
      </c>
      <c r="P9" s="236">
        <f t="shared" si="7"/>
        <v>6.8430064816666665</v>
      </c>
    </row>
    <row r="10" spans="2:21" ht="41.25" customHeight="1">
      <c r="B10" s="281">
        <v>7</v>
      </c>
      <c r="C10" s="286" t="s">
        <v>484</v>
      </c>
      <c r="D10" s="283">
        <v>227.84</v>
      </c>
      <c r="E10" s="284">
        <v>0.5</v>
      </c>
      <c r="F10" s="278">
        <f t="shared" si="0"/>
        <v>113.92</v>
      </c>
      <c r="G10" s="278">
        <f t="shared" si="1"/>
        <v>9.4933333333333341</v>
      </c>
      <c r="H10" s="278">
        <f t="shared" si="2"/>
        <v>2.2784</v>
      </c>
      <c r="I10" s="281">
        <v>1</v>
      </c>
      <c r="J10" s="285">
        <f t="shared" si="3"/>
        <v>11.771733333333334</v>
      </c>
      <c r="K10" s="221">
        <f>(D10*'[2]SALARIOS + BENEFÍCIOS'!$F$11)+D10</f>
        <v>264.77286400000003</v>
      </c>
      <c r="L10" s="236">
        <f t="shared" si="4"/>
        <v>132.38643200000001</v>
      </c>
      <c r="M10" s="236">
        <f t="shared" si="5"/>
        <v>11.032202666666668</v>
      </c>
      <c r="N10" s="236">
        <f t="shared" si="6"/>
        <v>2.6477286400000004</v>
      </c>
      <c r="O10" s="281">
        <v>1</v>
      </c>
      <c r="P10" s="236">
        <f t="shared" si="7"/>
        <v>13.679931306666669</v>
      </c>
    </row>
    <row r="11" spans="2:21" ht="42.95" customHeight="1">
      <c r="B11" s="281">
        <v>8</v>
      </c>
      <c r="C11" s="286" t="s">
        <v>485</v>
      </c>
      <c r="D11" s="287">
        <v>221.17</v>
      </c>
      <c r="E11" s="288">
        <v>0.5</v>
      </c>
      <c r="F11" s="289">
        <f t="shared" si="0"/>
        <v>110.58499999999999</v>
      </c>
      <c r="G11" s="289">
        <f t="shared" si="1"/>
        <v>9.2154166666666661</v>
      </c>
      <c r="H11" s="289">
        <f t="shared" si="2"/>
        <v>2.2117</v>
      </c>
      <c r="I11" s="290">
        <v>1</v>
      </c>
      <c r="J11" s="285">
        <f t="shared" si="3"/>
        <v>11.427116666666667</v>
      </c>
      <c r="K11" s="221">
        <f>(D11*'[2]SALARIOS + BENEFÍCIOS'!$F$11)+D11</f>
        <v>257.021657</v>
      </c>
      <c r="L11" s="236">
        <f t="shared" si="4"/>
        <v>128.5108285</v>
      </c>
      <c r="M11" s="236">
        <f t="shared" si="5"/>
        <v>10.709235708333333</v>
      </c>
      <c r="N11" s="236">
        <f t="shared" si="6"/>
        <v>2.5702165699999999</v>
      </c>
      <c r="O11" s="290">
        <v>1</v>
      </c>
      <c r="P11" s="236">
        <f t="shared" si="7"/>
        <v>13.279452278333332</v>
      </c>
    </row>
    <row r="12" spans="2:21" ht="19.5" customHeight="1">
      <c r="B12" s="415" t="s">
        <v>535</v>
      </c>
      <c r="C12" s="415"/>
      <c r="D12" s="415"/>
      <c r="E12" s="415"/>
      <c r="F12" s="415"/>
      <c r="G12" s="415"/>
      <c r="H12" s="415"/>
      <c r="I12" s="415"/>
      <c r="J12" s="291">
        <f>SUM(J4:J11)</f>
        <v>130.00183333333334</v>
      </c>
      <c r="P12" s="232">
        <f>SUM(P4:P11)</f>
        <v>151.07513051666666</v>
      </c>
    </row>
    <row r="13" spans="2:21" ht="27" customHeight="1">
      <c r="B13" s="415" t="s">
        <v>619</v>
      </c>
      <c r="C13" s="415"/>
      <c r="D13" s="415"/>
      <c r="E13" s="415"/>
      <c r="F13" s="415"/>
      <c r="G13" s="415"/>
      <c r="H13" s="415"/>
      <c r="I13" s="415"/>
      <c r="J13" s="291">
        <f>J12*12</f>
        <v>1560.0219999999999</v>
      </c>
      <c r="P13" s="232">
        <f>P12*12</f>
        <v>1812.9015661999999</v>
      </c>
    </row>
    <row r="14" spans="2:21" ht="19.5" customHeight="1">
      <c r="B14" s="415" t="s">
        <v>620</v>
      </c>
      <c r="C14" s="415"/>
      <c r="D14" s="415"/>
      <c r="E14" s="415"/>
      <c r="F14" s="415"/>
      <c r="G14" s="415"/>
      <c r="H14" s="415"/>
      <c r="I14" s="415"/>
      <c r="J14" s="291">
        <f>J13/12</f>
        <v>130.00183333333334</v>
      </c>
      <c r="P14" s="232">
        <f>P13/12</f>
        <v>151.07513051666666</v>
      </c>
    </row>
  </sheetData>
  <mergeCells count="6">
    <mergeCell ref="B14:I14"/>
    <mergeCell ref="B2:C2"/>
    <mergeCell ref="D2:J2"/>
    <mergeCell ref="K2:P2"/>
    <mergeCell ref="B12:I12"/>
    <mergeCell ref="B13:I13"/>
  </mergeCells>
  <printOptions horizontalCentered="1"/>
  <pageMargins left="0.51180555555555596" right="0.51180555555555596" top="0.78749999999999998" bottom="0.78749999999999998" header="0.511811023622047" footer="0.511811023622047"/>
  <pageSetup paperSize="9" scale="96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EBD7-678D-497B-B297-1E9C8D8C392C}">
  <sheetPr>
    <tabColor rgb="FFC55A11"/>
    <pageSetUpPr fitToPage="1"/>
  </sheetPr>
  <dimension ref="B2:T12"/>
  <sheetViews>
    <sheetView view="pageBreakPreview" zoomScaleNormal="70" workbookViewId="0">
      <selection activeCell="A54" sqref="A54"/>
    </sheetView>
  </sheetViews>
  <sheetFormatPr defaultColWidth="8.875" defaultRowHeight="15"/>
  <cols>
    <col min="1" max="1" width="8.875" style="207"/>
    <col min="2" max="2" width="5.875" style="207" customWidth="1"/>
    <col min="3" max="3" width="36.375" style="207" customWidth="1"/>
    <col min="4" max="4" width="14.375" style="207" customWidth="1"/>
    <col min="5" max="5" width="12" style="207" customWidth="1"/>
    <col min="6" max="6" width="11.625" style="207" customWidth="1"/>
    <col min="7" max="8" width="10.75" style="207" customWidth="1"/>
    <col min="9" max="9" width="4.875" style="207" customWidth="1"/>
    <col min="10" max="11" width="13.75" style="207" customWidth="1"/>
    <col min="12" max="12" width="10.75" style="207" customWidth="1"/>
    <col min="13" max="14" width="11" style="207" customWidth="1"/>
    <col min="15" max="15" width="4.875" style="207" customWidth="1"/>
    <col min="16" max="16" width="14" style="207" customWidth="1"/>
    <col min="17" max="17" width="4.125" style="207" customWidth="1"/>
    <col min="18" max="16384" width="8.875" style="207"/>
  </cols>
  <sheetData>
    <row r="2" spans="2:20" ht="39" customHeight="1">
      <c r="B2" s="416" t="s">
        <v>621</v>
      </c>
      <c r="C2" s="416"/>
      <c r="D2" s="417" t="s">
        <v>511</v>
      </c>
      <c r="E2" s="417"/>
      <c r="F2" s="417"/>
      <c r="G2" s="417"/>
      <c r="H2" s="417"/>
      <c r="I2" s="417"/>
      <c r="J2" s="417"/>
      <c r="K2" s="418" t="s">
        <v>512</v>
      </c>
      <c r="L2" s="418"/>
      <c r="M2" s="418"/>
      <c r="N2" s="418"/>
      <c r="O2" s="418"/>
      <c r="P2" s="418"/>
      <c r="Q2" s="206"/>
      <c r="T2" s="206">
        <v>6.6600000000000006E-2</v>
      </c>
    </row>
    <row r="3" spans="2:20" ht="45">
      <c r="B3" s="276" t="s">
        <v>34</v>
      </c>
      <c r="C3" s="276" t="s">
        <v>35</v>
      </c>
      <c r="D3" s="277" t="s">
        <v>610</v>
      </c>
      <c r="E3" s="277" t="s">
        <v>611</v>
      </c>
      <c r="F3" s="278" t="s">
        <v>612</v>
      </c>
      <c r="G3" s="278" t="s">
        <v>613</v>
      </c>
      <c r="H3" s="278" t="s">
        <v>614</v>
      </c>
      <c r="I3" s="279" t="s">
        <v>372</v>
      </c>
      <c r="J3" s="279" t="s">
        <v>229</v>
      </c>
      <c r="K3" s="280" t="s">
        <v>519</v>
      </c>
      <c r="L3" s="278" t="s">
        <v>612</v>
      </c>
      <c r="M3" s="278" t="s">
        <v>613</v>
      </c>
      <c r="N3" s="278" t="s">
        <v>614</v>
      </c>
      <c r="O3" s="279" t="s">
        <v>372</v>
      </c>
      <c r="P3" s="279" t="s">
        <v>229</v>
      </c>
    </row>
    <row r="4" spans="2:20" ht="33.75" customHeight="1">
      <c r="B4" s="281">
        <v>1</v>
      </c>
      <c r="C4" s="282" t="s">
        <v>622</v>
      </c>
      <c r="D4" s="283">
        <v>1222.54</v>
      </c>
      <c r="E4" s="284">
        <v>0.2</v>
      </c>
      <c r="F4" s="278">
        <f t="shared" ref="F4:F9" si="0">D4*E4</f>
        <v>244.50800000000001</v>
      </c>
      <c r="G4" s="278">
        <f t="shared" ref="G4:G9" si="1">F4/12</f>
        <v>20.375666666666667</v>
      </c>
      <c r="H4" s="278">
        <f t="shared" ref="H4:H9" si="2">D4*1%</f>
        <v>12.2254</v>
      </c>
      <c r="I4" s="281">
        <v>3</v>
      </c>
      <c r="J4" s="285">
        <f t="shared" ref="J4:J9" si="3">(G4+H4)*I4</f>
        <v>97.803200000000004</v>
      </c>
      <c r="K4" s="221">
        <f>(D4*'[2]SALARIOS + BENEFÍCIOS'!$F$11)+D4</f>
        <v>1420.7137339999999</v>
      </c>
      <c r="L4" s="236">
        <f t="shared" ref="L4:L9" si="4">K4*E4</f>
        <v>284.1427468</v>
      </c>
      <c r="M4" s="236">
        <f t="shared" ref="M4:M9" si="5">L4/12</f>
        <v>23.678562233333334</v>
      </c>
      <c r="N4" s="236">
        <f t="shared" ref="N4:N9" si="6">K4*1%</f>
        <v>14.207137339999999</v>
      </c>
      <c r="O4" s="281">
        <v>3</v>
      </c>
      <c r="P4" s="236">
        <f t="shared" ref="P4:P9" si="7">(M4+N4)*O4</f>
        <v>113.65709871999999</v>
      </c>
    </row>
    <row r="5" spans="2:20" ht="41.25" customHeight="1">
      <c r="B5" s="281">
        <v>2</v>
      </c>
      <c r="C5" s="286" t="s">
        <v>481</v>
      </c>
      <c r="D5" s="283">
        <v>1632.65</v>
      </c>
      <c r="E5" s="284">
        <v>0.2</v>
      </c>
      <c r="F5" s="278">
        <f t="shared" si="0"/>
        <v>326.53000000000003</v>
      </c>
      <c r="G5" s="278">
        <f t="shared" si="1"/>
        <v>27.210833333333337</v>
      </c>
      <c r="H5" s="278">
        <f t="shared" si="2"/>
        <v>16.326500000000003</v>
      </c>
      <c r="I5" s="281">
        <v>5</v>
      </c>
      <c r="J5" s="285">
        <f t="shared" si="3"/>
        <v>217.68666666666667</v>
      </c>
      <c r="K5" s="221">
        <f>(D5*'[2]SALARIOS + BENEFÍCIOS'!$F$11)+D5</f>
        <v>1897.302565</v>
      </c>
      <c r="L5" s="236">
        <f t="shared" si="4"/>
        <v>379.46051299999999</v>
      </c>
      <c r="M5" s="236">
        <f t="shared" si="5"/>
        <v>31.621709416666665</v>
      </c>
      <c r="N5" s="236">
        <f t="shared" si="6"/>
        <v>18.97302565</v>
      </c>
      <c r="O5" s="281">
        <v>5</v>
      </c>
      <c r="P5" s="236">
        <f t="shared" si="7"/>
        <v>252.97367533333332</v>
      </c>
    </row>
    <row r="6" spans="2:20" ht="36" customHeight="1">
      <c r="B6" s="281">
        <v>3</v>
      </c>
      <c r="C6" s="286" t="s">
        <v>482</v>
      </c>
      <c r="D6" s="283">
        <v>221.17</v>
      </c>
      <c r="E6" s="284">
        <v>0.5</v>
      </c>
      <c r="F6" s="278">
        <f t="shared" si="0"/>
        <v>110.58499999999999</v>
      </c>
      <c r="G6" s="278">
        <f t="shared" si="1"/>
        <v>9.2154166666666661</v>
      </c>
      <c r="H6" s="278">
        <f t="shared" si="2"/>
        <v>2.2117</v>
      </c>
      <c r="I6" s="281">
        <v>15</v>
      </c>
      <c r="J6" s="285">
        <f t="shared" si="3"/>
        <v>171.40674999999999</v>
      </c>
      <c r="K6" s="221">
        <f>(D6*'[2]SALARIOS + BENEFÍCIOS'!$F$11)+D6</f>
        <v>257.021657</v>
      </c>
      <c r="L6" s="236">
        <f t="shared" si="4"/>
        <v>128.5108285</v>
      </c>
      <c r="M6" s="236">
        <f t="shared" si="5"/>
        <v>10.709235708333333</v>
      </c>
      <c r="N6" s="236">
        <f t="shared" si="6"/>
        <v>2.5702165699999999</v>
      </c>
      <c r="O6" s="281">
        <v>15</v>
      </c>
      <c r="P6" s="236">
        <f t="shared" si="7"/>
        <v>199.19178417499998</v>
      </c>
    </row>
    <row r="7" spans="2:20" ht="41.25" customHeight="1">
      <c r="B7" s="281">
        <v>4</v>
      </c>
      <c r="C7" s="286" t="s">
        <v>483</v>
      </c>
      <c r="D7" s="283">
        <v>272.29000000000002</v>
      </c>
      <c r="E7" s="284">
        <v>0.1</v>
      </c>
      <c r="F7" s="278">
        <f t="shared" si="0"/>
        <v>27.229000000000003</v>
      </c>
      <c r="G7" s="278">
        <f t="shared" si="1"/>
        <v>2.2690833333333336</v>
      </c>
      <c r="H7" s="278">
        <f t="shared" si="2"/>
        <v>2.7229000000000001</v>
      </c>
      <c r="I7" s="281">
        <v>1</v>
      </c>
      <c r="J7" s="285">
        <f t="shared" si="3"/>
        <v>4.9919833333333337</v>
      </c>
      <c r="K7" s="221">
        <f>(D7*'[2]SALARIOS + BENEFÍCIOS'!$F$11)+D7</f>
        <v>316.42820900000004</v>
      </c>
      <c r="L7" s="236">
        <f t="shared" si="4"/>
        <v>31.642820900000004</v>
      </c>
      <c r="M7" s="236">
        <f t="shared" si="5"/>
        <v>2.6369017416666671</v>
      </c>
      <c r="N7" s="236">
        <f t="shared" si="6"/>
        <v>3.1642820900000004</v>
      </c>
      <c r="O7" s="281">
        <v>1</v>
      </c>
      <c r="P7" s="236">
        <f t="shared" si="7"/>
        <v>5.801183831666668</v>
      </c>
    </row>
    <row r="8" spans="2:20" ht="41.25" customHeight="1">
      <c r="B8" s="281">
        <v>5</v>
      </c>
      <c r="C8" s="286" t="s">
        <v>484</v>
      </c>
      <c r="D8" s="283">
        <v>205.61</v>
      </c>
      <c r="E8" s="284">
        <v>0.5</v>
      </c>
      <c r="F8" s="278">
        <f t="shared" si="0"/>
        <v>102.80500000000001</v>
      </c>
      <c r="G8" s="278">
        <f t="shared" si="1"/>
        <v>8.5670833333333345</v>
      </c>
      <c r="H8" s="278">
        <f t="shared" si="2"/>
        <v>2.0561000000000003</v>
      </c>
      <c r="I8" s="281">
        <v>2</v>
      </c>
      <c r="J8" s="285">
        <f t="shared" si="3"/>
        <v>21.24636666666667</v>
      </c>
      <c r="K8" s="221">
        <f>(D8*'[2]SALARIOS + BENEFÍCIOS'!$F$11)+D8</f>
        <v>238.93938100000003</v>
      </c>
      <c r="L8" s="236">
        <f t="shared" si="4"/>
        <v>119.46969050000001</v>
      </c>
      <c r="M8" s="236">
        <f t="shared" si="5"/>
        <v>9.9558075416666671</v>
      </c>
      <c r="N8" s="236">
        <f t="shared" si="6"/>
        <v>2.3893938100000005</v>
      </c>
      <c r="O8" s="281">
        <v>2</v>
      </c>
      <c r="P8" s="236">
        <f t="shared" si="7"/>
        <v>24.690402703333334</v>
      </c>
    </row>
    <row r="9" spans="2:20" ht="31.5">
      <c r="B9" s="281">
        <v>6</v>
      </c>
      <c r="C9" s="286" t="s">
        <v>485</v>
      </c>
      <c r="D9" s="287">
        <v>221.17</v>
      </c>
      <c r="E9" s="288">
        <v>0.5</v>
      </c>
      <c r="F9" s="289">
        <f t="shared" si="0"/>
        <v>110.58499999999999</v>
      </c>
      <c r="G9" s="289">
        <f t="shared" si="1"/>
        <v>9.2154166666666661</v>
      </c>
      <c r="H9" s="289">
        <f t="shared" si="2"/>
        <v>2.2117</v>
      </c>
      <c r="I9" s="290">
        <v>2</v>
      </c>
      <c r="J9" s="285">
        <f t="shared" si="3"/>
        <v>22.854233333333333</v>
      </c>
      <c r="K9" s="221">
        <f>(D9*'[2]SALARIOS + BENEFÍCIOS'!$F$11)+D9</f>
        <v>257.021657</v>
      </c>
      <c r="L9" s="236">
        <f t="shared" si="4"/>
        <v>128.5108285</v>
      </c>
      <c r="M9" s="236">
        <f t="shared" si="5"/>
        <v>10.709235708333333</v>
      </c>
      <c r="N9" s="236">
        <f t="shared" si="6"/>
        <v>2.5702165699999999</v>
      </c>
      <c r="O9" s="281">
        <v>2</v>
      </c>
      <c r="P9" s="236">
        <f t="shared" si="7"/>
        <v>26.558904556666665</v>
      </c>
    </row>
    <row r="10" spans="2:20" ht="19.5" customHeight="1">
      <c r="B10" s="415" t="s">
        <v>535</v>
      </c>
      <c r="C10" s="415"/>
      <c r="D10" s="415"/>
      <c r="E10" s="415"/>
      <c r="F10" s="415"/>
      <c r="G10" s="415"/>
      <c r="H10" s="415"/>
      <c r="I10" s="415"/>
      <c r="J10" s="291">
        <f>SUM(J2:J9)</f>
        <v>535.98919999999998</v>
      </c>
      <c r="P10" s="232">
        <f>SUM(P2:P9)</f>
        <v>622.87304931999995</v>
      </c>
    </row>
    <row r="11" spans="2:20" ht="27" customHeight="1">
      <c r="B11" s="415" t="s">
        <v>623</v>
      </c>
      <c r="C11" s="415"/>
      <c r="D11" s="415"/>
      <c r="E11" s="415"/>
      <c r="F11" s="415"/>
      <c r="G11" s="415"/>
      <c r="H11" s="415"/>
      <c r="I11" s="415"/>
      <c r="J11" s="291">
        <f>J10*12</f>
        <v>6431.8703999999998</v>
      </c>
      <c r="P11" s="232">
        <f>P10*12</f>
        <v>7474.4765918399989</v>
      </c>
    </row>
    <row r="12" spans="2:20" ht="19.5" customHeight="1">
      <c r="B12" s="415" t="s">
        <v>624</v>
      </c>
      <c r="C12" s="415"/>
      <c r="D12" s="415"/>
      <c r="E12" s="415"/>
      <c r="F12" s="415"/>
      <c r="G12" s="415"/>
      <c r="H12" s="415"/>
      <c r="I12" s="415"/>
      <c r="J12" s="291">
        <f>J11/12/20</f>
        <v>26.79946</v>
      </c>
      <c r="P12" s="232">
        <f>P11/12/20</f>
        <v>31.143652465999999</v>
      </c>
    </row>
  </sheetData>
  <mergeCells count="6">
    <mergeCell ref="B12:I12"/>
    <mergeCell ref="B2:C2"/>
    <mergeCell ref="D2:J2"/>
    <mergeCell ref="K2:P2"/>
    <mergeCell ref="B10:I10"/>
    <mergeCell ref="B11:I11"/>
  </mergeCells>
  <printOptions horizontalCentered="1"/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CA1F-084A-4702-B394-A3FF313A4EE0}">
  <sheetPr>
    <tabColor rgb="FF2F5597"/>
    <pageSetUpPr fitToPage="1"/>
  </sheetPr>
  <dimension ref="B2:P8"/>
  <sheetViews>
    <sheetView view="pageBreakPreview" zoomScaleNormal="80" workbookViewId="0">
      <selection activeCell="A54" sqref="A54"/>
    </sheetView>
  </sheetViews>
  <sheetFormatPr defaultColWidth="8.875" defaultRowHeight="15"/>
  <cols>
    <col min="1" max="1" width="8.875" style="207"/>
    <col min="2" max="2" width="5.625" style="207" customWidth="1"/>
    <col min="3" max="3" width="34.125" style="207" customWidth="1"/>
    <col min="4" max="4" width="5.875" style="207" customWidth="1"/>
    <col min="5" max="5" width="5" style="207" customWidth="1"/>
    <col min="6" max="6" width="10.25" style="207" customWidth="1"/>
    <col min="7" max="7" width="12.125" style="207" customWidth="1"/>
    <col min="8" max="8" width="11" style="207" customWidth="1"/>
    <col min="9" max="9" width="12.625" style="207" customWidth="1"/>
    <col min="10" max="10" width="12.125" style="207" customWidth="1"/>
    <col min="11" max="11" width="13.25" style="207" customWidth="1"/>
    <col min="12" max="12" width="4.125" style="207" customWidth="1"/>
    <col min="13" max="16384" width="8.875" style="207"/>
  </cols>
  <sheetData>
    <row r="2" spans="2:16" ht="34.5" customHeight="1">
      <c r="B2" s="416" t="s">
        <v>625</v>
      </c>
      <c r="C2" s="416"/>
      <c r="D2" s="416"/>
      <c r="E2" s="416"/>
      <c r="F2" s="417" t="s">
        <v>511</v>
      </c>
      <c r="G2" s="417"/>
      <c r="H2" s="417"/>
      <c r="I2" s="418" t="s">
        <v>512</v>
      </c>
      <c r="J2" s="418"/>
      <c r="K2" s="418"/>
      <c r="L2" s="206"/>
      <c r="O2" s="238" t="s">
        <v>558</v>
      </c>
      <c r="P2" s="206" t="e">
        <f>'SMEC Uniformes'!#REF!</f>
        <v>#REF!</v>
      </c>
    </row>
    <row r="3" spans="2:16" ht="66.75" customHeight="1">
      <c r="B3" s="208" t="s">
        <v>34</v>
      </c>
      <c r="C3" s="208" t="s">
        <v>35</v>
      </c>
      <c r="D3" s="210" t="s">
        <v>271</v>
      </c>
      <c r="E3" s="210" t="s">
        <v>559</v>
      </c>
      <c r="F3" s="212" t="s">
        <v>516</v>
      </c>
      <c r="G3" s="212" t="s">
        <v>561</v>
      </c>
      <c r="H3" s="212" t="s">
        <v>562</v>
      </c>
      <c r="I3" s="213" t="s">
        <v>519</v>
      </c>
      <c r="J3" s="214" t="s">
        <v>561</v>
      </c>
      <c r="K3" s="214" t="s">
        <v>562</v>
      </c>
    </row>
    <row r="4" spans="2:16" ht="47.25">
      <c r="B4" s="241">
        <v>1</v>
      </c>
      <c r="C4" s="282" t="s">
        <v>626</v>
      </c>
      <c r="D4" s="218" t="s">
        <v>524</v>
      </c>
      <c r="E4" s="241">
        <v>8</v>
      </c>
      <c r="F4" s="220">
        <v>22</v>
      </c>
      <c r="G4" s="220">
        <f>E4*F4</f>
        <v>176</v>
      </c>
      <c r="H4" s="220">
        <f>G4/12</f>
        <v>14.666666666666666</v>
      </c>
      <c r="I4" s="221">
        <f>(F4*'[2]SALARIOS + BENEFÍCIOS'!$F$11)+F4</f>
        <v>25.566199999999998</v>
      </c>
      <c r="J4" s="236">
        <f>E4*I4</f>
        <v>204.52959999999999</v>
      </c>
      <c r="K4" s="236">
        <f>J4/12</f>
        <v>17.044133333333331</v>
      </c>
    </row>
    <row r="5" spans="2:16" ht="57.75" customHeight="1">
      <c r="B5" s="241">
        <v>2</v>
      </c>
      <c r="C5" s="282" t="s">
        <v>627</v>
      </c>
      <c r="D5" s="218" t="s">
        <v>524</v>
      </c>
      <c r="E5" s="241">
        <v>4</v>
      </c>
      <c r="F5" s="220">
        <v>9.84</v>
      </c>
      <c r="G5" s="220">
        <f>E5*F5</f>
        <v>39.36</v>
      </c>
      <c r="H5" s="220">
        <f>G5/12</f>
        <v>3.28</v>
      </c>
      <c r="I5" s="221">
        <f>(F5*'[2]SALARIOS + BENEFÍCIOS'!$F$11)+F5</f>
        <v>11.435064000000001</v>
      </c>
      <c r="J5" s="236">
        <f>E5*I5</f>
        <v>45.740256000000002</v>
      </c>
      <c r="K5" s="236">
        <f>J5/12</f>
        <v>3.8116880000000002</v>
      </c>
    </row>
    <row r="6" spans="2:16" ht="57.75" customHeight="1">
      <c r="B6" s="241">
        <v>3</v>
      </c>
      <c r="C6" s="282" t="s">
        <v>564</v>
      </c>
      <c r="D6" s="218" t="s">
        <v>524</v>
      </c>
      <c r="E6" s="241">
        <v>18</v>
      </c>
      <c r="F6" s="220">
        <v>5.53</v>
      </c>
      <c r="G6" s="220">
        <f>E6*F6</f>
        <v>99.54</v>
      </c>
      <c r="H6" s="220">
        <f>G6/12</f>
        <v>8.2949999999999999</v>
      </c>
      <c r="I6" s="221">
        <f>(F6*'[2]SALARIOS + BENEFÍCIOS'!$F$11)+F6</f>
        <v>6.4264130000000002</v>
      </c>
      <c r="J6" s="236">
        <f>E6*I6</f>
        <v>115.675434</v>
      </c>
      <c r="K6" s="236">
        <f>J6/12</f>
        <v>9.6396195000000002</v>
      </c>
    </row>
    <row r="7" spans="2:16" ht="57.75" customHeight="1">
      <c r="B7" s="241">
        <v>4</v>
      </c>
      <c r="C7" s="282" t="s">
        <v>628</v>
      </c>
      <c r="D7" s="218" t="s">
        <v>524</v>
      </c>
      <c r="E7" s="241">
        <v>4</v>
      </c>
      <c r="F7" s="220">
        <v>6.52</v>
      </c>
      <c r="G7" s="220">
        <f>E7*F7</f>
        <v>26.08</v>
      </c>
      <c r="H7" s="220">
        <f>G7/12</f>
        <v>2.1733333333333333</v>
      </c>
      <c r="I7" s="221">
        <f>(F7*'[2]SALARIOS + BENEFÍCIOS'!$F$11)+F7</f>
        <v>7.5768919999999991</v>
      </c>
      <c r="J7" s="236">
        <f>E7*I7</f>
        <v>30.307567999999996</v>
      </c>
      <c r="K7" s="236">
        <f>J7/12</f>
        <v>2.5256306666666664</v>
      </c>
    </row>
    <row r="8" spans="2:16" ht="36" customHeight="1">
      <c r="B8" s="423" t="s">
        <v>535</v>
      </c>
      <c r="C8" s="423"/>
      <c r="D8" s="423"/>
      <c r="E8" s="423"/>
      <c r="F8" s="423"/>
      <c r="G8" s="235">
        <f>SUM(G4:G7)</f>
        <v>340.98</v>
      </c>
      <c r="H8" s="235">
        <f>SUM(H4:H7)</f>
        <v>28.414999999999999</v>
      </c>
      <c r="J8" s="232">
        <f>SUM(J4:J7)</f>
        <v>396.252858</v>
      </c>
      <c r="K8" s="232">
        <f>SUM(K4:K7)</f>
        <v>33.021071499999998</v>
      </c>
    </row>
  </sheetData>
  <mergeCells count="4">
    <mergeCell ref="B2:E2"/>
    <mergeCell ref="F2:H2"/>
    <mergeCell ref="I2:K2"/>
    <mergeCell ref="B8:F8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10</vt:i4>
      </vt:variant>
    </vt:vector>
  </HeadingPairs>
  <TitlesOfParts>
    <vt:vector size="38" baseType="lpstr">
      <vt:lpstr>SALARIOS + BENEFÍCIOS</vt:lpstr>
      <vt:lpstr>Resumo</vt:lpstr>
      <vt:lpstr>Aux.. de Limpeza</vt:lpstr>
      <vt:lpstr>Copeiro(a)</vt:lpstr>
      <vt:lpstr>Garçom</vt:lpstr>
      <vt:lpstr>Elet. Pred.</vt:lpstr>
      <vt:lpstr>Encarregado Limpeza</vt:lpstr>
      <vt:lpstr>Téc. Info</vt:lpstr>
      <vt:lpstr>Jardineiro(a)</vt:lpstr>
      <vt:lpstr>Porteiro D.</vt:lpstr>
      <vt:lpstr>Porteiro N.</vt:lpstr>
      <vt:lpstr>Porteiro(a) 44h</vt:lpstr>
      <vt:lpstr>Recep;</vt:lpstr>
      <vt:lpstr>Aux.. Admin.</vt:lpstr>
      <vt:lpstr>Téc. Refrig</vt:lpstr>
      <vt:lpstr>Uniformes </vt:lpstr>
      <vt:lpstr>Insumos mensais</vt:lpstr>
      <vt:lpstr>Insumos anuais</vt:lpstr>
      <vt:lpstr>Equipamentos e utens</vt:lpstr>
      <vt:lpstr>EPI</vt:lpstr>
      <vt:lpstr>UERR Uniformes </vt:lpstr>
      <vt:lpstr>UERR Diversos</vt:lpstr>
      <vt:lpstr>SMEC Uniformes</vt:lpstr>
      <vt:lpstr>SMEC EPI (2)</vt:lpstr>
      <vt:lpstr>SMEC Materiais</vt:lpstr>
      <vt:lpstr>SMEC Equipamentos</vt:lpstr>
      <vt:lpstr>SMEC Equipamentos - jard.</vt:lpstr>
      <vt:lpstr>SMEC EPI - jard.</vt:lpstr>
      <vt:lpstr>'UERR Diversos'!_Toc513197346</vt:lpstr>
      <vt:lpstr>'SMEC EPI - jard.'!Area_de_impressao</vt:lpstr>
      <vt:lpstr>'SMEC EPI (2)'!Area_de_impressao</vt:lpstr>
      <vt:lpstr>'SMEC Equipamentos'!Area_de_impressao</vt:lpstr>
      <vt:lpstr>'SMEC Equipamentos - jard.'!Area_de_impressao</vt:lpstr>
      <vt:lpstr>'SMEC Materiais'!Area_de_impressao</vt:lpstr>
      <vt:lpstr>'SMEC Uniformes'!Area_de_impressao</vt:lpstr>
      <vt:lpstr>'UERR Diversos'!Area_de_impressao</vt:lpstr>
      <vt:lpstr>'UERR Uniformes '!Area_de_impressao</vt:lpstr>
      <vt:lpstr>'Uniformes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2025-07-31T13:46:27Z</dcterms:created>
  <dcterms:modified xsi:type="dcterms:W3CDTF">2025-11-24T19:59:25Z</dcterms:modified>
</cp:coreProperties>
</file>